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90" windowHeight="6930" firstSheet="8" activeTab="8"/>
  </bookViews>
  <sheets>
    <sheet name="ANDRES M" sheetId="18" r:id="rId1"/>
    <sheet name="CLEILA - MÓNICA" sheetId="15" r:id="rId2"/>
    <sheet name="EDWIN GUZMAN " sheetId="11" r:id="rId3"/>
    <sheet name="KATERIN" sheetId="17" r:id="rId4"/>
    <sheet name="WEIMAR" sheetId="13" r:id="rId5"/>
    <sheet name="laura" sheetId="10" r:id="rId6"/>
    <sheet name="Tablas" sheetId="2" state="hidden" r:id="rId7"/>
    <sheet name="JONATHAN" sheetId="12" r:id="rId8"/>
    <sheet name="FRANCY" sheetId="14" r:id="rId9"/>
    <sheet name="Andrea Herrera" sheetId="16" r:id="rId10"/>
    <sheet name="Planilla Muestreo N°1" sheetId="1" r:id="rId11"/>
    <sheet name="ANS" sheetId="9" r:id="rId12"/>
  </sheets>
  <definedNames>
    <definedName name="_xlnm._FilterDatabase" localSheetId="9" hidden="1">'Andrea Herrera'!$A$26:$X$1050</definedName>
    <definedName name="_xlnm._FilterDatabase" localSheetId="0" hidden="1">'ANDRES M'!$A$27:$X$27</definedName>
    <definedName name="_xlnm._FilterDatabase" localSheetId="1" hidden="1">'CLEILA - MÓNICA'!$A$28:$Y$28</definedName>
    <definedName name="_xlnm._FilterDatabase" localSheetId="2" hidden="1">'EDWIN GUZMAN '!$A$28:$X$28</definedName>
    <definedName name="_xlnm._FilterDatabase" localSheetId="8" hidden="1">FRANCY!$A$28:$X$28</definedName>
    <definedName name="_xlnm._FilterDatabase" localSheetId="7" hidden="1">JONATHAN!$A$27:$X$27</definedName>
    <definedName name="_xlnm._FilterDatabase" localSheetId="3" hidden="1">KATERIN!$T$29:$X$39</definedName>
    <definedName name="_xlnm._FilterDatabase" localSheetId="5" hidden="1">laura!$A$27:$X$27</definedName>
    <definedName name="_xlnm._FilterDatabase" localSheetId="10" hidden="1">'Planilla Muestreo N°1'!$A$26:$X$1050</definedName>
    <definedName name="_xlnm._FilterDatabase" localSheetId="4" hidden="1">WEIMAR!$A$28:$X$28</definedName>
    <definedName name="_xlnm.Print_Area" localSheetId="9">'Andrea Herrera'!$A$1:$X$1051</definedName>
    <definedName name="_xlnm.Print_Area" localSheetId="0">'ANDRES M'!$A$1:$X$1051</definedName>
    <definedName name="_xlnm.Print_Area" localSheetId="11">ANS!$A$1:$N$57</definedName>
    <definedName name="_xlnm.Print_Area" localSheetId="1">'CLEILA - MÓNICA'!$A$1:$W$1049</definedName>
    <definedName name="_xlnm.Print_Area" localSheetId="2">'EDWIN GUZMAN '!$A$1:$X$1051</definedName>
    <definedName name="_xlnm.Print_Area" localSheetId="8">FRANCY!$A$1:$X$1051</definedName>
    <definedName name="_xlnm.Print_Area" localSheetId="7">JONATHAN!$A$1:$X$1045</definedName>
    <definedName name="_xlnm.Print_Area" localSheetId="3">KATERIN!$A$1:$X$1051</definedName>
    <definedName name="_xlnm.Print_Area" localSheetId="5">laura!$A$1:$X$1045</definedName>
    <definedName name="_xlnm.Print_Area" localSheetId="10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9" i="15" l="1"/>
  <c r="X68" i="15"/>
  <c r="X39" i="17"/>
  <c r="X38" i="17"/>
  <c r="X36" i="17"/>
  <c r="X37" i="17"/>
  <c r="X35" i="17"/>
  <c r="X34" i="17"/>
  <c r="X33" i="17"/>
  <c r="X32" i="17"/>
  <c r="X31" i="17"/>
  <c r="X30" i="17"/>
  <c r="X29" i="17"/>
  <c r="C1096" i="18"/>
  <c r="D1097" i="18"/>
  <c r="C1092" i="18"/>
  <c r="D1092" i="18"/>
  <c r="E1092" i="18"/>
  <c r="F1092" i="18"/>
  <c r="G1092" i="18"/>
  <c r="H1092" i="18"/>
  <c r="E23" i="18"/>
  <c r="S21" i="18" s="1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W15" i="18"/>
  <c r="E15" i="18"/>
  <c r="C1096" i="17"/>
  <c r="D1097" i="17"/>
  <c r="C1092" i="17"/>
  <c r="D1092" i="17"/>
  <c r="E1092" i="17"/>
  <c r="F1092" i="17"/>
  <c r="G1092" i="17"/>
  <c r="H1092" i="17"/>
  <c r="E23" i="17"/>
  <c r="S21" i="17" s="1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6" i="16"/>
  <c r="D1097" i="16"/>
  <c r="C1092" i="16"/>
  <c r="D1092" i="16"/>
  <c r="E1092" i="16"/>
  <c r="F1092" i="16"/>
  <c r="G1092" i="16"/>
  <c r="H1092" i="16"/>
  <c r="E23" i="16"/>
  <c r="S21" i="16" s="1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C1094" i="15"/>
  <c r="D1095" i="15"/>
  <c r="C1090" i="15"/>
  <c r="D1090" i="15"/>
  <c r="E1090" i="15"/>
  <c r="F1090" i="15"/>
  <c r="G1090" i="15"/>
  <c r="H1090" i="15"/>
  <c r="E23" i="15"/>
  <c r="S21" i="15" s="1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D1097" i="14"/>
  <c r="C1096" i="14"/>
  <c r="H1092" i="14"/>
  <c r="G1092" i="14"/>
  <c r="F1092" i="14"/>
  <c r="E1092" i="14"/>
  <c r="D1092" i="14"/>
  <c r="C1092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S21" i="14"/>
  <c r="E15" i="14"/>
  <c r="C1096" i="13"/>
  <c r="D1097" i="13"/>
  <c r="C1092" i="13"/>
  <c r="D1092" i="13"/>
  <c r="E1092" i="13"/>
  <c r="F1092" i="13"/>
  <c r="G1092" i="13"/>
  <c r="H1092" i="13"/>
  <c r="E23" i="13"/>
  <c r="S21" i="13" s="1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D1091" i="12"/>
  <c r="C1090" i="12"/>
  <c r="H1086" i="12"/>
  <c r="G1086" i="12"/>
  <c r="F1086" i="12"/>
  <c r="E1086" i="12"/>
  <c r="D1086" i="12"/>
  <c r="C1086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C1096" i="11"/>
  <c r="D1097" i="11"/>
  <c r="C1092" i="11"/>
  <c r="D1092" i="11"/>
  <c r="E1092" i="11"/>
  <c r="F1092" i="11"/>
  <c r="G1092" i="11"/>
  <c r="H1092" i="11"/>
  <c r="E23" i="11"/>
  <c r="S21" i="11" s="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W15" i="11"/>
  <c r="E15" i="11"/>
  <c r="D1091" i="10"/>
  <c r="C1090" i="10"/>
  <c r="H1086" i="10"/>
  <c r="G1086" i="10"/>
  <c r="F1086" i="10"/>
  <c r="E1086" i="10"/>
  <c r="D1086" i="10"/>
  <c r="C1086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Y68" i="15" l="1"/>
  <c r="X70" i="15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4" l="1"/>
  <c r="W15" i="12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<sst xmlns="http://schemas.openxmlformats.org/spreadsheetml/2006/main" count="1081" uniqueCount="412">
  <si>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</si>
  <si>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</si>
  <si>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</si>
  <si>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</si>
  <si>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</si>
  <si>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</si>
  <si>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</si>
  <si>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NEIVA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</si>
  <si>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</si>
  <si>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</si>
  <si>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</si>
  <si>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</si>
  <si>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</si>
  <si>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</si>
  <si>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</si>
  <si>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</si>
  <si>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</si>
  <si>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</si>
  <si>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</si>
  <si>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</si>
  <si>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</si>
  <si>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</si>
  <si>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</si>
  <si>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</si>
  <si>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</si>
  <si>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</si>
  <si>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</si>
  <si>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</si>
  <si>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</si>
  <si>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</si>
  <si>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</si>
  <si>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</si>
  <si>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</si>
  <si>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</si>
  <si>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</si>
  <si>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</si>
  <si>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</si>
  <si>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</si>
  <si>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</si>
  <si>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 xml:space="preserve">CAJA 1128  CARP 1 </t>
  </si>
  <si>
    <t>OK</t>
  </si>
  <si>
    <t>CAJA 1128  CARP 2</t>
  </si>
  <si>
    <t>CAJA 1128  CARP 3</t>
  </si>
  <si>
    <t>CAJA 1128  CARP 4</t>
  </si>
  <si>
    <t>X</t>
  </si>
  <si>
    <t>MATRICULA 54993 FOLIO 21 ERROR EN FECHAS</t>
  </si>
  <si>
    <t>CAJA 1128  CARP 5</t>
  </si>
  <si>
    <t>CAJA 1128  CARP 6</t>
  </si>
  <si>
    <t>CAJA 1128  CARP 7</t>
  </si>
  <si>
    <t>MATRICULA 55033 FOLIO 19-21 ERROR EN FECHAS</t>
  </si>
  <si>
    <t>CAJA 1128  CARP 8</t>
  </si>
  <si>
    <t>CAJA 1128  CARP 9</t>
  </si>
  <si>
    <t>CAJA 1128  CARP 10</t>
  </si>
  <si>
    <t>MATRICULA 55026 FOLIO 1 ERROR EN FECHAS</t>
  </si>
  <si>
    <t>CAJA 1128  CARP 11</t>
  </si>
  <si>
    <t>CAJA 1128  CARP 12</t>
  </si>
  <si>
    <t>MATRICULA 55035 FOLIO 25 ERROR EN FECHAS</t>
  </si>
  <si>
    <t xml:space="preserve">CAJA 1341  CARP 1 </t>
  </si>
  <si>
    <t>CAJA 1341  CARP 2</t>
  </si>
  <si>
    <t>CAJA 1341  CARP 3</t>
  </si>
  <si>
    <t>CAJA 1341  CARP 4</t>
  </si>
  <si>
    <t>MATRICULA 71159 FOLIO 1 ERROR EN FECHAS</t>
  </si>
  <si>
    <t>CAJA 1341  CARP 5</t>
  </si>
  <si>
    <t>CAJA 1341  CARP 6</t>
  </si>
  <si>
    <t>MATRICULA 71195 FOLIO 1 ERROR EN FECHAS</t>
  </si>
  <si>
    <t>CAJA 1341  CARP 7</t>
  </si>
  <si>
    <t>CAJA 1341  CARP 8</t>
  </si>
  <si>
    <t>MATRICULA 71256 FOLIO 1 ERROR EN FECHAS</t>
  </si>
  <si>
    <t>CAJA 1341  CARP 9</t>
  </si>
  <si>
    <t>CAJA 1341  CARP 10</t>
  </si>
  <si>
    <t>CAJA 1341  CARP 11</t>
  </si>
  <si>
    <t xml:space="preserve">CAJA 1121  CARP 1 </t>
  </si>
  <si>
    <t>CAJA 1121  CARP 2</t>
  </si>
  <si>
    <t>CAJA 1121  CARP 3</t>
  </si>
  <si>
    <t>CAJA 1121  CARP 4</t>
  </si>
  <si>
    <t xml:space="preserve">matricula 54488 folio 2 FECHA ERRONEA </t>
  </si>
  <si>
    <t>CAJA 1121  CARP 5</t>
  </si>
  <si>
    <t>CAJA 1121  CARP 6</t>
  </si>
  <si>
    <t>CAJA 1121  CARP 7</t>
  </si>
  <si>
    <t xml:space="preserve">matricula 54511 folio 4 FECHA ERRONEA, ERROR EN TIPO DOCUMENTAL FOLIO 30 MATRICULA 54514 </t>
  </si>
  <si>
    <t>CAJA 1121  CARP 8</t>
  </si>
  <si>
    <t>CAJA 1121  CARP 9</t>
  </si>
  <si>
    <t xml:space="preserve">matricula 54516 folio 179 FECHA ERRONEA Y DESCRIPCION / MAL ORGANIZADO APARTIR DEL FOLIO 179 </t>
  </si>
  <si>
    <t>CAJA 1121  CARP 10</t>
  </si>
  <si>
    <t>CAJA 1121  CARP 11</t>
  </si>
  <si>
    <t>CAJA 1121  CARP 12</t>
  </si>
  <si>
    <t>Ac para un NAC (%)</t>
  </si>
  <si>
    <t>Letra código de tamaño de muestra</t>
  </si>
  <si>
    <t>CAJA 1346 - PRODUCTO TERMINADO NEIVA -26 11 2025</t>
  </si>
  <si>
    <t>CAJA 1346 CARPETA 1</t>
  </si>
  <si>
    <t>CAJA  1346 CARPETA 2</t>
  </si>
  <si>
    <t>CAJA 1346 CARPETA 3</t>
  </si>
  <si>
    <t xml:space="preserve">MATRICULA 200-71579 - ERROR EN HC - FECHA - FOLIO 2 / </t>
  </si>
  <si>
    <t>CAJA  1346 CARPETA 4</t>
  </si>
  <si>
    <t xml:space="preserve">MATRICULA 200-71588 - ERROR EN HC - FECHA - FOLIO 1 / MATRICULA 200-71589 - ERROR EN HC - FECHA - FOLIO 1 / MATRICULA 200-71594 - ERROR EN HC - FECHA - FOLIO 2 / </t>
  </si>
  <si>
    <t>CAJA 1346 CARPETA 5</t>
  </si>
  <si>
    <t>CAJA 1346 CARPETA 6</t>
  </si>
  <si>
    <t>CAJA 1346 CARPETA  7</t>
  </si>
  <si>
    <t>CAJA 1346 CARPETA 8</t>
  </si>
  <si>
    <t>MATRICULA 200-71639 - ERROR EN HC - FECHA - FOLIO 1 /</t>
  </si>
  <si>
    <t>CAJA 1346 CARPETA 9</t>
  </si>
  <si>
    <t>CAJA 1346 CARPETA 10</t>
  </si>
  <si>
    <t>CAJA 1346 CARPETA 11</t>
  </si>
  <si>
    <t>CAJA 1346 CARPETA 12</t>
  </si>
  <si>
    <t>CAJA 1123 CARPETA 1</t>
  </si>
  <si>
    <t>CAJA 1123 CARPETA 2</t>
  </si>
  <si>
    <t xml:space="preserve">MATRICULA 200-54622 - ERROR EN TIPO DOC Y FECHA - FOLIO 2 / MATRICULA 200-54625 Y 200-54627 - ERROR EN TIPO DOC Y FECHA - FOLIO 1 / </t>
  </si>
  <si>
    <t>CAJA 1123 CARPETA 3</t>
  </si>
  <si>
    <t>CAJA 1123 CARPETA 4</t>
  </si>
  <si>
    <t>CAJA 1123 CARPETA 5</t>
  </si>
  <si>
    <t>MATRICULA 200-54675 - ERROR EN HC - FECHA - FOLIO 1 /</t>
  </si>
  <si>
    <t>CAJA 1123 CARPETA 6</t>
  </si>
  <si>
    <t>CAJA 1123 CARPETA 7</t>
  </si>
  <si>
    <t>MATRICULA 200-54708- ERROR EN HC - TIPO DOC - FOLIO 14 /</t>
  </si>
  <si>
    <t>CAJA 1123 CARPETA 8</t>
  </si>
  <si>
    <t>CAJA 1123 CARPETA 9</t>
  </si>
  <si>
    <t>MATRICULA 200-54720- ERROR EN HC - FECHA - FOLIO 16 /</t>
  </si>
  <si>
    <t>CAJA 1123 CARPETA 10</t>
  </si>
  <si>
    <t>CAJA 1123 CARPETA 11</t>
  </si>
  <si>
    <t>CAJA 1123 CARPETA 12</t>
  </si>
  <si>
    <t xml:space="preserve"> CAJA 1122 CARPETA 1</t>
  </si>
  <si>
    <t>MATRICULA 200-54528- ERROR EN FUID - FECHA - FOLIO 1</t>
  </si>
  <si>
    <t xml:space="preserve"> CAJA 1122 CARPETA 2</t>
  </si>
  <si>
    <t xml:space="preserve"> CAJA 1122 CARPETA 3</t>
  </si>
  <si>
    <t>MATRICULA 200-54537 ERROR EN HC - TIPO DOC - FOLIO 40 /</t>
  </si>
  <si>
    <t xml:space="preserve"> CAJA 1122 CARPETA 4</t>
  </si>
  <si>
    <t xml:space="preserve"> CAJA 1122 CARPETA 5</t>
  </si>
  <si>
    <t xml:space="preserve"> CAJA 1122 CARPETA 6</t>
  </si>
  <si>
    <t xml:space="preserve"> CAJA 1122 CARPETA 7</t>
  </si>
  <si>
    <t>MATRICULA 200-54559 ERROR EN HC - RANGO DE FOLIOS - DESDE EL FOLIO 13 /</t>
  </si>
  <si>
    <t xml:space="preserve"> CAJA 1122 CARPETA 8</t>
  </si>
  <si>
    <t>MATRICULA 200-54571- ERROR EN HC - RANGO DE FOLIOS - DESDE EL FOLIO 16/</t>
  </si>
  <si>
    <t xml:space="preserve"> CAJA 1122 CARPETA 9</t>
  </si>
  <si>
    <t xml:space="preserve"> CAJA 1122 CARPETA 10</t>
  </si>
  <si>
    <t xml:space="preserve"> CAJA 1122 CARPETA 11</t>
  </si>
  <si>
    <t xml:space="preserve"> CAJA 1122 CARPETA 12</t>
  </si>
  <si>
    <t>CAJA 1347</t>
  </si>
  <si>
    <t>CAJA 1347 CARPETA 1</t>
  </si>
  <si>
    <t>HC ERROR TIPO DOCUMENTAL FOLIO 11 MATRICULA 71668 / HC ERROR FECHA FORMULARIO FOLIO 39 MATRICULA 71669</t>
  </si>
  <si>
    <t>CAJA 1347 CARPETA 2</t>
  </si>
  <si>
    <t>MATRICULA 71673 MAL FOLIADO SE REPITE DOS VECES FOLIO 11 / HC ERROR FALTA DESCRIBIR FOLIO 1 EN LA MATRICULA 71674 / HC ERROR FECHA FORMULARIO FOLIO 18 MATRICULA 71674</t>
  </si>
  <si>
    <t>CAJA 1347 CARPETA 3</t>
  </si>
  <si>
    <t>HC ERROR TIPO DOCUMENTAL FOLIO 22 MATRICULA 71680 / HC ERROR FECHA FORMULARIO FOLIO 51 MATRICULA 71680 / HC ERROR FECHA FOLIO 1 MATRICULA 71683</t>
  </si>
  <si>
    <t>CAJA 1347 CARPETA 4</t>
  </si>
  <si>
    <t>HC ERROR FECHA FOLIO 1 MATRICULA 71691 / HC ERROR RANGO DE FOLIOS POR TRAMITE APARTIR DEL FOLIO 9 HASTA EL 17 MATRICULA 71693 / HC ERROR EL FOLIO 70 SI TIENE FECHA Y NO SE ESPECIFICA EN LA HC / HC ERROR FECHA FOLIO 3 MATRICULA 71697 / HC ERROR RANGO DE FOLIOS SOLO SE DESCRIBE UN TRAMITE Y HAY DOS MATRICULA 71698</t>
  </si>
  <si>
    <t>CAJA 1347 CARPETA 5</t>
  </si>
  <si>
    <t>CAJA 1347 CARPETA 6</t>
  </si>
  <si>
    <t>HC ERROR TIPO DOCUMENTAL FOLIO 4 MATRICULA 71706 / HC ERROR TURNO Y FECHA FORMULARIO FOLIO 44 MATRICULA 71706 Y HAY DOS TRAMITES EN EL RANGO DE FOLIOS Y SOLO SE DESCRIBE UNO / HC ERROR FECHA FORMULARIO FOLIO 23 MATRICULA 71708</t>
  </si>
  <si>
    <t>CAJA 1347 CARPETA 7</t>
  </si>
  <si>
    <t>HC ERROR FECHA FORMULARIO FOLIO 3 MATRICULA 71718 / HC ERROR FECHA FORMULARIO FOLIO 18 MATRICULA 71726 / HC ERROR FECHA FORMULARIO FOLIO 24 MATRICULA 71726</t>
  </si>
  <si>
    <t>CAJA 1347 CARPETA 8</t>
  </si>
  <si>
    <t>HC ERROR FECHA FORMULARIO FOLIO 37 MATRICULA 71730</t>
  </si>
  <si>
    <t>CAJA 1347 CARPETA 9</t>
  </si>
  <si>
    <t>HC ERROR FECHA FORMULARIO FOLIO 20 / MATRICULA 71732 FALTA FOLIO 65</t>
  </si>
  <si>
    <t>CAJA 1347 CARPETA 10</t>
  </si>
  <si>
    <t>CAJA 1347 CARPETA 11</t>
  </si>
  <si>
    <t>HC ERROR FECHA FORMULARIO FOLIO 13 MATRICULA 71735 / HC ERROR DESCRIPCION FOLIOS 40 AL 47 SE DESCRIBE UN TRAMITE Y HAY DOS / HC ERROR FECHA FORMULARIO FOLIO 13 MATRICULA 71736</t>
  </si>
  <si>
    <t>CAJA 1347 CARPETA 12</t>
  </si>
  <si>
    <t>HC ERROR FECHA FORMULARIO FOLIO 31 MATRICULA 71737</t>
  </si>
  <si>
    <t>CAJA 1342</t>
  </si>
  <si>
    <t xml:space="preserve"> CAJA 1342 CARPETA 1</t>
  </si>
  <si>
    <t>CAJA 1342 CARPETA 2</t>
  </si>
  <si>
    <t>CAJA 1342 CARPETA 3</t>
  </si>
  <si>
    <t>ERROR EN FECHA INICIAL FUID Y HC (MATRICULA 200-71251) ERROR EN FECHA FINAL FUID Y HC (MATRICULA 200-7152)</t>
  </si>
  <si>
    <t>CAJA 1342 CARPETA 4</t>
  </si>
  <si>
    <t>ERROR EN FECHA FINAL FUID Y HC (MATRICULA 200-71259), ERROR FECHA INICIAL FUID Y HC (MATRICULA 200-71262)</t>
  </si>
  <si>
    <t>CAJA 1342 CARPETA 5</t>
  </si>
  <si>
    <t>CAJA 1342 CARPETA 6</t>
  </si>
  <si>
    <t>CAJA 1342 CARPETA 7</t>
  </si>
  <si>
    <t>CAJA 1342 CARPETA 8</t>
  </si>
  <si>
    <t>CAJA 1342 CARPETA 9</t>
  </si>
  <si>
    <t>CAJA 1342 CARPETA 10</t>
  </si>
  <si>
    <t>ERROR EN FECHA INICIAL  FUID Y HC (MATRICULA 200-71300)</t>
  </si>
  <si>
    <t>CAJA 1342 CARPETA 11</t>
  </si>
  <si>
    <t>CAJA 1343 CARPETA 1</t>
  </si>
  <si>
    <t>ERROR FECHA FINAL MATRICULA 200-71317</t>
  </si>
  <si>
    <t>CAJA 1343 CARPETA 2</t>
  </si>
  <si>
    <t>INCLUIR FECHA EN HC FRCHA RADICADO FOLIO 1 MATRICULA 200-71329</t>
  </si>
  <si>
    <t>CAJA 1343 CARPETA 3</t>
  </si>
  <si>
    <t>CAJA 1343 CARPETA 4</t>
  </si>
  <si>
    <t>CAJA 1343 CARPETA 5</t>
  </si>
  <si>
    <t>ERROR TIPO DOCUMENTAL HC HOJA 1 TESTIGO DOCUMENTAL NO FORMULARIO CALIFICACION MATRICULA 200-71358</t>
  </si>
  <si>
    <t>CAJA 1343 CARPETA 6</t>
  </si>
  <si>
    <t>ERROR FECHA FINAL MATRICULA 200-71365</t>
  </si>
  <si>
    <t>CAJA 1343 CARPETA 7</t>
  </si>
  <si>
    <t>ERROR EN FECHA FINAL MATRICULA 20071375</t>
  </si>
  <si>
    <t>CAJA 1343 CARPETA 8</t>
  </si>
  <si>
    <t>CAJA 1343 CARPETA 9</t>
  </si>
  <si>
    <t>CAJA 1343 CARPETA 10</t>
  </si>
  <si>
    <t>x</t>
  </si>
  <si>
    <t>ERROR FECHA FINAL MATRICULA 200-71400</t>
  </si>
  <si>
    <t>CAJA 1343 CARPETA 11</t>
  </si>
  <si>
    <t>ERROR FECHA FINAL MATRICULA 20071403 ADEMAS INCLUIR TESTIGO DOCUMENTAL FOLIO9</t>
  </si>
  <si>
    <t>CAJA 1127 CARPETA 1</t>
  </si>
  <si>
    <t>CAJA 1127 CARPETA 2</t>
  </si>
  <si>
    <t>CAJA 1127 CARPETA 3</t>
  </si>
  <si>
    <t>ERROR FECHA INICIAL MATRICULA 200-54944</t>
  </si>
  <si>
    <t>CAJA 1127 CARPETA 4</t>
  </si>
  <si>
    <t>ERROR FECHA INICIAL MATRICULA 200-54950</t>
  </si>
  <si>
    <t>CAJA 1127 CARPETA 5</t>
  </si>
  <si>
    <t>ERROR FECHA FINAL MATRICULA 200-54961</t>
  </si>
  <si>
    <t>CAJA 1127 CARPETA 6</t>
  </si>
  <si>
    <t>CAJA 1127 CARPETA 7</t>
  </si>
  <si>
    <t>CAJA 1127 CARPETA 8</t>
  </si>
  <si>
    <t>CAJA 1127 CARPETA 9</t>
  </si>
  <si>
    <t>CAJA 1127 CARPETA 10</t>
  </si>
  <si>
    <t>CAJA 1127 CARPETA 11</t>
  </si>
  <si>
    <t>CAJA 1127 CARPETA 12</t>
  </si>
  <si>
    <t>CAJA 1348 CARPETA 1</t>
  </si>
  <si>
    <t>ERROR FECHA FOLIO 90 MATRICULA 71740</t>
  </si>
  <si>
    <t>CAJA 1348 CARPETA 2</t>
  </si>
  <si>
    <t>NO HAY FOLIO 1 NI 19 EN HC MATRICULA 71742 / ERROR FECHA FOLIO 27 MATRICULA 71742 / ERROR FECHA FOLIO 26 MATRICULA 71743 / ERROR FECHA FOLIO 5 MATRICULA 71744 / ERROR FECHA FOLIO 3 MATRICULA 71745</t>
  </si>
  <si>
    <t>CAJA 1348 CARPETA 3</t>
  </si>
  <si>
    <t>ERROR FECHA FOLIO 5 MATRICULA 71755 / ERROR FECHA FOLIO 4 MATRICULA 71756 / ERROR FECHA FOLIO 3 MATRICULA 71762</t>
  </si>
  <si>
    <t>CAJA 1348 CARPETA 4</t>
  </si>
  <si>
    <t>CAJA 1348 CARPETA 5</t>
  </si>
  <si>
    <t>CAJA 1348 CARPETA 6</t>
  </si>
  <si>
    <t>ERROR TIPOLOGIA FOLIO 19 MATRICULA 71781</t>
  </si>
  <si>
    <t>CAJA 1348 CARPETA 7</t>
  </si>
  <si>
    <t>CAJA 1348 CARPETA 8</t>
  </si>
  <si>
    <t>CAJA 1348 CARPETA 9</t>
  </si>
  <si>
    <t>CAJA 1348 CARPETA 10</t>
  </si>
  <si>
    <t>CAJA 1345 CARPETA 2</t>
  </si>
  <si>
    <t>CAJA 1345  CARPETA 3</t>
  </si>
  <si>
    <t>CAJA 1345  CARPETA 5</t>
  </si>
  <si>
    <t>CAJA 1345  CARPETA 7</t>
  </si>
  <si>
    <t>CAJA 1345  CARPETA 9</t>
  </si>
  <si>
    <t>ERROR FECHA FOLIO 2 MATRICULA 71556</t>
  </si>
  <si>
    <t>CAJA 1130 CARPETA 3</t>
  </si>
  <si>
    <t>ERROR FECHA FOLIO 32 MATRICULA 55162</t>
  </si>
  <si>
    <t>CAJA 1130 CARPETA 5</t>
  </si>
  <si>
    <t>CAJA 1130 CARPETA 6</t>
  </si>
  <si>
    <t>ERROR FECHA FOLIO 13 MATRICULA 55180</t>
  </si>
  <si>
    <t>CAJA 1130 CARPETA 8</t>
  </si>
  <si>
    <t>ERROR FECHA FOLIO 22 MATRICULA 55185 / ERROR RANGO DE FOLIOS FOLIO 34 MATRICULA 55185 / ERROR FECHA FOLIO 1 MATRICULA 55186 / ERROR FECHA FOLIO 2 MATRICULA 55187 / ERROR FECHA FOLIO 29  MATRICULA 55189</t>
  </si>
  <si>
    <t>CAJA 1130 CARPETA 11</t>
  </si>
  <si>
    <t>CAJA 1344 CARPETA 2</t>
  </si>
  <si>
    <t>CAJA 1344 CARPETA 3</t>
  </si>
  <si>
    <t>CAJA 1344 CARPETA 6</t>
  </si>
  <si>
    <t>NO HAY FOLIO 1 EN HC MATRICULA 71450 / NO HAY FOLIO 1 EN HC MATRICULA 71453</t>
  </si>
  <si>
    <t>CAJA 1344 CARPETA 8</t>
  </si>
  <si>
    <t>ERROR FECHA FOLIO 2 MATRICULA 71467</t>
  </si>
  <si>
    <t>CAJA 1344 CARPETA 11</t>
  </si>
  <si>
    <t>CAJA 1142 CARPETA 6</t>
  </si>
  <si>
    <t>CAJA 1142 CARPETA 8</t>
  </si>
  <si>
    <t>CAJA 1142 CARPETA 10</t>
  </si>
  <si>
    <t>CAJA 1126 CARPETA 2</t>
  </si>
  <si>
    <t>ERROR FECHA FOLIO 8 MATRICULA 54890</t>
  </si>
  <si>
    <t>CAJA 1126 CARPETA 3</t>
  </si>
  <si>
    <t>CAJA 1126 CARPETA 5</t>
  </si>
  <si>
    <t>ERROR FECHA FOLIO 38 MATRICULA 54905 / ERROR FECHA FOLIO 28 MATRICULA 54906</t>
  </si>
  <si>
    <t>CAJA 1126 CARPETA 7</t>
  </si>
  <si>
    <t>CAJA 1126 CARPETA 9</t>
  </si>
  <si>
    <t>ERROR FECHA FOLIO 2 MATRICULA 54918</t>
  </si>
  <si>
    <t>CAJA 1126 CARPETA 11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</si>
  <si>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</si>
  <si>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</si>
  <si>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</si>
  <si>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</si>
  <si>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</si>
  <si>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</si>
  <si>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</si>
  <si>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</si>
  <si>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</si>
  <si>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</si>
  <si>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</si>
  <si>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</si>
  <si>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</si>
  <si>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</si>
  <si>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</si>
  <si>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</si>
  <si>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</si>
  <si>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</si>
  <si>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</si>
  <si>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</si>
  <si>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</si>
  <si>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</si>
  <si>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</si>
  <si>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</si>
  <si>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</si>
  <si>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</si>
  <si>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</si>
  <si>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</si>
  <si>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</si>
  <si>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 xml:space="preserve"> CAJA 1345 CARPETA 1</t>
  </si>
  <si>
    <t xml:space="preserve">MATRICULA 71486 ERROR FECHA FOLIO 8 </t>
  </si>
  <si>
    <t xml:space="preserve"> CAJA 1345 CARPETA 4</t>
  </si>
  <si>
    <t xml:space="preserve"> CAJA 1345 CARPETA 6</t>
  </si>
  <si>
    <t>MATRICULA 71522 ERROR EN RANGO DE FOLIOS APARTIR DE 31 EN ADELANTE  ERROR EN FECHAS FOLIO 32</t>
  </si>
  <si>
    <t xml:space="preserve"> CAJA 1345 CARPETA 8</t>
  </si>
  <si>
    <t xml:space="preserve"> MATRICULA 71537 ERROR FECHA FOLIO 8 </t>
  </si>
  <si>
    <t xml:space="preserve"> CAJA 1345 CARPETA 10</t>
  </si>
  <si>
    <t xml:space="preserve">MATRICULA 71562 ERROR FECHA FOLIO 2 ERROR EN FUID </t>
  </si>
  <si>
    <t>CAJA 1130 CARPETA 1</t>
  </si>
  <si>
    <t>CAJA 1130 CARPETA 2</t>
  </si>
  <si>
    <t>CAJA 1130 CARPETA 4</t>
  </si>
  <si>
    <t>CAJA 1130 CARPETA 7</t>
  </si>
  <si>
    <t>MATRICULA 55181 ERROR FECHAS FOLIO 66 // MATRICULA 55182 ERROR EN FRCHA FOLIO 29</t>
  </si>
  <si>
    <t>CAJA 1130 CARPETA 10</t>
  </si>
  <si>
    <t>MATRICULA 55195 ERROR EN FFECHA FOLIO 16</t>
  </si>
  <si>
    <t>CAJA 1344  CARPETA 1</t>
  </si>
  <si>
    <t>CAJA 1344 CARPETA 4</t>
  </si>
  <si>
    <t>ERROR MATRICULA 71429 FALTA INDEXAR FOLIO 1</t>
  </si>
  <si>
    <t>CAJA 1344 CARPETA 5</t>
  </si>
  <si>
    <t>CAJA 1344 CARPETA 7</t>
  </si>
  <si>
    <t>CAJA 1344 CARPETA 9</t>
  </si>
  <si>
    <t>CAJA 1344 CARPETA 10</t>
  </si>
  <si>
    <t>ERROR MATRICULA 71477 EN FECHA FOLIO 30 SI TIENE FECHA / MATRICULA 71479 ERROR FECHA FOLIO 13 Y FOLIO 20</t>
  </si>
  <si>
    <t>CAJA 1142 CARPETA 1</t>
  </si>
  <si>
    <t>CAJA 1142 CARPETA 2</t>
  </si>
  <si>
    <t xml:space="preserve">MATRICULA 54741 ERROR FECHA FOLIO 18 ERROR EN RANGO DE FOLIOS </t>
  </si>
  <si>
    <t>CAJA 1142 CARPETA 3</t>
  </si>
  <si>
    <t>CAJA 1142 CARPETA 4</t>
  </si>
  <si>
    <t>CAJA 1142 CARPETA 5</t>
  </si>
  <si>
    <t>MATRICULA 54750 ERROR FECHA FOLIO 18 Y FOLIO 89</t>
  </si>
  <si>
    <t>CAJA 1142 CARPETA 7</t>
  </si>
  <si>
    <t>ERROR MATRICULA 54767 EN FECHA FOLIO 20</t>
  </si>
  <si>
    <t>CAJA 1142 CARPETA 9</t>
  </si>
  <si>
    <t>CAJA 1142 CARPETA 11</t>
  </si>
  <si>
    <t>CAJA 1126 CARPETA 1</t>
  </si>
  <si>
    <t xml:space="preserve"> MATRICULA 54879 PERDIDA DE INFORMACION FOLIO 5 NO TIENE LA FOLIACION // MATRICULA 54880 ERROR FECHA FOLIO 2 </t>
  </si>
  <si>
    <t>CAJA 1126 CARPETA 4</t>
  </si>
  <si>
    <t xml:space="preserve">MATRICULA 54904 ERROR EN FECHA FOLIO 17 ERROR EN RANGO DE FOLIOS </t>
  </si>
  <si>
    <t>CAJA 1126 CARPETA 6</t>
  </si>
  <si>
    <t xml:space="preserve">ERROR MATRICULA 54911 FOLIO 2 </t>
  </si>
  <si>
    <t>CAJA 1126 CARPETA 8</t>
  </si>
  <si>
    <t>CAJA 1126 CARPETA 10</t>
  </si>
  <si>
    <t>CAJA 1126 CARPETA 12</t>
  </si>
  <si>
    <t>26/11/2025 PRODUCTO TERMINADO NEIVA</t>
  </si>
  <si>
    <t>CAJA   1349     CARPETA 1</t>
  </si>
  <si>
    <t>CAJA   1349     CARPETA 2</t>
  </si>
  <si>
    <t>CAJA   1349     CARPETA 3</t>
  </si>
  <si>
    <t>MATRICULA 200-71854  ERROR EN H.C  RANGO F 20 -27 FORMURARIO , MATRICULA 200-71857  ERROR EN H.C RANGO F 17 -18 FOLIACION ERRONEA</t>
  </si>
  <si>
    <t>CAJA   1349     CARPETA 4</t>
  </si>
  <si>
    <t>MATRICULA 200-71865  MAPA F 5  SIN RELACIONAR  EN H.C  Y FUID , MATRICULA 200-71867 ERROR EN H.C F.F (27 ENE 2017)</t>
  </si>
  <si>
    <t>CAJA   1349     CARPETA 5</t>
  </si>
  <si>
    <t>MATRICULA 200-71886  ERROR EN H.C   Y FUID  F.F</t>
  </si>
  <si>
    <t>CAJA   1349     CARPETA 6</t>
  </si>
  <si>
    <t>MATRICULA 200-71894 ERROR EN H.C   NUMERO DE  TURNO  T.D</t>
  </si>
  <si>
    <t>CAJA   1349     CARPETA 7</t>
  </si>
  <si>
    <t>MATRICULA 200-71905  ERROR EN H.C   Y FUID  F.F</t>
  </si>
  <si>
    <t>CAJA   1349     CARPETA 8</t>
  </si>
  <si>
    <t>MATRICULA 200-71916  ERROR EN H.C  formulario y anexo  F (32-33)</t>
  </si>
  <si>
    <t xml:space="preserve"> </t>
  </si>
  <si>
    <t>CAJA   1349     CARPETA 9</t>
  </si>
  <si>
    <t>MATRICULA 200-71927 ERROR EN F 10 H.C   Y FUID  F.F</t>
  </si>
  <si>
    <t>CAJA   1349     CARPETA 10</t>
  </si>
  <si>
    <t>ERROR EN F.I  H.C COMPLEMENTACION DE LA TRADICION (8 MAY 1956)</t>
  </si>
  <si>
    <t>CAJA    1129  CARPETA  1</t>
  </si>
  <si>
    <t>CAJA    1129  CARPETA  2</t>
  </si>
  <si>
    <t>CAJA    1129  CARPETA  3</t>
  </si>
  <si>
    <t>MATRICULA 200-55052 ERROR EN H.C   NUMERO DE  RADICADO  T.D F 3</t>
  </si>
  <si>
    <t>CAJA    1129  CARPETA  4</t>
  </si>
  <si>
    <t>CAJA    1129  CARPETA  5</t>
  </si>
  <si>
    <t>CAJA    1129  CARPETA  6</t>
  </si>
  <si>
    <t>CAJA    1129  CARPETA  7</t>
  </si>
  <si>
    <t>CAJA    1129  CARPETA  8</t>
  </si>
  <si>
    <t>MATRICULA 200-55096 ERROR EN H.C   RANGO  F A PARTIR DEL F( 2-9) (10) (11-15) (16-17) (18-23) (24-28) (29)</t>
  </si>
  <si>
    <t>CAJA    1129  CARPETA  9</t>
  </si>
  <si>
    <t>CAJA    1129  CARPETA  10</t>
  </si>
  <si>
    <t>ERROR EN F.I  H.C TESTIGO DOCUMENTAL  (10 JUL 1986)  F 1</t>
  </si>
  <si>
    <t>CAJA 1350 CARPETA 1</t>
  </si>
  <si>
    <t>MI.200-71935 FALTO NOMBRAR EL DOCUMENTO DEL FOLIO 10. 200-71937 ERROR FECHA FINAL (DIA). MI. 200-71940 ERROR RANGO DE FOLIOS Y TIPO DOCUMENTAL DESDE EL FOLIO 7-44.</t>
  </si>
  <si>
    <t>CAJA 1350 CARPETA 2</t>
  </si>
  <si>
    <t>CAJA 1350 CARPETA 3</t>
  </si>
  <si>
    <t>MI. 200-71950 ERROR FECHA (DIA) FOLIO 4.MI.200-71953, MI.200-71954, MI.200-71955, MI. 200-71956, MI.200-71957, MI.200-71958, MI.200-71959, MI.200-71960,  ERROR FECHA INICIAL. MI.200-71958 ERROR FECHA (MES) FOLIO 2</t>
  </si>
  <si>
    <t>CAJA 1350 CARPETA 4</t>
  </si>
  <si>
    <t>MI.200-71962 FALTO NOMBRAR DOCUMENTO FOLIO 14-23.MI.200-71963 ERROR FECHA FOLIO 3-5. MI.200-71967 ERROR FECHA (AÑO) FOLIO 4. MI.200-71970 ERROR FECHA (DIA) FOLIO 2.</t>
  </si>
  <si>
    <t>CAJA 1350 CARPETA 5</t>
  </si>
  <si>
    <t>MI.200-71977,MI.200-71978 ERROR FECHA INICIAL. MI.200-71979 ERROR RADICADO FOLIO 8.</t>
  </si>
  <si>
    <t>CAJA 1350 CARPETA 6</t>
  </si>
  <si>
    <t>MI.200-71983 ERROR FECHA (DIA) FOLIO 2, ERROR RANGO DE FOLIOS Y TIPO DOCUMENTAL FOLIO 2 AL 13. FALTO NOMBRAR FOLIO 32</t>
  </si>
  <si>
    <t>CAJA 1350 CARPETA 7</t>
  </si>
  <si>
    <t>MI. 200-71985 ERROR FECHA (MES) FOLIO 3. FOLIOS 34-35 TIENEN FECHA. MI.200-71989 ERROR FECHA INICIAL. MI.200-71990 ERROR RANGO DE FOLIOS 14-24.</t>
  </si>
  <si>
    <t>CAJA 1350 CARPETA 8</t>
  </si>
  <si>
    <t>MI.200-71992 ERROR FECHA INICIAL. MI.200-71993 ERROR FECHA INICIAL. MI. 200-71994. MI.200-71995 ERROR FECHA INICIAL. MI.200-72000 ERROR FECHA INICIAL. MI.200-72001 ERROR FECHA INICIAL Y RANGO DE FOLIOS. MI.200-72002 ERROR FECHA INICIAL. MI.200-72003 ERROR FECHA INICIAL.</t>
  </si>
  <si>
    <t>CAJA 1350 CARPETA 9</t>
  </si>
  <si>
    <t>MI.200-72008 ERROR FECHA INICIAL.</t>
  </si>
  <si>
    <t>CAJA 1350 CARPETA 10</t>
  </si>
  <si>
    <t>MI.200-72011 ERROR FECHA INICIAL Y FINAL. MI.200-72013 ERROR FECHA INICIAL Y FECHA FOLIO 3. MI.200-72014 ERROR FECHA INICIAL Y SIN FECHA FOLIO 15. MI.200-72015 FECHA INICIAL.</t>
  </si>
  <si>
    <t>CAJA 1350 CARPETA 11</t>
  </si>
  <si>
    <t>MI.200-72016 FECHA INICIAL  Y TIPO DOCUMENTAL FOLIO 47. MI.200-72017 FECHA INICIAL. MI.200-72018 FECHA INICIAL.MI.200-72019 FECHA INICIAL.MI.200-72020 FECHA INICIAL.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</si>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</sst>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b/>
      <sz val="11"/>
      <name val="Arial"/>
    </font>
    <font>
      <sz val="11"/>
      <color rgb="FFFF0000"/>
      <name val="Calibri"/>
      <family val="2"/>
      <scheme val="minor"/>
    </font>
    <font>
      <b/>
      <sz val="10"/>
      <color rgb="FFFF0000"/>
      <name val="Calibri"/>
      <charset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35A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9ABF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0CECE"/>
      </patternFill>
    </fill>
    <fill>
      <patternFill patternType="solid">
        <fgColor theme="9" tint="0.59999389629810485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817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35" xfId="0" applyFont="1" applyFill="1" applyBorder="1" applyAlignment="1">
      <alignment horizontal="center" vertical="center" textRotation="90" wrapText="1"/>
    </xf>
    <xf numFmtId="0" fontId="42" fillId="2" borderId="36" xfId="0" applyFont="1" applyFill="1" applyBorder="1" applyAlignment="1">
      <alignment horizontal="center" vertical="center" textRotation="90" wrapText="1"/>
    </xf>
    <xf numFmtId="0" fontId="42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6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7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37" fillId="7" borderId="14" xfId="0" applyFont="1" applyFill="1" applyBorder="1" applyAlignment="1">
      <alignment horizontal="center" vertical="center"/>
    </xf>
    <xf numFmtId="0" fontId="37" fillId="7" borderId="0" xfId="0" applyFont="1" applyFill="1" applyAlignment="1">
      <alignment vertical="center"/>
    </xf>
    <xf numFmtId="0" fontId="58" fillId="6" borderId="2" xfId="0" applyFont="1" applyFill="1" applyBorder="1" applyAlignment="1">
      <alignment horizontal="center" vertical="center"/>
    </xf>
    <xf numFmtId="0" fontId="58" fillId="6" borderId="6" xfId="0" applyFont="1" applyFill="1" applyBorder="1" applyAlignment="1">
      <alignment horizontal="center" vertical="center"/>
    </xf>
    <xf numFmtId="0" fontId="58" fillId="14" borderId="47" xfId="0" applyFont="1" applyFill="1" applyBorder="1" applyAlignment="1">
      <alignment horizontal="center" vertical="center"/>
    </xf>
    <xf numFmtId="0" fontId="58" fillId="6" borderId="7" xfId="0" applyFont="1" applyFill="1" applyBorder="1" applyAlignment="1">
      <alignment horizontal="center" vertical="center"/>
    </xf>
    <xf numFmtId="0" fontId="58" fillId="9" borderId="2" xfId="0" applyFont="1" applyFill="1" applyBorder="1" applyAlignment="1">
      <alignment horizontal="center" vertical="center"/>
    </xf>
    <xf numFmtId="0" fontId="58" fillId="9" borderId="6" xfId="0" applyFont="1" applyFill="1" applyBorder="1" applyAlignment="1">
      <alignment horizontal="center" vertical="center"/>
    </xf>
    <xf numFmtId="0" fontId="58" fillId="12" borderId="47" xfId="0" applyFont="1" applyFill="1" applyBorder="1" applyAlignment="1">
      <alignment horizontal="center" vertical="center"/>
    </xf>
    <xf numFmtId="0" fontId="58" fillId="9" borderId="7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47" fillId="2" borderId="0" xfId="0" applyFont="1" applyFill="1" applyAlignment="1">
      <alignment vertical="center"/>
    </xf>
    <xf numFmtId="0" fontId="49" fillId="2" borderId="0" xfId="0" applyFont="1" applyFill="1" applyAlignment="1">
      <alignment vertical="center" wrapText="1"/>
    </xf>
    <xf numFmtId="165" fontId="37" fillId="2" borderId="0" xfId="0" applyNumberFormat="1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6" fillId="2" borderId="0" xfId="0" applyFont="1" applyFill="1" applyAlignment="1">
      <alignment vertical="center"/>
    </xf>
    <xf numFmtId="0" fontId="46" fillId="2" borderId="14" xfId="0" applyFont="1" applyFill="1" applyBorder="1" applyAlignment="1">
      <alignment horizontal="center" vertical="center"/>
    </xf>
    <xf numFmtId="0" fontId="46" fillId="7" borderId="14" xfId="0" applyFont="1" applyFill="1" applyBorder="1" applyAlignment="1">
      <alignment horizontal="center" vertical="center"/>
    </xf>
    <xf numFmtId="0" fontId="46" fillId="7" borderId="0" xfId="0" applyFont="1" applyFill="1" applyAlignment="1">
      <alignment vertical="center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6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37" fillId="5" borderId="14" xfId="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5" borderId="24" xfId="0" applyFont="1" applyFill="1" applyBorder="1" applyAlignment="1">
      <alignment horizontal="center" vertical="center"/>
    </xf>
    <xf numFmtId="0" fontId="50" fillId="2" borderId="0" xfId="0" applyFont="1" applyFill="1" applyAlignment="1">
      <alignment horizontal="center" vertical="center"/>
    </xf>
    <xf numFmtId="0" fontId="50" fillId="2" borderId="0" xfId="0" applyFont="1" applyFill="1" applyAlignment="1">
      <alignment vertical="center"/>
    </xf>
    <xf numFmtId="164" fontId="51" fillId="2" borderId="0" xfId="1" applyNumberFormat="1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vertical="center"/>
    </xf>
    <xf numFmtId="0" fontId="54" fillId="2" borderId="0" xfId="0" applyFont="1" applyFill="1" applyAlignment="1">
      <alignment horizontal="center" vertical="center"/>
    </xf>
    <xf numFmtId="0" fontId="57" fillId="0" borderId="66" xfId="0" applyFont="1" applyBorder="1" applyAlignment="1">
      <alignment horizontal="left" vertical="center"/>
    </xf>
    <xf numFmtId="0" fontId="37" fillId="7" borderId="69" xfId="0" applyFont="1" applyFill="1" applyBorder="1" applyAlignment="1">
      <alignment horizontal="center" vertical="center"/>
    </xf>
    <xf numFmtId="0" fontId="33" fillId="9" borderId="70" xfId="0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center" vertical="center"/>
    </xf>
    <xf numFmtId="0" fontId="33" fillId="12" borderId="71" xfId="0" applyFont="1" applyFill="1" applyBorder="1" applyAlignment="1">
      <alignment horizontal="center" vertical="center"/>
    </xf>
    <xf numFmtId="0" fontId="33" fillId="9" borderId="13" xfId="0" applyFont="1" applyFill="1" applyBorder="1" applyAlignment="1">
      <alignment horizontal="center" vertical="center"/>
    </xf>
    <xf numFmtId="166" fontId="47" fillId="2" borderId="74" xfId="1" applyNumberFormat="1" applyFont="1" applyFill="1" applyBorder="1" applyAlignment="1">
      <alignment vertical="center" wrapText="1"/>
    </xf>
    <xf numFmtId="166" fontId="47" fillId="2" borderId="75" xfId="1" applyNumberFormat="1" applyFont="1" applyFill="1" applyBorder="1" applyAlignment="1">
      <alignment vertical="center" wrapText="1"/>
    </xf>
    <xf numFmtId="166" fontId="47" fillId="2" borderId="76" xfId="1" applyNumberFormat="1" applyFont="1" applyFill="1" applyBorder="1" applyAlignment="1">
      <alignment vertical="center" wrapText="1"/>
    </xf>
    <xf numFmtId="165" fontId="39" fillId="2" borderId="79" xfId="0" applyNumberFormat="1" applyFont="1" applyFill="1" applyBorder="1" applyAlignment="1">
      <alignment horizontal="center" vertical="center" wrapText="1"/>
    </xf>
    <xf numFmtId="165" fontId="46" fillId="2" borderId="79" xfId="0" applyNumberFormat="1" applyFont="1" applyFill="1" applyBorder="1" applyAlignment="1">
      <alignment horizontal="center" vertical="center" wrapText="1"/>
    </xf>
    <xf numFmtId="165" fontId="46" fillId="2" borderId="80" xfId="0" applyNumberFormat="1" applyFont="1" applyFill="1" applyBorder="1" applyAlignment="1">
      <alignment horizontal="center" vertical="center" wrapText="1"/>
    </xf>
    <xf numFmtId="165" fontId="46" fillId="2" borderId="81" xfId="0" applyNumberFormat="1" applyFont="1" applyFill="1" applyBorder="1" applyAlignment="1">
      <alignment horizontal="center" vertical="center" wrapText="1"/>
    </xf>
    <xf numFmtId="0" fontId="42" fillId="2" borderId="86" xfId="0" applyFont="1" applyFill="1" applyBorder="1" applyAlignment="1">
      <alignment vertical="center"/>
    </xf>
    <xf numFmtId="0" fontId="42" fillId="2" borderId="87" xfId="0" applyFont="1" applyFill="1" applyBorder="1" applyAlignment="1">
      <alignment vertical="center"/>
    </xf>
    <xf numFmtId="165" fontId="42" fillId="2" borderId="88" xfId="0" applyNumberFormat="1" applyFont="1" applyFill="1" applyBorder="1" applyAlignment="1">
      <alignment horizontal="center" vertical="center"/>
    </xf>
    <xf numFmtId="165" fontId="37" fillId="2" borderId="89" xfId="0" applyNumberFormat="1" applyFont="1" applyFill="1" applyBorder="1" applyAlignment="1">
      <alignment horizontal="center" vertical="center" wrapText="1"/>
    </xf>
    <xf numFmtId="165" fontId="37" fillId="2" borderId="90" xfId="0" applyNumberFormat="1" applyFont="1" applyFill="1" applyBorder="1" applyAlignment="1">
      <alignment horizontal="center" vertical="center" wrapText="1"/>
    </xf>
    <xf numFmtId="1" fontId="37" fillId="2" borderId="91" xfId="0" applyNumberFormat="1" applyFont="1" applyFill="1" applyBorder="1" applyAlignment="1">
      <alignment horizontal="center" vertical="center" wrapText="1"/>
    </xf>
    <xf numFmtId="1" fontId="37" fillId="2" borderId="92" xfId="0" applyNumberFormat="1" applyFont="1" applyFill="1" applyBorder="1" applyAlignment="1">
      <alignment horizontal="center" vertical="center" wrapText="1"/>
    </xf>
    <xf numFmtId="1" fontId="37" fillId="2" borderId="80" xfId="0" applyNumberFormat="1" applyFont="1" applyFill="1" applyBorder="1" applyAlignment="1">
      <alignment horizontal="center" vertical="center" wrapText="1"/>
    </xf>
    <xf numFmtId="1" fontId="37" fillId="2" borderId="81" xfId="0" applyNumberFormat="1" applyFont="1" applyFill="1" applyBorder="1" applyAlignment="1">
      <alignment horizontal="center" vertical="center" wrapText="1"/>
    </xf>
    <xf numFmtId="0" fontId="42" fillId="2" borderId="93" xfId="0" applyFont="1" applyFill="1" applyBorder="1" applyAlignment="1">
      <alignment horizontal="center" vertical="center" textRotation="90" wrapText="1"/>
    </xf>
    <xf numFmtId="0" fontId="42" fillId="2" borderId="94" xfId="0" applyFont="1" applyFill="1" applyBorder="1" applyAlignment="1">
      <alignment horizontal="center" vertical="center" textRotation="90" wrapText="1"/>
    </xf>
    <xf numFmtId="0" fontId="42" fillId="2" borderId="95" xfId="0" applyFont="1" applyFill="1" applyBorder="1" applyAlignment="1">
      <alignment horizontal="center" vertical="center" textRotation="90" wrapText="1"/>
    </xf>
    <xf numFmtId="14" fontId="42" fillId="7" borderId="0" xfId="0" applyNumberFormat="1" applyFont="1" applyFill="1"/>
    <xf numFmtId="0" fontId="58" fillId="14" borderId="47" xfId="0" applyFont="1" applyFill="1" applyBorder="1" applyAlignment="1">
      <alignment horizontal="center" vertical="center" wrapText="1"/>
    </xf>
    <xf numFmtId="0" fontId="33" fillId="22" borderId="2" xfId="0" applyFont="1" applyFill="1" applyBorder="1" applyAlignment="1">
      <alignment horizontal="center" vertical="center"/>
    </xf>
    <xf numFmtId="0" fontId="33" fillId="22" borderId="6" xfId="0" applyFont="1" applyFill="1" applyBorder="1" applyAlignment="1">
      <alignment horizontal="center" vertical="center"/>
    </xf>
    <xf numFmtId="0" fontId="33" fillId="22" borderId="7" xfId="0" applyFont="1" applyFill="1" applyBorder="1" applyAlignment="1">
      <alignment horizontal="center" vertical="center"/>
    </xf>
    <xf numFmtId="0" fontId="33" fillId="23" borderId="2" xfId="0" applyFont="1" applyFill="1" applyBorder="1" applyAlignment="1">
      <alignment horizontal="center" vertical="center"/>
    </xf>
    <xf numFmtId="0" fontId="33" fillId="23" borderId="6" xfId="0" applyFont="1" applyFill="1" applyBorder="1" applyAlignment="1">
      <alignment horizontal="center" vertical="center"/>
    </xf>
    <xf numFmtId="0" fontId="33" fillId="24" borderId="2" xfId="0" applyFont="1" applyFill="1" applyBorder="1" applyAlignment="1">
      <alignment horizontal="center" vertical="center"/>
    </xf>
    <xf numFmtId="0" fontId="33" fillId="23" borderId="7" xfId="0" applyFont="1" applyFill="1" applyBorder="1" applyAlignment="1">
      <alignment horizontal="center" vertical="center"/>
    </xf>
    <xf numFmtId="0" fontId="33" fillId="24" borderId="2" xfId="0" applyFont="1" applyFill="1" applyBorder="1" applyAlignment="1">
      <alignment vertical="center"/>
    </xf>
    <xf numFmtId="0" fontId="33" fillId="24" borderId="6" xfId="0" applyFont="1" applyFill="1" applyBorder="1" applyAlignment="1">
      <alignment vertical="center"/>
    </xf>
    <xf numFmtId="0" fontId="33" fillId="24" borderId="7" xfId="0" applyFont="1" applyFill="1" applyBorder="1" applyAlignment="1">
      <alignment vertical="center"/>
    </xf>
    <xf numFmtId="0" fontId="37" fillId="2" borderId="0" xfId="0" applyFont="1" applyFill="1" applyAlignment="1">
      <alignment wrapText="1"/>
    </xf>
    <xf numFmtId="0" fontId="33" fillId="25" borderId="2" xfId="0" applyFont="1" applyFill="1" applyBorder="1" applyAlignment="1">
      <alignment horizontal="center" vertical="center"/>
    </xf>
    <xf numFmtId="0" fontId="33" fillId="25" borderId="6" xfId="0" applyFont="1" applyFill="1" applyBorder="1" applyAlignment="1">
      <alignment horizontal="center" vertical="center"/>
    </xf>
    <xf numFmtId="0" fontId="37" fillId="7" borderId="14" xfId="0" applyFont="1" applyFill="1" applyBorder="1"/>
    <xf numFmtId="0" fontId="32" fillId="11" borderId="7" xfId="0" applyFont="1" applyFill="1" applyBorder="1" applyAlignment="1">
      <alignment wrapText="1"/>
    </xf>
    <xf numFmtId="0" fontId="32" fillId="11" borderId="8" xfId="0" applyFont="1" applyFill="1" applyBorder="1" applyAlignment="1">
      <alignment wrapText="1"/>
    </xf>
    <xf numFmtId="0" fontId="32" fillId="20" borderId="7" xfId="0" applyFont="1" applyFill="1" applyBorder="1" applyAlignment="1">
      <alignment wrapText="1"/>
    </xf>
    <xf numFmtId="0" fontId="32" fillId="20" borderId="8" xfId="0" applyFont="1" applyFill="1" applyBorder="1" applyAlignment="1">
      <alignment wrapText="1"/>
    </xf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32" fillId="9" borderId="53" xfId="0" applyFont="1" applyFill="1" applyBorder="1" applyAlignment="1">
      <alignment horizontal="center" wrapText="1"/>
    </xf>
    <xf numFmtId="0" fontId="32" fillId="9" borderId="61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10" borderId="38" xfId="0" applyFont="1" applyFill="1" applyBorder="1" applyAlignment="1">
      <alignment horizontal="center" vertical="center"/>
    </xf>
    <xf numFmtId="0" fontId="33" fillId="10" borderId="96" xfId="0" applyFont="1" applyFill="1" applyBorder="1" applyAlignment="1">
      <alignment horizontal="center" vertical="center"/>
    </xf>
    <xf numFmtId="0" fontId="33" fillId="9" borderId="96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31" xfId="0" applyFont="1" applyFill="1" applyBorder="1" applyAlignment="1">
      <alignment horizontal="right" vertical="center"/>
    </xf>
    <xf numFmtId="0" fontId="42" fillId="2" borderId="48" xfId="0" applyFont="1" applyFill="1" applyBorder="1" applyAlignment="1">
      <alignment horizontal="right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32" fillId="22" borderId="53" xfId="0" applyFont="1" applyFill="1" applyBorder="1" applyAlignment="1">
      <alignment horizontal="center" wrapText="1"/>
    </xf>
    <xf numFmtId="0" fontId="32" fillId="22" borderId="61" xfId="0" applyFont="1" applyFill="1" applyBorder="1" applyAlignment="1">
      <alignment horizontal="center" wrapText="1"/>
    </xf>
    <xf numFmtId="0" fontId="33" fillId="22" borderId="7" xfId="0" applyFont="1" applyFill="1" applyBorder="1" applyAlignment="1">
      <alignment horizontal="center" vertical="center"/>
    </xf>
    <xf numFmtId="0" fontId="33" fillId="22" borderId="8" xfId="0" applyFont="1" applyFill="1" applyBorder="1" applyAlignment="1">
      <alignment horizontal="center" vertical="center"/>
    </xf>
    <xf numFmtId="0" fontId="33" fillId="22" borderId="38" xfId="0" applyFont="1" applyFill="1" applyBorder="1" applyAlignment="1">
      <alignment horizontal="center" vertical="center"/>
    </xf>
    <xf numFmtId="0" fontId="59" fillId="9" borderId="7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59" fillId="10" borderId="7" xfId="0" applyFont="1" applyFill="1" applyBorder="1" applyAlignment="1">
      <alignment horizontal="center" vertical="center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2" fillId="25" borderId="53" xfId="0" applyFont="1" applyFill="1" applyBorder="1" applyAlignment="1">
      <alignment horizontal="center" wrapText="1"/>
    </xf>
    <xf numFmtId="0" fontId="32" fillId="25" borderId="61" xfId="0" applyFont="1" applyFill="1" applyBorder="1" applyAlignment="1">
      <alignment horizontal="center" wrapText="1"/>
    </xf>
    <xf numFmtId="0" fontId="33" fillId="25" borderId="7" xfId="0" applyFont="1" applyFill="1" applyBorder="1" applyAlignment="1">
      <alignment horizontal="center" vertical="center"/>
    </xf>
    <xf numFmtId="0" fontId="33" fillId="25" borderId="8" xfId="0" applyFont="1" applyFill="1" applyBorder="1" applyAlignment="1">
      <alignment horizontal="center" vertical="center"/>
    </xf>
    <xf numFmtId="0" fontId="33" fillId="25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59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43" fillId="10" borderId="7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0" fontId="43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3" fillId="11" borderId="7" xfId="0" applyFont="1" applyFill="1" applyBorder="1" applyAlignment="1">
      <alignment horizontal="left" wrapText="1"/>
    </xf>
    <xf numFmtId="0" fontId="43" fillId="11" borderId="8" xfId="0" applyFont="1" applyFill="1" applyBorder="1" applyAlignment="1">
      <alignment horizontal="left" wrapText="1"/>
    </xf>
    <xf numFmtId="0" fontId="43" fillId="11" borderId="38" xfId="0" applyFont="1" applyFill="1" applyBorder="1" applyAlignment="1">
      <alignment horizontal="left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43" fillId="16" borderId="7" xfId="0" applyFont="1" applyFill="1" applyBorder="1" applyAlignment="1">
      <alignment horizontal="center"/>
    </xf>
    <xf numFmtId="0" fontId="43" fillId="16" borderId="8" xfId="0" applyFont="1" applyFill="1" applyBorder="1" applyAlignment="1">
      <alignment horizontal="center"/>
    </xf>
    <xf numFmtId="0" fontId="43" fillId="16" borderId="38" xfId="0" applyFont="1" applyFill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3" fillId="11" borderId="7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7" fillId="7" borderId="2" xfId="0" applyFont="1" applyFill="1" applyBorder="1" applyAlignment="1" applyProtection="1">
      <alignment horizontal="center"/>
      <protection locked="0"/>
    </xf>
    <xf numFmtId="0" fontId="47" fillId="7" borderId="3" xfId="0" applyFont="1" applyFill="1" applyBorder="1" applyAlignment="1" applyProtection="1">
      <alignment horizontal="center"/>
      <protection locked="0"/>
    </xf>
    <xf numFmtId="0" fontId="43" fillId="0" borderId="7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left" wrapText="1"/>
      <protection locked="0"/>
    </xf>
    <xf numFmtId="0" fontId="47" fillId="0" borderId="3" xfId="0" applyFont="1" applyBorder="1" applyAlignment="1" applyProtection="1">
      <alignment horizontal="left" wrapText="1"/>
      <protection locked="0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7" fillId="5" borderId="25" xfId="0" applyFont="1" applyFill="1" applyBorder="1" applyAlignment="1" applyProtection="1">
      <alignment horizontal="center"/>
      <protection locked="0"/>
    </xf>
    <xf numFmtId="0" fontId="47" fillId="5" borderId="30" xfId="0" applyFont="1" applyFill="1" applyBorder="1" applyAlignment="1" applyProtection="1">
      <alignment horizontal="center"/>
      <protection locked="0"/>
    </xf>
    <xf numFmtId="0" fontId="29" fillId="11" borderId="7" xfId="0" applyFont="1" applyFill="1" applyBorder="1" applyAlignment="1">
      <alignment horizontal="center" vertical="center" wrapText="1"/>
    </xf>
    <xf numFmtId="0" fontId="29" fillId="11" borderId="6" xfId="0" applyFont="1" applyFill="1" applyBorder="1" applyAlignment="1">
      <alignment horizontal="center" vertical="center" wrapText="1"/>
    </xf>
    <xf numFmtId="0" fontId="29" fillId="10" borderId="7" xfId="0" applyFont="1" applyFill="1" applyBorder="1" applyAlignment="1">
      <alignment horizontal="center" vertical="center" wrapText="1"/>
    </xf>
    <xf numFmtId="0" fontId="29" fillId="10" borderId="6" xfId="0" applyFont="1" applyFill="1" applyBorder="1" applyAlignment="1">
      <alignment horizontal="center" vertical="center" wrapText="1"/>
    </xf>
    <xf numFmtId="0" fontId="58" fillId="9" borderId="7" xfId="0" applyFont="1" applyFill="1" applyBorder="1" applyAlignment="1">
      <alignment horizontal="center" vertical="center"/>
    </xf>
    <xf numFmtId="0" fontId="58" fillId="9" borderId="8" xfId="0" applyFont="1" applyFill="1" applyBorder="1" applyAlignment="1">
      <alignment horizontal="center" vertical="center"/>
    </xf>
    <xf numFmtId="0" fontId="58" fillId="9" borderId="38" xfId="0" applyFont="1" applyFill="1" applyBorder="1" applyAlignment="1">
      <alignment horizontal="center" vertical="center"/>
    </xf>
    <xf numFmtId="0" fontId="58" fillId="6" borderId="7" xfId="0" applyFont="1" applyFill="1" applyBorder="1" applyAlignment="1">
      <alignment horizontal="center" vertical="center"/>
    </xf>
    <xf numFmtId="0" fontId="58" fillId="6" borderId="8" xfId="0" applyFont="1" applyFill="1" applyBorder="1" applyAlignment="1">
      <alignment horizontal="center" vertical="center"/>
    </xf>
    <xf numFmtId="0" fontId="58" fillId="6" borderId="38" xfId="0" applyFont="1" applyFill="1" applyBorder="1" applyAlignment="1">
      <alignment horizontal="center" vertical="center"/>
    </xf>
    <xf numFmtId="0" fontId="58" fillId="2" borderId="7" xfId="0" applyFont="1" applyFill="1" applyBorder="1" applyAlignment="1">
      <alignment horizontal="center" vertical="center"/>
    </xf>
    <xf numFmtId="0" fontId="58" fillId="2" borderId="8" xfId="0" applyFont="1" applyFill="1" applyBorder="1" applyAlignment="1">
      <alignment horizontal="center" vertical="center"/>
    </xf>
    <xf numFmtId="0" fontId="58" fillId="2" borderId="38" xfId="0" applyFont="1" applyFill="1" applyBorder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37" fillId="5" borderId="7" xfId="0" applyFont="1" applyFill="1" applyBorder="1" applyAlignment="1" applyProtection="1">
      <alignment horizontal="center" vertical="center"/>
      <protection locked="0"/>
    </xf>
    <xf numFmtId="0" fontId="37" fillId="5" borderId="6" xfId="0" applyFont="1" applyFill="1" applyBorder="1" applyAlignment="1" applyProtection="1">
      <alignment horizontal="center" vertical="center"/>
      <protection locked="0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47" fillId="5" borderId="3" xfId="0" applyFont="1" applyFill="1" applyBorder="1" applyAlignment="1" applyProtection="1">
      <alignment horizontal="center" vertical="center"/>
      <protection locked="0"/>
    </xf>
    <xf numFmtId="0" fontId="37" fillId="0" borderId="2" xfId="0" applyFont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37" fillId="5" borderId="31" xfId="0" applyFont="1" applyFill="1" applyBorder="1" applyAlignment="1" applyProtection="1">
      <alignment horizontal="center" vertical="center"/>
      <protection locked="0"/>
    </xf>
    <xf numFmtId="0" fontId="37" fillId="5" borderId="34" xfId="0" applyFont="1" applyFill="1" applyBorder="1" applyAlignment="1" applyProtection="1">
      <alignment horizontal="center" vertical="center"/>
      <protection locked="0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47" fillId="5" borderId="30" xfId="0" applyFont="1" applyFill="1" applyBorder="1" applyAlignment="1" applyProtection="1">
      <alignment horizontal="center" vertical="center"/>
      <protection locked="0"/>
    </xf>
    <xf numFmtId="0" fontId="37" fillId="2" borderId="7" xfId="0" applyFont="1" applyFill="1" applyBorder="1" applyAlignment="1" applyProtection="1">
      <alignment horizontal="center" vertical="center"/>
      <protection locked="0"/>
    </xf>
    <xf numFmtId="0" fontId="37" fillId="2" borderId="6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47" fillId="2" borderId="3" xfId="0" applyFont="1" applyFill="1" applyBorder="1" applyAlignment="1" applyProtection="1">
      <alignment horizontal="center" vertical="center"/>
      <protection locked="0"/>
    </xf>
    <xf numFmtId="0" fontId="37" fillId="7" borderId="7" xfId="0" applyFont="1" applyFill="1" applyBorder="1" applyAlignment="1" applyProtection="1">
      <alignment horizontal="center" vertical="center"/>
      <protection locked="0"/>
    </xf>
    <xf numFmtId="0" fontId="37" fillId="7" borderId="6" xfId="0" applyFont="1" applyFill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left" vertical="center" wrapText="1"/>
      <protection locked="0"/>
    </xf>
    <xf numFmtId="0" fontId="47" fillId="0" borderId="3" xfId="0" applyFont="1" applyBorder="1" applyAlignment="1" applyProtection="1">
      <alignment horizontal="left" vertical="center" wrapText="1"/>
      <protection locked="0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7" borderId="3" xfId="0" applyFont="1" applyFill="1" applyBorder="1" applyAlignment="1" applyProtection="1">
      <alignment horizontal="center" vertical="center"/>
      <protection locked="0"/>
    </xf>
    <xf numFmtId="0" fontId="43" fillId="0" borderId="7" xfId="0" applyFont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43" fillId="0" borderId="38" xfId="0" applyFont="1" applyBorder="1" applyAlignment="1">
      <alignment horizontal="left" vertical="center"/>
    </xf>
    <xf numFmtId="0" fontId="29" fillId="9" borderId="7" xfId="0" applyFont="1" applyFill="1" applyBorder="1" applyAlignment="1">
      <alignment horizontal="center" vertical="center" wrapText="1"/>
    </xf>
    <xf numFmtId="0" fontId="29" fillId="9" borderId="6" xfId="0" applyFont="1" applyFill="1" applyBorder="1" applyAlignment="1">
      <alignment horizontal="center" vertical="center" wrapText="1"/>
    </xf>
    <xf numFmtId="0" fontId="43" fillId="16" borderId="7" xfId="0" applyFont="1" applyFill="1" applyBorder="1" applyAlignment="1">
      <alignment horizontal="center" vertical="center"/>
    </xf>
    <xf numFmtId="0" fontId="43" fillId="16" borderId="8" xfId="0" applyFont="1" applyFill="1" applyBorder="1" applyAlignment="1">
      <alignment horizontal="center" vertical="center"/>
    </xf>
    <xf numFmtId="0" fontId="43" fillId="16" borderId="38" xfId="0" applyFont="1" applyFill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3" fillId="10" borderId="7" xfId="0" applyFont="1" applyFill="1" applyBorder="1" applyAlignment="1">
      <alignment horizontal="center" vertical="center"/>
    </xf>
    <xf numFmtId="0" fontId="43" fillId="10" borderId="8" xfId="0" applyFont="1" applyFill="1" applyBorder="1" applyAlignment="1">
      <alignment horizontal="center" vertical="center"/>
    </xf>
    <xf numFmtId="0" fontId="43" fillId="10" borderId="38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center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43" fillId="11" borderId="7" xfId="0" applyFont="1" applyFill="1" applyBorder="1" applyAlignment="1">
      <alignment horizontal="center" vertical="center"/>
    </xf>
    <xf numFmtId="0" fontId="43" fillId="11" borderId="8" xfId="0" applyFont="1" applyFill="1" applyBorder="1" applyAlignment="1">
      <alignment horizontal="center" vertical="center"/>
    </xf>
    <xf numFmtId="0" fontId="43" fillId="11" borderId="3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43" fillId="11" borderId="7" xfId="0" applyFont="1" applyFill="1" applyBorder="1" applyAlignment="1">
      <alignment horizontal="left" vertical="center" wrapText="1"/>
    </xf>
    <xf numFmtId="0" fontId="43" fillId="11" borderId="8" xfId="0" applyFont="1" applyFill="1" applyBorder="1" applyAlignment="1">
      <alignment horizontal="left" vertical="center" wrapText="1"/>
    </xf>
    <xf numFmtId="0" fontId="43" fillId="11" borderId="38" xfId="0" applyFont="1" applyFill="1" applyBorder="1" applyAlignment="1">
      <alignment horizontal="left" vertical="center" wrapText="1"/>
    </xf>
    <xf numFmtId="0" fontId="32" fillId="9" borderId="7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left" vertical="center"/>
    </xf>
    <xf numFmtId="0" fontId="33" fillId="7" borderId="8" xfId="0" applyFont="1" applyFill="1" applyBorder="1" applyAlignment="1">
      <alignment horizontal="left" vertical="center"/>
    </xf>
    <xf numFmtId="0" fontId="33" fillId="7" borderId="38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center" vertical="center"/>
    </xf>
    <xf numFmtId="0" fontId="30" fillId="10" borderId="8" xfId="0" applyFont="1" applyFill="1" applyBorder="1" applyAlignment="1">
      <alignment horizontal="center" vertical="center"/>
    </xf>
    <xf numFmtId="0" fontId="30" fillId="10" borderId="38" xfId="0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center" vertical="center"/>
    </xf>
    <xf numFmtId="0" fontId="30" fillId="7" borderId="8" xfId="0" applyFont="1" applyFill="1" applyBorder="1" applyAlignment="1">
      <alignment horizontal="center" vertical="center"/>
    </xf>
    <xf numFmtId="0" fontId="30" fillId="7" borderId="38" xfId="0" applyFont="1" applyFill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horizontal="center" vertical="center" wrapText="1"/>
    </xf>
    <xf numFmtId="0" fontId="33" fillId="6" borderId="38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/>
    </xf>
    <xf numFmtId="0" fontId="35" fillId="7" borderId="6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 wrapText="1"/>
    </xf>
    <xf numFmtId="0" fontId="33" fillId="16" borderId="8" xfId="0" applyFont="1" applyFill="1" applyBorder="1" applyAlignment="1">
      <alignment horizontal="center" vertical="center" wrapText="1"/>
    </xf>
    <xf numFmtId="0" fontId="33" fillId="16" borderId="38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32" fillId="11" borderId="55" xfId="0" applyFont="1" applyFill="1" applyBorder="1" applyAlignment="1">
      <alignment horizontal="center" vertical="center" wrapText="1"/>
    </xf>
    <xf numFmtId="0" fontId="32" fillId="11" borderId="63" xfId="0" applyFont="1" applyFill="1" applyBorder="1" applyAlignment="1">
      <alignment horizontal="center" vertical="center" wrapText="1"/>
    </xf>
    <xf numFmtId="0" fontId="32" fillId="10" borderId="60" xfId="0" applyFont="1" applyFill="1" applyBorder="1" applyAlignment="1">
      <alignment horizontal="center" vertical="center" wrapText="1"/>
    </xf>
    <xf numFmtId="0" fontId="32" fillId="10" borderId="62" xfId="0" applyFont="1" applyFill="1" applyBorder="1" applyAlignment="1">
      <alignment horizontal="center" vertical="center" wrapText="1"/>
    </xf>
    <xf numFmtId="0" fontId="32" fillId="11" borderId="60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horizontal="center" vertical="center" wrapText="1"/>
    </xf>
    <xf numFmtId="0" fontId="33" fillId="9" borderId="8" xfId="0" applyFont="1" applyFill="1" applyBorder="1" applyAlignment="1">
      <alignment horizontal="center" vertical="center" wrapText="1"/>
    </xf>
    <xf numFmtId="0" fontId="33" fillId="9" borderId="38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33" fillId="10" borderId="38" xfId="0" applyFont="1" applyFill="1" applyBorder="1" applyAlignment="1">
      <alignment horizontal="center" vertical="center" wrapText="1"/>
    </xf>
    <xf numFmtId="0" fontId="33" fillId="11" borderId="7" xfId="0" applyFont="1" applyFill="1" applyBorder="1" applyAlignment="1">
      <alignment horizontal="center" vertical="center" wrapText="1"/>
    </xf>
    <xf numFmtId="0" fontId="33" fillId="11" borderId="8" xfId="0" applyFont="1" applyFill="1" applyBorder="1" applyAlignment="1">
      <alignment horizontal="center" vertical="center" wrapText="1"/>
    </xf>
    <xf numFmtId="0" fontId="33" fillId="11" borderId="38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0" fontId="42" fillId="2" borderId="16" xfId="0" applyFont="1" applyFill="1" applyBorder="1" applyAlignment="1">
      <alignment horizontal="center" vertical="center" wrapText="1"/>
    </xf>
    <xf numFmtId="0" fontId="42" fillId="2" borderId="82" xfId="0" applyFont="1" applyFill="1" applyBorder="1" applyAlignment="1">
      <alignment horizontal="center" vertical="center" wrapText="1"/>
    </xf>
    <xf numFmtId="0" fontId="42" fillId="2" borderId="72" xfId="0" applyFont="1" applyFill="1" applyBorder="1" applyAlignment="1">
      <alignment horizontal="center" vertical="center"/>
    </xf>
    <xf numFmtId="0" fontId="42" fillId="2" borderId="73" xfId="0" applyFont="1" applyFill="1" applyBorder="1" applyAlignment="1">
      <alignment horizontal="center" vertical="center"/>
    </xf>
    <xf numFmtId="0" fontId="42" fillId="2" borderId="77" xfId="0" applyFont="1" applyFill="1" applyBorder="1" applyAlignment="1">
      <alignment horizontal="center" vertical="center"/>
    </xf>
    <xf numFmtId="0" fontId="42" fillId="2" borderId="78" xfId="0" applyFont="1" applyFill="1" applyBorder="1" applyAlignment="1">
      <alignment horizontal="center" vertical="center"/>
    </xf>
    <xf numFmtId="0" fontId="57" fillId="0" borderId="83" xfId="0" applyFont="1" applyBorder="1" applyAlignment="1">
      <alignment horizontal="center" vertical="center" wrapText="1"/>
    </xf>
    <xf numFmtId="0" fontId="57" fillId="0" borderId="84" xfId="0" applyFont="1" applyBorder="1" applyAlignment="1">
      <alignment horizontal="center" vertical="center" wrapText="1"/>
    </xf>
    <xf numFmtId="165" fontId="46" fillId="0" borderId="83" xfId="0" applyNumberFormat="1" applyFont="1" applyBorder="1" applyAlignment="1">
      <alignment horizontal="center" vertical="center"/>
    </xf>
    <xf numFmtId="165" fontId="46" fillId="0" borderId="85" xfId="0" applyNumberFormat="1" applyFont="1" applyBorder="1" applyAlignment="1">
      <alignment horizontal="center" vertical="center"/>
    </xf>
    <xf numFmtId="165" fontId="46" fillId="0" borderId="84" xfId="0" applyNumberFormat="1" applyFont="1" applyBorder="1" applyAlignment="1">
      <alignment horizontal="center" vertical="center"/>
    </xf>
    <xf numFmtId="0" fontId="38" fillId="19" borderId="15" xfId="0" applyFont="1" applyFill="1" applyBorder="1" applyAlignment="1">
      <alignment horizontal="center" vertical="center"/>
    </xf>
    <xf numFmtId="0" fontId="38" fillId="19" borderId="18" xfId="0" applyFont="1" applyFill="1" applyBorder="1" applyAlignment="1">
      <alignment horizontal="center" vertical="center"/>
    </xf>
    <xf numFmtId="0" fontId="38" fillId="19" borderId="20" xfId="0" applyFont="1" applyFill="1" applyBorder="1" applyAlignment="1">
      <alignment horizontal="center" vertical="center"/>
    </xf>
    <xf numFmtId="0" fontId="38" fillId="19" borderId="17" xfId="0" applyFont="1" applyFill="1" applyBorder="1" applyAlignment="1">
      <alignment horizontal="center" vertical="center"/>
    </xf>
    <xf numFmtId="0" fontId="38" fillId="19" borderId="19" xfId="0" applyFont="1" applyFill="1" applyBorder="1" applyAlignment="1">
      <alignment horizontal="center" vertical="center"/>
    </xf>
    <xf numFmtId="0" fontId="38" fillId="19" borderId="22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33" fillId="9" borderId="73" xfId="0" applyFont="1" applyFill="1" applyBorder="1" applyAlignment="1">
      <alignment horizontal="center" vertical="center"/>
    </xf>
    <xf numFmtId="0" fontId="33" fillId="9" borderId="87" xfId="0" applyFont="1" applyFill="1" applyBorder="1" applyAlignment="1">
      <alignment horizontal="center" vertical="center"/>
    </xf>
    <xf numFmtId="0" fontId="33" fillId="9" borderId="97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57" fillId="0" borderId="67" xfId="0" applyFont="1" applyBorder="1" applyAlignment="1">
      <alignment horizontal="center" vertical="center"/>
    </xf>
    <xf numFmtId="0" fontId="57" fillId="0" borderId="68" xfId="0" applyFont="1" applyBorder="1" applyAlignment="1">
      <alignment horizontal="center" vertical="center"/>
    </xf>
    <xf numFmtId="0" fontId="56" fillId="18" borderId="13" xfId="0" applyFont="1" applyFill="1" applyBorder="1" applyAlignment="1">
      <alignment horizontal="center" vertical="center" wrapText="1"/>
    </xf>
    <xf numFmtId="0" fontId="56" fillId="18" borderId="12" xfId="0" applyFont="1" applyFill="1" applyBorder="1" applyAlignment="1">
      <alignment horizontal="center" vertical="center" wrapText="1"/>
    </xf>
    <xf numFmtId="0" fontId="33" fillId="10" borderId="49" xfId="0" applyFont="1" applyFill="1" applyBorder="1" applyAlignment="1">
      <alignment horizontal="center" vertical="top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32" fillId="20" borderId="8" xfId="0" applyFont="1" applyFill="1" applyBorder="1" applyAlignment="1">
      <alignment horizontal="center" wrapText="1"/>
    </xf>
    <xf numFmtId="0" fontId="32" fillId="20" borderId="38" xfId="0" applyFont="1" applyFill="1" applyBorder="1" applyAlignment="1">
      <alignment horizontal="center" wrapText="1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19" fillId="2" borderId="0" xfId="0" applyFont="1" applyFill="1" applyAlignment="1">
      <alignment horizont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32" fillId="21" borderId="7" xfId="0" applyFont="1" applyFill="1" applyBorder="1" applyAlignment="1">
      <alignment horizontal="center" wrapText="1"/>
    </xf>
    <xf numFmtId="0" fontId="32" fillId="21" borderId="6" xfId="0" applyFont="1" applyFill="1" applyBorder="1" applyAlignment="1">
      <alignment horizontal="center" wrapText="1"/>
    </xf>
    <xf numFmtId="0" fontId="33" fillId="21" borderId="7" xfId="0" applyFont="1" applyFill="1" applyBorder="1" applyAlignment="1">
      <alignment horizontal="center"/>
    </xf>
    <xf numFmtId="0" fontId="33" fillId="21" borderId="8" xfId="0" applyFont="1" applyFill="1" applyBorder="1" applyAlignment="1">
      <alignment horizontal="center"/>
    </xf>
    <xf numFmtId="0" fontId="33" fillId="21" borderId="38" xfId="0" applyFont="1" applyFill="1" applyBorder="1" applyAlignment="1">
      <alignment horizontal="center"/>
    </xf>
    <xf numFmtId="0" fontId="55" fillId="17" borderId="7" xfId="0" applyFont="1" applyFill="1" applyBorder="1" applyAlignment="1">
      <alignment horizontal="center" wrapText="1"/>
    </xf>
    <xf numFmtId="0" fontId="32" fillId="17" borderId="6" xfId="0" applyFont="1" applyFill="1" applyBorder="1" applyAlignment="1">
      <alignment horizontal="center" wrapText="1"/>
    </xf>
    <xf numFmtId="0" fontId="33" fillId="17" borderId="7" xfId="0" applyFont="1" applyFill="1" applyBorder="1" applyAlignment="1">
      <alignment horizontal="center" vertical="center"/>
    </xf>
    <xf numFmtId="0" fontId="33" fillId="17" borderId="8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2" fillId="2" borderId="53" xfId="0" applyFont="1" applyFill="1" applyBorder="1" applyAlignment="1">
      <alignment horizontal="center" wrapText="1"/>
    </xf>
    <xf numFmtId="0" fontId="32" fillId="2" borderId="61" xfId="0" applyFont="1" applyFill="1" applyBorder="1" applyAlignment="1">
      <alignment horizontal="center" wrapText="1"/>
    </xf>
    <xf numFmtId="0" fontId="32" fillId="11" borderId="53" xfId="0" applyFont="1" applyFill="1" applyBorder="1" applyAlignment="1">
      <alignment horizontal="center" wrapText="1"/>
    </xf>
    <xf numFmtId="0" fontId="32" fillId="11" borderId="61" xfId="0" applyFont="1" applyFill="1" applyBorder="1" applyAlignment="1">
      <alignment horizontal="center" wrapText="1"/>
    </xf>
    <xf numFmtId="0" fontId="32" fillId="10" borderId="13" xfId="0" applyFont="1" applyFill="1" applyBorder="1" applyAlignment="1">
      <alignment horizontal="center" wrapText="1"/>
    </xf>
    <xf numFmtId="0" fontId="32" fillId="10" borderId="12" xfId="0" applyFont="1" applyFill="1" applyBorder="1" applyAlignment="1">
      <alignment horizontal="center" wrapText="1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6B97F8-85BC-46B2-B034-7F2FB589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8F9966-B75F-4031-8A29-0B1773C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093344-21DB-431F-AC07-4EB74314E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982E0D-C8C8-44CF-B8C5-91D7D1EA3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021264-4598-4D26-A659-845BC4DB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2F9D9F-B56A-4B0B-87B1-77CC566C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28BE5F-62A6-4C15-9803-618A2D6F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1383F7-3E7D-4EA4-955A-1AA20C082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1B3424-642D-4597-8360-BDFB2D8D9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50" zoomScale="90" zoomScaleNormal="100" zoomScaleSheetLayoutView="90" workbookViewId="0">
      <selection activeCell="X53" sqref="X53:X66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336"/>
      <c r="C2" s="336"/>
      <c r="D2" s="336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</row>
    <row r="3" spans="2:24" s="158" customFormat="1" ht="21" customHeight="1" x14ac:dyDescent="0.2">
      <c r="B3" s="336"/>
      <c r="C3" s="336"/>
      <c r="D3" s="336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</row>
    <row r="4" spans="2:24" s="158" customFormat="1" ht="21" customHeight="1" x14ac:dyDescent="0.2">
      <c r="B4" s="336"/>
      <c r="C4" s="336"/>
      <c r="D4" s="336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T7" s="330" t="s">
        <v>6</v>
      </c>
      <c r="U7" s="330"/>
      <c r="V7" s="330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327"/>
      <c r="T8" s="327"/>
      <c r="U8" s="327"/>
      <c r="V8" s="327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331" t="s">
        <v>10</v>
      </c>
      <c r="C13" s="332"/>
      <c r="D13" s="332"/>
      <c r="E13" s="333"/>
      <c r="F13" s="334"/>
      <c r="G13" s="335"/>
      <c r="H13" s="22"/>
      <c r="I13" s="22"/>
      <c r="J13" s="22"/>
      <c r="K13" s="22"/>
      <c r="L13" s="22"/>
      <c r="M13" s="22"/>
      <c r="N13" s="22"/>
      <c r="O13" s="22"/>
      <c r="P13" s="22"/>
      <c r="R13" s="331" t="s">
        <v>11</v>
      </c>
      <c r="S13" s="332"/>
      <c r="T13" s="332"/>
      <c r="U13" s="332"/>
      <c r="V13" s="332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308" t="s">
        <v>13</v>
      </c>
      <c r="C15" s="309"/>
      <c r="D15" s="309"/>
      <c r="E15" s="312" t="e">
        <f>IF($W$13="N",VLOOKUP('ANDRES M'!$D$1097,Tablas!$B29:C44,2,FALSE),IF($W$13="E",VLOOKUP('ANDRES M'!$D$1097,Tablas!$B52:C67,2,FALSE),VLOOKUP('ANDRES M'!$D$1097,Tablas!$B75:C90,2,FALSE)))</f>
        <v>#N/A</v>
      </c>
      <c r="F15" s="313"/>
      <c r="G15" s="314"/>
      <c r="H15" s="22"/>
      <c r="I15" s="22"/>
      <c r="J15" s="22"/>
      <c r="K15" s="22"/>
      <c r="L15" s="22"/>
      <c r="M15" s="22"/>
      <c r="N15" s="22"/>
      <c r="O15" s="22"/>
      <c r="P15" s="22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  <c r="X15" s="177"/>
    </row>
    <row r="16" spans="2:24" ht="15.75" customHeight="1" x14ac:dyDescent="0.25">
      <c r="B16" s="310"/>
      <c r="C16" s="311"/>
      <c r="D16" s="311"/>
      <c r="E16" s="315"/>
      <c r="F16" s="316"/>
      <c r="G16" s="317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320"/>
      <c r="S16" s="321"/>
      <c r="T16" s="321"/>
      <c r="U16" s="321"/>
      <c r="V16" s="321"/>
      <c r="W16" s="323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324" t="s">
        <v>15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325" t="s">
        <v>17</v>
      </c>
      <c r="D22" s="326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56" t="s">
        <v>18</v>
      </c>
      <c r="D23" s="357"/>
      <c r="E23" s="188" t="e">
        <f>HLOOKUP(E22,'ANDRES M'!$C$1091:$H$1092,2,FALSE)</f>
        <v>#N/A</v>
      </c>
      <c r="F23" s="188" t="e">
        <f>HLOOKUP(F22,'ANDRES M'!$C$1091:$H$1092,2,FALSE)</f>
        <v>#N/A</v>
      </c>
      <c r="G23" s="188" t="e">
        <f>HLOOKUP(G22,'ANDRES M'!$C$1091:$H$1092,2,FALSE)</f>
        <v>#N/A</v>
      </c>
      <c r="H23" s="188" t="e">
        <f>HLOOKUP(H22,'ANDRES M'!$C$1091:$H$1092,2,FALSE)</f>
        <v>#N/A</v>
      </c>
      <c r="I23" s="188" t="e">
        <f>HLOOKUP(I22,'ANDRES M'!$C$1091:$H$1092,2,FALSE)</f>
        <v>#N/A</v>
      </c>
      <c r="J23" s="188" t="e">
        <f>HLOOKUP(J22,'ANDRES M'!$C$1091:$H$1092,2,FALSE)</f>
        <v>#N/A</v>
      </c>
      <c r="K23" s="188" t="e">
        <f>HLOOKUP(K22,'ANDRES M'!$C$1091:$H$1092,2,FALSE)</f>
        <v>#N/A</v>
      </c>
      <c r="L23" s="188" t="e">
        <f>HLOOKUP(L22,'ANDRES M'!$C$1091:$H$1092,2,FALSE)</f>
        <v>#N/A</v>
      </c>
      <c r="M23" s="188" t="e">
        <f>HLOOKUP(M22,'ANDRES M'!$C$1091:$H$1092,2,FALSE)</f>
        <v>#N/A</v>
      </c>
      <c r="N23" s="188" t="e">
        <f>HLOOKUP(N22,'ANDRES M'!$C$1091:$H$1092,2,FALSE)</f>
        <v>#N/A</v>
      </c>
      <c r="O23" s="189" t="e">
        <f>HLOOKUP(O22,'ANDRES M'!$C$1091:$H$1092,2,FALSE)</f>
        <v>#N/A</v>
      </c>
      <c r="P23" s="189" t="e">
        <f>HLOOKUP(P22,'ANDRES M'!$C$1091:$H$1092,2,FALSE)</f>
        <v>#N/A</v>
      </c>
      <c r="Q23" s="189" t="e">
        <f>HLOOKUP(Q22,'ANDRES M'!$C$1091:$H$1092,2,FALSE)</f>
        <v>#N/A</v>
      </c>
      <c r="R23" s="189" t="e">
        <f>HLOOKUP(R22,'ANDRES M'!$C$1091:$H$1092,2,FALSE)</f>
        <v>#N/A</v>
      </c>
      <c r="S23" s="189" t="e">
        <f>HLOOKUP(S22,'ANDRES M'!$C$1091:$H$1092,2,FALSE)</f>
        <v>#N/A</v>
      </c>
    </row>
    <row r="24" spans="1:24" ht="92.25" customHeight="1" x14ac:dyDescent="0.2">
      <c r="B24" s="190"/>
      <c r="C24" s="358"/>
      <c r="D24" s="359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60" t="s">
        <v>34</v>
      </c>
      <c r="D25" s="361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4</v>
      </c>
      <c r="O25" s="195">
        <f t="shared" si="0"/>
        <v>10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62" t="s">
        <v>35</v>
      </c>
      <c r="D26" s="363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64" t="s">
        <v>37</v>
      </c>
      <c r="D27" s="365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8"/>
      <c r="T27" s="353" t="s">
        <v>38</v>
      </c>
      <c r="U27" s="353"/>
      <c r="V27" s="353"/>
      <c r="W27" s="354"/>
    </row>
    <row r="28" spans="1:24" s="160" customFormat="1" ht="20.25" customHeight="1" x14ac:dyDescent="0.2">
      <c r="A28" s="157"/>
      <c r="B28" s="199">
        <v>1</v>
      </c>
      <c r="C28" s="344" t="s">
        <v>39</v>
      </c>
      <c r="D28" s="345"/>
      <c r="E28" s="108"/>
      <c r="F28" s="151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52"/>
      <c r="T28" s="346" t="s">
        <v>40</v>
      </c>
      <c r="U28" s="347"/>
      <c r="V28" s="347"/>
      <c r="W28" s="348"/>
      <c r="X28" s="157">
        <v>129</v>
      </c>
    </row>
    <row r="29" spans="1:24" ht="20.25" customHeight="1" x14ac:dyDescent="0.2">
      <c r="B29" s="200">
        <v>2</v>
      </c>
      <c r="C29" s="344" t="s">
        <v>41</v>
      </c>
      <c r="D29" s="345"/>
      <c r="E29" s="107"/>
      <c r="F29" s="110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11"/>
      <c r="T29" s="355" t="s">
        <v>40</v>
      </c>
      <c r="U29" s="351"/>
      <c r="V29" s="351"/>
      <c r="W29" s="352"/>
      <c r="X29" s="157">
        <v>136</v>
      </c>
    </row>
    <row r="30" spans="1:24" s="160" customFormat="1" ht="20.25" customHeight="1" x14ac:dyDescent="0.2">
      <c r="A30" s="157"/>
      <c r="B30" s="199">
        <v>3</v>
      </c>
      <c r="C30" s="344" t="s">
        <v>42</v>
      </c>
      <c r="D30" s="345"/>
      <c r="E30" s="108"/>
      <c r="F30" s="151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52"/>
      <c r="T30" s="346" t="s">
        <v>40</v>
      </c>
      <c r="U30" s="347"/>
      <c r="V30" s="347"/>
      <c r="W30" s="348"/>
      <c r="X30" s="157">
        <v>154</v>
      </c>
    </row>
    <row r="31" spans="1:24" ht="20.25" customHeight="1" x14ac:dyDescent="0.2">
      <c r="B31" s="200">
        <v>4</v>
      </c>
      <c r="C31" s="344" t="s">
        <v>43</v>
      </c>
      <c r="D31" s="345"/>
      <c r="E31" s="107"/>
      <c r="F31" s="145"/>
      <c r="G31" s="146"/>
      <c r="H31" s="146"/>
      <c r="I31" s="146"/>
      <c r="J31" s="146"/>
      <c r="K31" s="146"/>
      <c r="L31" s="146"/>
      <c r="M31" s="146"/>
      <c r="N31" s="146"/>
      <c r="O31" s="146" t="s">
        <v>44</v>
      </c>
      <c r="P31" s="146"/>
      <c r="Q31" s="146"/>
      <c r="R31" s="146"/>
      <c r="S31" s="146"/>
      <c r="T31" s="346" t="s">
        <v>45</v>
      </c>
      <c r="U31" s="347"/>
      <c r="V31" s="347"/>
      <c r="W31" s="348"/>
      <c r="X31" s="157">
        <v>112</v>
      </c>
    </row>
    <row r="32" spans="1:24" s="160" customFormat="1" ht="20.25" customHeight="1" x14ac:dyDescent="0.2">
      <c r="A32" s="157"/>
      <c r="B32" s="199">
        <v>5</v>
      </c>
      <c r="C32" s="344" t="s">
        <v>46</v>
      </c>
      <c r="D32" s="345"/>
      <c r="E32" s="108"/>
      <c r="F32" s="155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349" t="s">
        <v>40</v>
      </c>
      <c r="U32" s="347"/>
      <c r="V32" s="347"/>
      <c r="W32" s="348"/>
      <c r="X32" s="157">
        <v>185</v>
      </c>
    </row>
    <row r="33" spans="1:24" ht="20.25" customHeight="1" x14ac:dyDescent="0.2">
      <c r="B33" s="200">
        <v>6</v>
      </c>
      <c r="C33" s="344" t="s">
        <v>47</v>
      </c>
      <c r="D33" s="345"/>
      <c r="E33" s="107"/>
      <c r="F33" s="145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350" t="s">
        <v>40</v>
      </c>
      <c r="U33" s="351"/>
      <c r="V33" s="351"/>
      <c r="W33" s="352"/>
      <c r="X33" s="157">
        <v>168</v>
      </c>
    </row>
    <row r="34" spans="1:24" s="160" customFormat="1" ht="20.25" customHeight="1" x14ac:dyDescent="0.2">
      <c r="A34" s="157"/>
      <c r="B34" s="199">
        <v>7</v>
      </c>
      <c r="C34" s="344" t="s">
        <v>48</v>
      </c>
      <c r="D34" s="345"/>
      <c r="E34" s="108"/>
      <c r="F34" s="155"/>
      <c r="G34" s="156"/>
      <c r="H34" s="156"/>
      <c r="I34" s="156"/>
      <c r="J34" s="156"/>
      <c r="K34" s="156"/>
      <c r="L34" s="156"/>
      <c r="M34" s="156"/>
      <c r="N34" s="156"/>
      <c r="O34" s="156" t="s">
        <v>44</v>
      </c>
      <c r="P34" s="156"/>
      <c r="Q34" s="156"/>
      <c r="R34" s="156"/>
      <c r="S34" s="156"/>
      <c r="T34" s="346" t="s">
        <v>49</v>
      </c>
      <c r="U34" s="347"/>
      <c r="V34" s="347"/>
      <c r="W34" s="348"/>
      <c r="X34" s="161">
        <v>178</v>
      </c>
    </row>
    <row r="35" spans="1:24" ht="20.25" customHeight="1" x14ac:dyDescent="0.2">
      <c r="B35" s="200">
        <v>8</v>
      </c>
      <c r="C35" s="344" t="s">
        <v>50</v>
      </c>
      <c r="D35" s="345"/>
      <c r="E35" s="107"/>
      <c r="F35" s="110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11"/>
      <c r="T35" s="355" t="s">
        <v>40</v>
      </c>
      <c r="U35" s="351"/>
      <c r="V35" s="351"/>
      <c r="W35" s="352"/>
      <c r="X35" s="157">
        <v>198</v>
      </c>
    </row>
    <row r="36" spans="1:24" s="160" customFormat="1" ht="20.25" customHeight="1" x14ac:dyDescent="0.2">
      <c r="A36" s="157"/>
      <c r="B36" s="199">
        <v>9</v>
      </c>
      <c r="C36" s="344" t="s">
        <v>51</v>
      </c>
      <c r="D36" s="345"/>
      <c r="E36" s="108"/>
      <c r="F36" s="151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52"/>
      <c r="T36" s="346" t="s">
        <v>40</v>
      </c>
      <c r="U36" s="347"/>
      <c r="V36" s="347"/>
      <c r="W36" s="348"/>
      <c r="X36" s="157">
        <v>204</v>
      </c>
    </row>
    <row r="37" spans="1:24" ht="20.25" customHeight="1" x14ac:dyDescent="0.2">
      <c r="B37" s="200">
        <v>10</v>
      </c>
      <c r="C37" s="344" t="s">
        <v>52</v>
      </c>
      <c r="D37" s="345"/>
      <c r="E37" s="107"/>
      <c r="F37" s="110"/>
      <c r="G37" s="107"/>
      <c r="H37" s="107"/>
      <c r="I37" s="107"/>
      <c r="J37" s="107"/>
      <c r="K37" s="107"/>
      <c r="L37" s="107"/>
      <c r="M37" s="107"/>
      <c r="N37" s="107" t="s">
        <v>44</v>
      </c>
      <c r="O37" s="107" t="s">
        <v>44</v>
      </c>
      <c r="P37" s="107"/>
      <c r="Q37" s="107"/>
      <c r="R37" s="107"/>
      <c r="S37" s="111"/>
      <c r="T37" s="374" t="s">
        <v>53</v>
      </c>
      <c r="U37" s="351"/>
      <c r="V37" s="351"/>
      <c r="W37" s="352"/>
      <c r="X37" s="157">
        <v>191</v>
      </c>
    </row>
    <row r="38" spans="1:24" s="160" customFormat="1" ht="20.25" customHeight="1" x14ac:dyDescent="0.2">
      <c r="A38" s="157"/>
      <c r="B38" s="199">
        <v>11</v>
      </c>
      <c r="C38" s="344" t="s">
        <v>54</v>
      </c>
      <c r="D38" s="345"/>
      <c r="E38" s="108"/>
      <c r="F38" s="151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52"/>
      <c r="T38" s="346" t="s">
        <v>40</v>
      </c>
      <c r="U38" s="347"/>
      <c r="V38" s="347"/>
      <c r="W38" s="348"/>
      <c r="X38" s="157">
        <v>171</v>
      </c>
    </row>
    <row r="39" spans="1:24" ht="20.25" customHeight="1" x14ac:dyDescent="0.2">
      <c r="B39" s="200">
        <v>12</v>
      </c>
      <c r="C39" s="344" t="s">
        <v>55</v>
      </c>
      <c r="D39" s="345"/>
      <c r="E39" s="116"/>
      <c r="F39" s="117"/>
      <c r="G39" s="107"/>
      <c r="H39" s="107"/>
      <c r="I39" s="107"/>
      <c r="J39" s="107"/>
      <c r="K39" s="107"/>
      <c r="L39" s="107"/>
      <c r="M39" s="116"/>
      <c r="N39" s="116"/>
      <c r="O39" s="116" t="s">
        <v>44</v>
      </c>
      <c r="P39" s="118"/>
      <c r="Q39" s="118"/>
      <c r="R39" s="116"/>
      <c r="S39" s="119"/>
      <c r="T39" s="374" t="s">
        <v>56</v>
      </c>
      <c r="U39" s="351"/>
      <c r="V39" s="351"/>
      <c r="W39" s="352"/>
      <c r="X39" s="157">
        <v>156</v>
      </c>
    </row>
    <row r="40" spans="1:24" s="160" customFormat="1" ht="20.25" customHeight="1" x14ac:dyDescent="0.2">
      <c r="A40" s="157"/>
      <c r="B40" s="199">
        <v>13</v>
      </c>
      <c r="C40" s="369"/>
      <c r="D40" s="370"/>
      <c r="E40" s="290"/>
      <c r="F40" s="291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2"/>
      <c r="T40" s="371"/>
      <c r="U40" s="372"/>
      <c r="V40" s="372"/>
      <c r="W40" s="373"/>
      <c r="X40" s="157"/>
    </row>
    <row r="41" spans="1:24" ht="20.25" customHeight="1" x14ac:dyDescent="0.2">
      <c r="B41" s="200">
        <v>14</v>
      </c>
      <c r="C41" s="344" t="s">
        <v>57</v>
      </c>
      <c r="D41" s="345"/>
      <c r="E41" s="116"/>
      <c r="F41" s="117"/>
      <c r="G41" s="124"/>
      <c r="H41" s="124"/>
      <c r="I41" s="124"/>
      <c r="J41" s="124"/>
      <c r="K41" s="107"/>
      <c r="L41" s="124"/>
      <c r="M41" s="116"/>
      <c r="N41" s="116"/>
      <c r="O41" s="116"/>
      <c r="P41" s="116"/>
      <c r="Q41" s="116"/>
      <c r="R41" s="116"/>
      <c r="S41" s="119"/>
      <c r="T41" s="355" t="s">
        <v>40</v>
      </c>
      <c r="U41" s="351"/>
      <c r="V41" s="351"/>
      <c r="W41" s="352"/>
      <c r="X41" s="157">
        <v>190</v>
      </c>
    </row>
    <row r="42" spans="1:24" s="160" customFormat="1" ht="20.25" customHeight="1" x14ac:dyDescent="0.2">
      <c r="A42" s="157"/>
      <c r="B42" s="199">
        <v>15</v>
      </c>
      <c r="C42" s="344" t="s">
        <v>58</v>
      </c>
      <c r="D42" s="345"/>
      <c r="E42" s="293"/>
      <c r="F42" s="294"/>
      <c r="G42" s="295"/>
      <c r="H42" s="295"/>
      <c r="I42" s="295"/>
      <c r="J42" s="295"/>
      <c r="K42" s="108"/>
      <c r="L42" s="295"/>
      <c r="M42" s="293"/>
      <c r="N42" s="293"/>
      <c r="O42" s="293"/>
      <c r="P42" s="293"/>
      <c r="Q42" s="293"/>
      <c r="R42" s="293"/>
      <c r="S42" s="296"/>
      <c r="T42" s="346" t="s">
        <v>40</v>
      </c>
      <c r="U42" s="347"/>
      <c r="V42" s="347"/>
      <c r="W42" s="348"/>
      <c r="X42" s="157">
        <v>198</v>
      </c>
    </row>
    <row r="43" spans="1:24" ht="20.25" customHeight="1" x14ac:dyDescent="0.2">
      <c r="B43" s="200">
        <v>16</v>
      </c>
      <c r="C43" s="344" t="s">
        <v>59</v>
      </c>
      <c r="D43" s="345"/>
      <c r="E43" s="116"/>
      <c r="F43" s="117"/>
      <c r="G43" s="116"/>
      <c r="H43" s="116"/>
      <c r="I43" s="116"/>
      <c r="J43" s="116"/>
      <c r="K43" s="107"/>
      <c r="L43" s="116"/>
      <c r="M43" s="116"/>
      <c r="N43" s="116"/>
      <c r="O43" s="116"/>
      <c r="P43" s="116"/>
      <c r="Q43" s="116"/>
      <c r="R43" s="116"/>
      <c r="S43" s="119"/>
      <c r="T43" s="355" t="s">
        <v>40</v>
      </c>
      <c r="U43" s="351"/>
      <c r="V43" s="351"/>
      <c r="W43" s="352"/>
      <c r="X43" s="157">
        <v>187</v>
      </c>
    </row>
    <row r="44" spans="1:24" s="160" customFormat="1" ht="20.25" customHeight="1" x14ac:dyDescent="0.2">
      <c r="A44" s="157"/>
      <c r="B44" s="199">
        <v>17</v>
      </c>
      <c r="C44" s="344" t="s">
        <v>60</v>
      </c>
      <c r="D44" s="345"/>
      <c r="E44" s="297"/>
      <c r="F44" s="298"/>
      <c r="G44" s="295"/>
      <c r="H44" s="297"/>
      <c r="I44" s="297"/>
      <c r="J44" s="297"/>
      <c r="K44" s="108"/>
      <c r="L44" s="293"/>
      <c r="M44" s="297"/>
      <c r="N44" s="295" t="s">
        <v>44</v>
      </c>
      <c r="O44" s="295" t="s">
        <v>44</v>
      </c>
      <c r="P44" s="297"/>
      <c r="Q44" s="297"/>
      <c r="R44" s="297"/>
      <c r="S44" s="299"/>
      <c r="T44" s="374" t="s">
        <v>61</v>
      </c>
      <c r="U44" s="351"/>
      <c r="V44" s="351"/>
      <c r="W44" s="352"/>
      <c r="X44" s="157">
        <v>166</v>
      </c>
    </row>
    <row r="45" spans="1:24" ht="20.25" customHeight="1" x14ac:dyDescent="0.2">
      <c r="B45" s="200">
        <v>18</v>
      </c>
      <c r="C45" s="344" t="s">
        <v>62</v>
      </c>
      <c r="D45" s="345"/>
      <c r="E45" s="124"/>
      <c r="F45" s="128"/>
      <c r="G45" s="124"/>
      <c r="H45" s="124"/>
      <c r="I45" s="124"/>
      <c r="J45" s="124"/>
      <c r="K45" s="107"/>
      <c r="L45" s="124"/>
      <c r="M45" s="124"/>
      <c r="N45" s="124"/>
      <c r="O45" s="124"/>
      <c r="P45" s="124"/>
      <c r="Q45" s="124"/>
      <c r="R45" s="124"/>
      <c r="S45" s="129"/>
      <c r="T45" s="355" t="s">
        <v>40</v>
      </c>
      <c r="U45" s="351"/>
      <c r="V45" s="351"/>
      <c r="W45" s="352"/>
      <c r="X45" s="157">
        <v>161</v>
      </c>
    </row>
    <row r="46" spans="1:24" s="160" customFormat="1" ht="20.25" customHeight="1" x14ac:dyDescent="0.2">
      <c r="A46" s="157"/>
      <c r="B46" s="199">
        <v>19</v>
      </c>
      <c r="C46" s="344" t="s">
        <v>63</v>
      </c>
      <c r="D46" s="345"/>
      <c r="E46" s="108"/>
      <c r="F46" s="151"/>
      <c r="G46" s="108"/>
      <c r="H46" s="108"/>
      <c r="I46" s="108"/>
      <c r="J46" s="108"/>
      <c r="K46" s="108"/>
      <c r="L46" s="108"/>
      <c r="M46" s="108"/>
      <c r="N46" s="108" t="s">
        <v>44</v>
      </c>
      <c r="O46" s="108" t="s">
        <v>44</v>
      </c>
      <c r="P46" s="108"/>
      <c r="Q46" s="108"/>
      <c r="R46" s="108"/>
      <c r="S46" s="152"/>
      <c r="T46" s="378" t="s">
        <v>64</v>
      </c>
      <c r="U46" s="347"/>
      <c r="V46" s="347"/>
      <c r="W46" s="348"/>
      <c r="X46" s="157">
        <v>484</v>
      </c>
    </row>
    <row r="47" spans="1:24" ht="20.25" customHeight="1" x14ac:dyDescent="0.2">
      <c r="B47" s="200">
        <v>20</v>
      </c>
      <c r="C47" s="344" t="s">
        <v>65</v>
      </c>
      <c r="D47" s="345"/>
      <c r="E47" s="148"/>
      <c r="F47" s="149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50"/>
      <c r="T47" s="355" t="s">
        <v>40</v>
      </c>
      <c r="U47" s="351"/>
      <c r="V47" s="351"/>
      <c r="W47" s="352"/>
      <c r="X47" s="157">
        <v>129</v>
      </c>
    </row>
    <row r="48" spans="1:24" s="160" customFormat="1" ht="20.25" customHeight="1" x14ac:dyDescent="0.2">
      <c r="A48" s="157"/>
      <c r="B48" s="199">
        <v>21</v>
      </c>
      <c r="C48" s="344" t="s">
        <v>66</v>
      </c>
      <c r="D48" s="345"/>
      <c r="E48" s="108"/>
      <c r="F48" s="151"/>
      <c r="G48" s="108"/>
      <c r="H48" s="108"/>
      <c r="I48" s="108"/>
      <c r="J48" s="108"/>
      <c r="K48" s="108"/>
      <c r="L48" s="108"/>
      <c r="M48" s="108"/>
      <c r="N48" s="108" t="s">
        <v>44</v>
      </c>
      <c r="O48" s="108" t="s">
        <v>44</v>
      </c>
      <c r="P48" s="108"/>
      <c r="Q48" s="108"/>
      <c r="R48" s="108"/>
      <c r="S48" s="152"/>
      <c r="T48" s="378" t="s">
        <v>67</v>
      </c>
      <c r="U48" s="347"/>
      <c r="V48" s="347"/>
      <c r="W48" s="348"/>
      <c r="X48" s="157">
        <v>181</v>
      </c>
    </row>
    <row r="49" spans="1:24" ht="20.25" customHeight="1" x14ac:dyDescent="0.2">
      <c r="B49" s="200">
        <v>22</v>
      </c>
      <c r="C49" s="344" t="s">
        <v>68</v>
      </c>
      <c r="D49" s="345"/>
      <c r="E49" s="148"/>
      <c r="F49" s="149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375" t="s">
        <v>40</v>
      </c>
      <c r="U49" s="376"/>
      <c r="V49" s="376"/>
      <c r="W49" s="377"/>
      <c r="X49" s="157">
        <v>153</v>
      </c>
    </row>
    <row r="50" spans="1:24" s="160" customFormat="1" ht="20.25" customHeight="1" x14ac:dyDescent="0.2">
      <c r="A50" s="157"/>
      <c r="B50" s="199">
        <v>23</v>
      </c>
      <c r="C50" s="344" t="s">
        <v>69</v>
      </c>
      <c r="D50" s="345"/>
      <c r="E50" s="108"/>
      <c r="F50" s="151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346" t="s">
        <v>40</v>
      </c>
      <c r="U50" s="347"/>
      <c r="V50" s="347"/>
      <c r="W50" s="348"/>
      <c r="X50" s="157">
        <v>200</v>
      </c>
    </row>
    <row r="51" spans="1:24" ht="20.25" customHeight="1" x14ac:dyDescent="0.2">
      <c r="B51" s="200">
        <v>24</v>
      </c>
      <c r="C51" s="344" t="s">
        <v>70</v>
      </c>
      <c r="D51" s="345"/>
      <c r="E51" s="148"/>
      <c r="F51" s="149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375" t="s">
        <v>40</v>
      </c>
      <c r="U51" s="376"/>
      <c r="V51" s="376"/>
      <c r="W51" s="377"/>
      <c r="X51" s="157">
        <v>37</v>
      </c>
    </row>
    <row r="52" spans="1:24" s="160" customFormat="1" ht="20.25" customHeight="1" x14ac:dyDescent="0.2">
      <c r="A52" s="157"/>
      <c r="B52" s="199">
        <v>25</v>
      </c>
      <c r="C52" s="385"/>
      <c r="D52" s="386"/>
      <c r="E52" s="301"/>
      <c r="F52" s="302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87"/>
      <c r="U52" s="388"/>
      <c r="V52" s="388"/>
      <c r="W52" s="389"/>
      <c r="X52" s="157"/>
    </row>
    <row r="53" spans="1:24" ht="20.25" customHeight="1" x14ac:dyDescent="0.2">
      <c r="B53" s="200">
        <v>26</v>
      </c>
      <c r="C53" s="344" t="s">
        <v>71</v>
      </c>
      <c r="D53" s="34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 t="s">
        <v>40</v>
      </c>
      <c r="U53" s="391"/>
      <c r="V53" s="391"/>
      <c r="W53" s="392"/>
      <c r="X53" s="157">
        <v>347</v>
      </c>
    </row>
    <row r="54" spans="1:24" s="160" customFormat="1" ht="20.25" customHeight="1" x14ac:dyDescent="0.2">
      <c r="A54" s="157"/>
      <c r="B54" s="199">
        <v>27</v>
      </c>
      <c r="C54" s="344" t="s">
        <v>72</v>
      </c>
      <c r="D54" s="345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 t="s">
        <v>40</v>
      </c>
      <c r="U54" s="376"/>
      <c r="V54" s="376"/>
      <c r="W54" s="377"/>
      <c r="X54" s="157">
        <v>197</v>
      </c>
    </row>
    <row r="55" spans="1:24" ht="20.25" customHeight="1" x14ac:dyDescent="0.2">
      <c r="B55" s="200">
        <v>28</v>
      </c>
      <c r="C55" s="344" t="s">
        <v>73</v>
      </c>
      <c r="D55" s="34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 t="s">
        <v>40</v>
      </c>
      <c r="U55" s="383"/>
      <c r="V55" s="383"/>
      <c r="W55" s="384"/>
      <c r="X55" s="157">
        <v>153</v>
      </c>
    </row>
    <row r="56" spans="1:24" s="160" customFormat="1" ht="20.25" customHeight="1" x14ac:dyDescent="0.2">
      <c r="A56" s="157"/>
      <c r="B56" s="199">
        <v>29</v>
      </c>
      <c r="C56" s="344" t="s">
        <v>74</v>
      </c>
      <c r="D56" s="345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 t="s">
        <v>44</v>
      </c>
      <c r="P56" s="148"/>
      <c r="Q56" s="148"/>
      <c r="R56" s="148"/>
      <c r="S56" s="150"/>
      <c r="T56" s="375" t="s">
        <v>75</v>
      </c>
      <c r="U56" s="376"/>
      <c r="V56" s="376"/>
      <c r="W56" s="377"/>
      <c r="X56" s="157">
        <v>193</v>
      </c>
    </row>
    <row r="57" spans="1:24" ht="20.25" customHeight="1" x14ac:dyDescent="0.2">
      <c r="B57" s="200">
        <v>30</v>
      </c>
      <c r="C57" s="344" t="s">
        <v>76</v>
      </c>
      <c r="D57" s="345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 t="s">
        <v>40</v>
      </c>
      <c r="U57" s="383"/>
      <c r="V57" s="383"/>
      <c r="W57" s="384"/>
      <c r="X57" s="157">
        <v>204</v>
      </c>
    </row>
    <row r="58" spans="1:24" s="160" customFormat="1" ht="20.25" customHeight="1" x14ac:dyDescent="0.2">
      <c r="A58" s="157"/>
      <c r="B58" s="199">
        <v>31</v>
      </c>
      <c r="C58" s="344" t="s">
        <v>77</v>
      </c>
      <c r="D58" s="345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 t="s">
        <v>40</v>
      </c>
      <c r="U58" s="376"/>
      <c r="V58" s="376"/>
      <c r="W58" s="377"/>
      <c r="X58" s="157">
        <v>108</v>
      </c>
    </row>
    <row r="59" spans="1:24" s="161" customFormat="1" ht="20.25" customHeight="1" x14ac:dyDescent="0.2">
      <c r="B59" s="201">
        <v>32</v>
      </c>
      <c r="C59" s="344" t="s">
        <v>78</v>
      </c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 t="s">
        <v>44</v>
      </c>
      <c r="P59" s="108"/>
      <c r="Q59" s="108"/>
      <c r="R59" s="108"/>
      <c r="S59" s="152"/>
      <c r="T59" s="375" t="s">
        <v>79</v>
      </c>
      <c r="U59" s="376"/>
      <c r="V59" s="376"/>
      <c r="W59" s="377"/>
      <c r="X59" s="161">
        <v>208</v>
      </c>
    </row>
    <row r="60" spans="1:24" s="160" customFormat="1" ht="20.25" customHeight="1" x14ac:dyDescent="0.2">
      <c r="A60" s="157"/>
      <c r="B60" s="199">
        <v>33</v>
      </c>
      <c r="C60" s="344" t="s">
        <v>80</v>
      </c>
      <c r="D60" s="345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 t="s">
        <v>40</v>
      </c>
      <c r="U60" s="380"/>
      <c r="V60" s="380"/>
      <c r="W60" s="381"/>
      <c r="X60" s="157">
        <v>106</v>
      </c>
    </row>
    <row r="61" spans="1:24" ht="20.25" customHeight="1" x14ac:dyDescent="0.2">
      <c r="B61" s="200">
        <v>34</v>
      </c>
      <c r="C61" s="344" t="s">
        <v>81</v>
      </c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 t="s">
        <v>44</v>
      </c>
      <c r="P61" s="156"/>
      <c r="Q61" s="156"/>
      <c r="R61" s="156"/>
      <c r="S61" s="156"/>
      <c r="T61" s="396" t="s">
        <v>82</v>
      </c>
      <c r="U61" s="397"/>
      <c r="V61" s="397"/>
      <c r="W61" s="398"/>
      <c r="X61" s="157">
        <v>149</v>
      </c>
    </row>
    <row r="62" spans="1:24" s="160" customFormat="1" ht="20.25" customHeight="1" x14ac:dyDescent="0.2">
      <c r="A62" s="157"/>
      <c r="B62" s="199">
        <v>35</v>
      </c>
      <c r="C62" s="344" t="s">
        <v>83</v>
      </c>
      <c r="D62" s="345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 t="s">
        <v>40</v>
      </c>
      <c r="U62" s="400"/>
      <c r="V62" s="400"/>
      <c r="W62" s="401"/>
      <c r="X62" s="157">
        <v>196</v>
      </c>
    </row>
    <row r="63" spans="1:24" ht="20.25" customHeight="1" x14ac:dyDescent="0.2">
      <c r="B63" s="200">
        <v>36</v>
      </c>
      <c r="C63" s="344" t="s">
        <v>84</v>
      </c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 t="s">
        <v>40</v>
      </c>
      <c r="U63" s="403"/>
      <c r="V63" s="403"/>
      <c r="W63" s="404"/>
      <c r="X63" s="157">
        <v>204</v>
      </c>
    </row>
    <row r="64" spans="1:24" s="160" customFormat="1" ht="20.25" customHeight="1" x14ac:dyDescent="0.2">
      <c r="A64" s="157"/>
      <c r="B64" s="199">
        <v>37</v>
      </c>
      <c r="C64" s="344" t="s">
        <v>85</v>
      </c>
      <c r="D64" s="345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 t="s">
        <v>40</v>
      </c>
      <c r="U64" s="376"/>
      <c r="V64" s="376"/>
      <c r="W64" s="377"/>
      <c r="X64" s="157">
        <v>71</v>
      </c>
    </row>
    <row r="65" spans="1:24" ht="20.25" customHeight="1" x14ac:dyDescent="0.2">
      <c r="B65" s="200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  <c r="X65" s="157">
        <v>751</v>
      </c>
    </row>
    <row r="66" spans="1:24" s="160" customFormat="1" ht="20.25" customHeight="1" x14ac:dyDescent="0.2">
      <c r="A66" s="157"/>
      <c r="B66" s="199">
        <v>39</v>
      </c>
      <c r="C66" s="344"/>
      <c r="D66" s="345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57">
        <v>852</v>
      </c>
    </row>
    <row r="67" spans="1:24" ht="20.25" customHeight="1" x14ac:dyDescent="0.2">
      <c r="B67" s="200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160" customFormat="1" ht="20.25" customHeight="1" x14ac:dyDescent="0.2">
      <c r="A68" s="157"/>
      <c r="B68" s="199">
        <v>41</v>
      </c>
      <c r="C68" s="344"/>
      <c r="D68" s="345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57"/>
    </row>
    <row r="69" spans="1:24" ht="20.25" customHeight="1" x14ac:dyDescent="0.2">
      <c r="B69" s="200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160" customFormat="1" ht="20.25" customHeight="1" x14ac:dyDescent="0.2">
      <c r="A70" s="157"/>
      <c r="B70" s="199">
        <v>43</v>
      </c>
      <c r="C70" s="344"/>
      <c r="D70" s="345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57"/>
    </row>
    <row r="71" spans="1:24" ht="20.25" customHeight="1" x14ac:dyDescent="0.2">
      <c r="B71" s="20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160" customFormat="1" ht="20.25" customHeight="1" x14ac:dyDescent="0.2">
      <c r="A72" s="157"/>
      <c r="B72" s="199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57"/>
    </row>
    <row r="73" spans="1:24" ht="20.25" customHeight="1" x14ac:dyDescent="0.2">
      <c r="B73" s="20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160" customFormat="1" ht="20.25" customHeight="1" x14ac:dyDescent="0.2">
      <c r="A74" s="157"/>
      <c r="B74" s="199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57"/>
    </row>
    <row r="75" spans="1:24" ht="20.25" customHeight="1" x14ac:dyDescent="0.2">
      <c r="B75" s="20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160" customFormat="1" ht="20.25" customHeight="1" x14ac:dyDescent="0.2">
      <c r="A76" s="157"/>
      <c r="B76" s="199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57"/>
    </row>
    <row r="77" spans="1:24" ht="20.25" customHeight="1" x14ac:dyDescent="0.2">
      <c r="B77" s="20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160" customFormat="1" ht="20.25" customHeight="1" x14ac:dyDescent="0.2">
      <c r="A78" s="157"/>
      <c r="B78" s="199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57"/>
    </row>
    <row r="79" spans="1:24" ht="20.25" customHeight="1" x14ac:dyDescent="0.2">
      <c r="B79" s="20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160" customFormat="1" ht="20.25" customHeight="1" x14ac:dyDescent="0.2">
      <c r="A80" s="157"/>
      <c r="B80" s="199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57"/>
    </row>
    <row r="81" spans="1:24" ht="20.25" customHeight="1" x14ac:dyDescent="0.2">
      <c r="B81" s="20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160" customFormat="1" ht="20.25" customHeight="1" x14ac:dyDescent="0.2">
      <c r="A82" s="157"/>
      <c r="B82" s="199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57"/>
    </row>
    <row r="83" spans="1:24" ht="20.25" customHeight="1" x14ac:dyDescent="0.2">
      <c r="B83" s="20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160" customFormat="1" ht="20.25" customHeight="1" x14ac:dyDescent="0.2">
      <c r="A84" s="157"/>
      <c r="B84" s="199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57"/>
    </row>
    <row r="85" spans="1:24" ht="20.25" customHeight="1" x14ac:dyDescent="0.2">
      <c r="B85" s="20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160" customFormat="1" ht="20.25" customHeight="1" x14ac:dyDescent="0.2">
      <c r="A86" s="157"/>
      <c r="B86" s="199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57"/>
    </row>
    <row r="87" spans="1:24" ht="20.25" customHeight="1" x14ac:dyDescent="0.2">
      <c r="B87" s="20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160" customFormat="1" ht="20.25" customHeight="1" x14ac:dyDescent="0.2">
      <c r="A88" s="157"/>
      <c r="B88" s="199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57"/>
    </row>
    <row r="89" spans="1:24" ht="20.25" customHeight="1" x14ac:dyDescent="0.2">
      <c r="B89" s="20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160" customFormat="1" ht="20.25" customHeight="1" x14ac:dyDescent="0.2">
      <c r="A90" s="157"/>
      <c r="B90" s="199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57"/>
    </row>
    <row r="91" spans="1:24" ht="20.25" customHeight="1" x14ac:dyDescent="0.2">
      <c r="B91" s="20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160" customFormat="1" ht="20.25" customHeight="1" x14ac:dyDescent="0.2">
      <c r="A92" s="157"/>
      <c r="B92" s="199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57"/>
    </row>
    <row r="93" spans="1:24" ht="20.25" customHeight="1" x14ac:dyDescent="0.2">
      <c r="B93" s="20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160" customFormat="1" ht="20.25" customHeight="1" x14ac:dyDescent="0.2">
      <c r="A94" s="157"/>
      <c r="B94" s="199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57"/>
    </row>
    <row r="95" spans="1:24" ht="20.25" customHeight="1" x14ac:dyDescent="0.2">
      <c r="B95" s="20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160" customFormat="1" ht="20.25" customHeight="1" x14ac:dyDescent="0.2">
      <c r="A96" s="157"/>
      <c r="B96" s="199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57"/>
    </row>
    <row r="97" spans="1:24" ht="20.25" customHeight="1" x14ac:dyDescent="0.2">
      <c r="B97" s="20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160" customFormat="1" ht="20.25" customHeight="1" x14ac:dyDescent="0.2">
      <c r="A98" s="157"/>
      <c r="B98" s="199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57"/>
    </row>
    <row r="99" spans="1:24" ht="20.25" customHeight="1" x14ac:dyDescent="0.2">
      <c r="B99" s="20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160" customFormat="1" ht="20.25" customHeight="1" x14ac:dyDescent="0.2">
      <c r="A100" s="157"/>
      <c r="B100" s="199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57"/>
    </row>
    <row r="101" spans="1:24" ht="20.25" customHeight="1" x14ac:dyDescent="0.2">
      <c r="B101" s="20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160" customFormat="1" ht="20.25" customHeight="1" x14ac:dyDescent="0.2">
      <c r="A102" s="157"/>
      <c r="B102" s="199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57"/>
    </row>
    <row r="103" spans="1:24" ht="20.25" customHeight="1" x14ac:dyDescent="0.2">
      <c r="B103" s="20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160" customFormat="1" ht="20.25" customHeight="1" x14ac:dyDescent="0.2">
      <c r="A104" s="157"/>
      <c r="B104" s="199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57"/>
    </row>
    <row r="105" spans="1:24" ht="20.25" customHeight="1" x14ac:dyDescent="0.2">
      <c r="B105" s="20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57"/>
    </row>
    <row r="107" spans="1:24" ht="20.25" customHeight="1" x14ac:dyDescent="0.2">
      <c r="B107" s="20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57"/>
    </row>
    <row r="109" spans="1:24" ht="20.25" customHeight="1" x14ac:dyDescent="0.2">
      <c r="B109" s="20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60" customFormat="1" ht="20.25" customHeight="1" x14ac:dyDescent="0.2">
      <c r="A110" s="157"/>
      <c r="B110" s="199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57"/>
    </row>
    <row r="111" spans="1:24" ht="20.25" customHeight="1" x14ac:dyDescent="0.2">
      <c r="B111" s="20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57"/>
    </row>
    <row r="113" spans="1:24" ht="20.25" customHeight="1" x14ac:dyDescent="0.2">
      <c r="B113" s="20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60" customFormat="1" ht="20.25" customHeight="1" x14ac:dyDescent="0.2">
      <c r="A114" s="157"/>
      <c r="B114" s="199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57"/>
    </row>
    <row r="115" spans="1:24" ht="20.25" customHeight="1" x14ac:dyDescent="0.2">
      <c r="B115" s="20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57"/>
    </row>
    <row r="117" spans="1:24" ht="20.25" customHeight="1" x14ac:dyDescent="0.2">
      <c r="B117" s="20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57"/>
    </row>
    <row r="119" spans="1:24" ht="20.25" customHeight="1" x14ac:dyDescent="0.2">
      <c r="B119" s="20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57"/>
    </row>
    <row r="121" spans="1:24" ht="20.25" customHeight="1" x14ac:dyDescent="0.2">
      <c r="B121" s="20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57"/>
    </row>
    <row r="123" spans="1:24" ht="20.25" customHeight="1" x14ac:dyDescent="0.2">
      <c r="B123" s="20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57"/>
    </row>
    <row r="125" spans="1:24" ht="20.25" customHeight="1" x14ac:dyDescent="0.2">
      <c r="B125" s="20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57"/>
    </row>
    <row r="127" spans="1:24" ht="20.25" customHeight="1" x14ac:dyDescent="0.2">
      <c r="B127" s="20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57"/>
    </row>
    <row r="129" spans="1:24" ht="20.25" customHeight="1" x14ac:dyDescent="0.2">
      <c r="B129" s="20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57"/>
    </row>
    <row r="131" spans="1:24" ht="20.25" customHeight="1" x14ac:dyDescent="0.2">
      <c r="B131" s="20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57"/>
    </row>
    <row r="133" spans="1:24" ht="20.25" customHeight="1" x14ac:dyDescent="0.2">
      <c r="B133" s="20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57"/>
    </row>
    <row r="135" spans="1:24" ht="20.25" customHeight="1" x14ac:dyDescent="0.2">
      <c r="B135" s="20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57"/>
    </row>
    <row r="137" spans="1:24" ht="20.25" customHeight="1" x14ac:dyDescent="0.2">
      <c r="B137" s="20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57"/>
    </row>
    <row r="139" spans="1:24" ht="20.25" customHeight="1" x14ac:dyDescent="0.2">
      <c r="B139" s="20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57"/>
    </row>
    <row r="141" spans="1:24" ht="20.25" customHeight="1" x14ac:dyDescent="0.2">
      <c r="B141" s="20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57"/>
    </row>
    <row r="143" spans="1:24" ht="20.25" customHeight="1" x14ac:dyDescent="0.2">
      <c r="B143" s="20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57"/>
    </row>
    <row r="145" spans="1:24" ht="20.25" customHeight="1" x14ac:dyDescent="0.2">
      <c r="B145" s="20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57"/>
    </row>
    <row r="147" spans="1:24" ht="20.25" customHeight="1" x14ac:dyDescent="0.2">
      <c r="B147" s="20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57"/>
    </row>
    <row r="149" spans="1:24" ht="20.25" customHeight="1" x14ac:dyDescent="0.2">
      <c r="B149" s="20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57"/>
    </row>
    <row r="151" spans="1:24" ht="20.25" customHeight="1" x14ac:dyDescent="0.2">
      <c r="B151" s="20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57"/>
    </row>
    <row r="153" spans="1:24" ht="20.25" customHeight="1" x14ac:dyDescent="0.2">
      <c r="B153" s="20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160" customFormat="1" ht="20.25" customHeight="1" x14ac:dyDescent="0.2">
      <c r="A154" s="157"/>
      <c r="B154" s="199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57"/>
    </row>
    <row r="155" spans="1:24" ht="20.25" customHeight="1" x14ac:dyDescent="0.25">
      <c r="B155" s="20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160" customFormat="1" ht="20.25" customHeight="1" x14ac:dyDescent="0.25">
      <c r="A156" s="157"/>
      <c r="B156" s="199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57"/>
    </row>
    <row r="157" spans="1:24" ht="20.25" customHeight="1" x14ac:dyDescent="0.25">
      <c r="B157" s="200">
        <v>130</v>
      </c>
      <c r="C157" s="438"/>
      <c r="D157" s="439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440"/>
      <c r="U157" s="441"/>
      <c r="V157" s="441"/>
      <c r="W157" s="442"/>
    </row>
    <row r="158" spans="1:24" s="160" customFormat="1" ht="20.25" customHeight="1" x14ac:dyDescent="0.25">
      <c r="A158" s="157"/>
      <c r="B158" s="199">
        <v>131</v>
      </c>
      <c r="C158" s="443"/>
      <c r="D158" s="444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445"/>
      <c r="U158" s="446"/>
      <c r="V158" s="446"/>
      <c r="W158" s="447"/>
      <c r="X158" s="157"/>
    </row>
    <row r="159" spans="1:24" ht="20.25" customHeight="1" x14ac:dyDescent="0.25">
      <c r="B159" s="200">
        <v>132</v>
      </c>
      <c r="C159" s="438"/>
      <c r="D159" s="439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440"/>
      <c r="U159" s="441"/>
      <c r="V159" s="441"/>
      <c r="W159" s="442"/>
    </row>
    <row r="160" spans="1:24" s="160" customFormat="1" ht="20.25" customHeight="1" x14ac:dyDescent="0.25">
      <c r="A160" s="157"/>
      <c r="B160" s="199">
        <v>133</v>
      </c>
      <c r="C160" s="456"/>
      <c r="D160" s="4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69"/>
      <c r="U160" s="470"/>
      <c r="V160" s="470"/>
      <c r="W160" s="471"/>
      <c r="X160" s="157"/>
    </row>
    <row r="161" spans="1:24" ht="20.25" customHeight="1" x14ac:dyDescent="0.25">
      <c r="B161" s="200">
        <v>134</v>
      </c>
      <c r="C161" s="472"/>
      <c r="D161" s="4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440"/>
      <c r="U161" s="441"/>
      <c r="V161" s="441"/>
      <c r="W161" s="442"/>
    </row>
    <row r="162" spans="1:24" s="160" customFormat="1" ht="20.25" customHeight="1" x14ac:dyDescent="0.25">
      <c r="A162" s="157"/>
      <c r="B162" s="199">
        <v>135</v>
      </c>
      <c r="C162" s="456"/>
      <c r="D162" s="4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69"/>
      <c r="U162" s="470"/>
      <c r="V162" s="470"/>
      <c r="W162" s="471"/>
      <c r="X162" s="157"/>
    </row>
    <row r="163" spans="1:24" ht="20.25" customHeight="1" x14ac:dyDescent="0.25">
      <c r="B163" s="200">
        <v>136</v>
      </c>
      <c r="C163" s="438"/>
      <c r="D163" s="439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440"/>
      <c r="U163" s="441"/>
      <c r="V163" s="441"/>
      <c r="W163" s="442"/>
    </row>
    <row r="164" spans="1:24" s="160" customFormat="1" ht="20.25" customHeight="1" x14ac:dyDescent="0.25">
      <c r="A164" s="157"/>
      <c r="B164" s="199">
        <v>137</v>
      </c>
      <c r="C164" s="443"/>
      <c r="D164" s="444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69"/>
      <c r="U164" s="470"/>
      <c r="V164" s="470"/>
      <c r="W164" s="471"/>
      <c r="X164" s="157"/>
    </row>
    <row r="165" spans="1:24" ht="20.25" customHeight="1" x14ac:dyDescent="0.25">
      <c r="B165" s="200">
        <v>138</v>
      </c>
      <c r="C165" s="438"/>
      <c r="D165" s="439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440"/>
      <c r="U165" s="441"/>
      <c r="V165" s="441"/>
      <c r="W165" s="442"/>
    </row>
    <row r="166" spans="1:24" s="160" customFormat="1" ht="15" customHeight="1" x14ac:dyDescent="0.25">
      <c r="A166" s="157"/>
      <c r="B166" s="199">
        <v>139</v>
      </c>
      <c r="C166" s="456"/>
      <c r="D166" s="4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463"/>
      <c r="U166" s="464"/>
      <c r="V166" s="464"/>
      <c r="W166" s="465"/>
      <c r="X166" s="157"/>
    </row>
    <row r="167" spans="1:24" ht="15" customHeight="1" x14ac:dyDescent="0.25">
      <c r="B167" s="200">
        <v>140</v>
      </c>
      <c r="C167" s="438"/>
      <c r="D167" s="439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66"/>
      <c r="U167" s="467"/>
      <c r="V167" s="467"/>
      <c r="W167" s="468"/>
    </row>
    <row r="168" spans="1:24" s="160" customFormat="1" ht="15" customHeight="1" x14ac:dyDescent="0.25">
      <c r="A168" s="157"/>
      <c r="B168" s="199">
        <v>141</v>
      </c>
      <c r="C168" s="456"/>
      <c r="D168" s="4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463"/>
      <c r="U168" s="464"/>
      <c r="V168" s="464"/>
      <c r="W168" s="465"/>
      <c r="X168" s="157"/>
    </row>
    <row r="169" spans="1:24" ht="15" customHeight="1" x14ac:dyDescent="0.25">
      <c r="B169" s="200">
        <v>142</v>
      </c>
      <c r="C169" s="438"/>
      <c r="D169" s="439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82"/>
      <c r="U169" s="483"/>
      <c r="V169" s="483"/>
      <c r="W169" s="484"/>
    </row>
    <row r="170" spans="1:24" s="160" customFormat="1" ht="15" customHeight="1" x14ac:dyDescent="0.25">
      <c r="A170" s="157"/>
      <c r="B170" s="199">
        <v>143</v>
      </c>
      <c r="C170" s="456"/>
      <c r="D170" s="4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463"/>
      <c r="U170" s="464"/>
      <c r="V170" s="464"/>
      <c r="W170" s="465"/>
      <c r="X170" s="157"/>
    </row>
    <row r="171" spans="1:24" ht="15" customHeight="1" x14ac:dyDescent="0.25">
      <c r="B171" s="200">
        <v>144</v>
      </c>
      <c r="C171" s="438"/>
      <c r="D171" s="439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66"/>
      <c r="U171" s="467"/>
      <c r="V171" s="467"/>
      <c r="W171" s="468"/>
    </row>
    <row r="172" spans="1:24" s="160" customFormat="1" ht="15" customHeight="1" x14ac:dyDescent="0.2">
      <c r="A172" s="157"/>
      <c r="B172" s="199">
        <v>145</v>
      </c>
      <c r="C172" s="478"/>
      <c r="D172" s="47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80"/>
      <c r="U172" s="480"/>
      <c r="V172" s="480"/>
      <c r="W172" s="481"/>
      <c r="X172" s="157"/>
    </row>
    <row r="173" spans="1:24" ht="15" customHeight="1" x14ac:dyDescent="0.2">
      <c r="B173" s="200">
        <v>146</v>
      </c>
      <c r="C173" s="474"/>
      <c r="D173" s="47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76"/>
      <c r="U173" s="476"/>
      <c r="V173" s="476"/>
      <c r="W173" s="477"/>
    </row>
    <row r="174" spans="1:24" s="160" customFormat="1" ht="15" customHeight="1" x14ac:dyDescent="0.2">
      <c r="A174" s="157"/>
      <c r="B174" s="199">
        <v>147</v>
      </c>
      <c r="C174" s="478"/>
      <c r="D174" s="47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80"/>
      <c r="U174" s="480"/>
      <c r="V174" s="480"/>
      <c r="W174" s="481"/>
      <c r="X174" s="157"/>
    </row>
    <row r="175" spans="1:24" ht="15" customHeight="1" x14ac:dyDescent="0.2">
      <c r="B175" s="200">
        <v>148</v>
      </c>
      <c r="C175" s="474"/>
      <c r="D175" s="47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76"/>
      <c r="U175" s="476"/>
      <c r="V175" s="476"/>
      <c r="W175" s="477"/>
    </row>
    <row r="176" spans="1:24" s="160" customFormat="1" ht="15" customHeight="1" x14ac:dyDescent="0.2">
      <c r="A176" s="157"/>
      <c r="B176" s="199">
        <v>149</v>
      </c>
      <c r="C176" s="478"/>
      <c r="D176" s="47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80"/>
      <c r="U176" s="480"/>
      <c r="V176" s="480"/>
      <c r="W176" s="481"/>
      <c r="X176" s="157"/>
    </row>
    <row r="177" spans="1:24" ht="15" customHeight="1" x14ac:dyDescent="0.2">
      <c r="B177" s="200">
        <v>150</v>
      </c>
      <c r="C177" s="474"/>
      <c r="D177" s="47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76"/>
      <c r="U177" s="476"/>
      <c r="V177" s="476"/>
      <c r="W177" s="477"/>
    </row>
    <row r="178" spans="1:24" s="160" customFormat="1" ht="15" customHeight="1" x14ac:dyDescent="0.2">
      <c r="A178" s="157"/>
      <c r="B178" s="199">
        <v>151</v>
      </c>
      <c r="C178" s="478"/>
      <c r="D178" s="47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80"/>
      <c r="U178" s="480"/>
      <c r="V178" s="480"/>
      <c r="W178" s="481"/>
      <c r="X178" s="157"/>
    </row>
    <row r="179" spans="1:24" ht="15" customHeight="1" x14ac:dyDescent="0.2">
      <c r="B179" s="200">
        <v>152</v>
      </c>
      <c r="C179" s="474"/>
      <c r="D179" s="47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76"/>
      <c r="U179" s="476"/>
      <c r="V179" s="476"/>
      <c r="W179" s="477"/>
    </row>
    <row r="180" spans="1:24" s="160" customFormat="1" ht="15" customHeight="1" x14ac:dyDescent="0.2">
      <c r="A180" s="157"/>
      <c r="B180" s="199">
        <v>153</v>
      </c>
      <c r="C180" s="478"/>
      <c r="D180" s="47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80"/>
      <c r="U180" s="480"/>
      <c r="V180" s="480"/>
      <c r="W180" s="481"/>
      <c r="X180" s="157"/>
    </row>
    <row r="181" spans="1:24" ht="15" customHeight="1" x14ac:dyDescent="0.2">
      <c r="B181" s="200">
        <v>154</v>
      </c>
      <c r="C181" s="474"/>
      <c r="D181" s="47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76"/>
      <c r="U181" s="476"/>
      <c r="V181" s="476"/>
      <c r="W181" s="477"/>
    </row>
    <row r="182" spans="1:24" s="160" customFormat="1" ht="15" customHeight="1" x14ac:dyDescent="0.2">
      <c r="A182" s="157"/>
      <c r="B182" s="199">
        <v>155</v>
      </c>
      <c r="C182" s="478"/>
      <c r="D182" s="47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80"/>
      <c r="U182" s="480"/>
      <c r="V182" s="480"/>
      <c r="W182" s="481"/>
      <c r="X182" s="157"/>
    </row>
    <row r="183" spans="1:24" ht="15" customHeight="1" x14ac:dyDescent="0.2">
      <c r="B183" s="200">
        <v>156</v>
      </c>
      <c r="C183" s="474"/>
      <c r="D183" s="47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76"/>
      <c r="U183" s="476"/>
      <c r="V183" s="476"/>
      <c r="W183" s="477"/>
    </row>
    <row r="184" spans="1:24" s="160" customFormat="1" ht="15" customHeight="1" x14ac:dyDescent="0.2">
      <c r="A184" s="157"/>
      <c r="B184" s="199">
        <v>157</v>
      </c>
      <c r="C184" s="478"/>
      <c r="D184" s="47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80"/>
      <c r="U184" s="480"/>
      <c r="V184" s="480"/>
      <c r="W184" s="481"/>
      <c r="X184" s="157"/>
    </row>
    <row r="185" spans="1:24" ht="15" customHeight="1" x14ac:dyDescent="0.2">
      <c r="B185" s="200">
        <v>158</v>
      </c>
      <c r="C185" s="474"/>
      <c r="D185" s="47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76"/>
      <c r="U185" s="476"/>
      <c r="V185" s="476"/>
      <c r="W185" s="477"/>
    </row>
    <row r="186" spans="1:24" s="160" customFormat="1" ht="15" customHeight="1" x14ac:dyDescent="0.2">
      <c r="A186" s="157"/>
      <c r="B186" s="199">
        <v>159</v>
      </c>
      <c r="C186" s="478"/>
      <c r="D186" s="479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80"/>
      <c r="U186" s="480"/>
      <c r="V186" s="480"/>
      <c r="W186" s="481"/>
      <c r="X186" s="157"/>
    </row>
    <row r="187" spans="1:24" ht="15" customHeight="1" x14ac:dyDescent="0.2">
      <c r="B187" s="200">
        <v>160</v>
      </c>
      <c r="C187" s="474"/>
      <c r="D187" s="475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76"/>
      <c r="U187" s="476"/>
      <c r="V187" s="476"/>
      <c r="W187" s="477"/>
    </row>
    <row r="188" spans="1:24" ht="15" customHeight="1" x14ac:dyDescent="0.2">
      <c r="B188" s="208">
        <v>161</v>
      </c>
      <c r="C188" s="478"/>
      <c r="D188" s="47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87"/>
      <c r="U188" s="487"/>
      <c r="V188" s="487"/>
      <c r="W188" s="488"/>
    </row>
    <row r="189" spans="1:24" ht="15" customHeight="1" x14ac:dyDescent="0.2">
      <c r="B189" s="210">
        <v>139</v>
      </c>
      <c r="C189" s="474"/>
      <c r="D189" s="47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85"/>
      <c r="U189" s="485"/>
      <c r="V189" s="485"/>
      <c r="W189" s="486"/>
    </row>
    <row r="190" spans="1:24" ht="15" customHeight="1" x14ac:dyDescent="0.2">
      <c r="B190" s="208">
        <v>140</v>
      </c>
      <c r="C190" s="478"/>
      <c r="D190" s="47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87"/>
      <c r="U190" s="487"/>
      <c r="V190" s="487"/>
      <c r="W190" s="488"/>
    </row>
    <row r="191" spans="1:24" ht="15" customHeight="1" x14ac:dyDescent="0.2">
      <c r="B191" s="210">
        <v>141</v>
      </c>
      <c r="C191" s="474"/>
      <c r="D191" s="47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89"/>
      <c r="U191" s="489"/>
      <c r="V191" s="489"/>
      <c r="W191" s="490"/>
    </row>
    <row r="192" spans="1:24" ht="15" customHeight="1" x14ac:dyDescent="0.2">
      <c r="B192" s="208">
        <v>142</v>
      </c>
      <c r="C192" s="478"/>
      <c r="D192" s="47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87"/>
      <c r="U192" s="487"/>
      <c r="V192" s="487"/>
      <c r="W192" s="488"/>
    </row>
    <row r="193" spans="2:23" ht="15" customHeight="1" x14ac:dyDescent="0.2">
      <c r="B193" s="210">
        <v>143</v>
      </c>
      <c r="C193" s="474"/>
      <c r="D193" s="47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85"/>
      <c r="U193" s="485"/>
      <c r="V193" s="485"/>
      <c r="W193" s="486"/>
    </row>
    <row r="194" spans="2:23" ht="15" customHeight="1" x14ac:dyDescent="0.2">
      <c r="B194" s="208">
        <v>144</v>
      </c>
      <c r="C194" s="478"/>
      <c r="D194" s="47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87"/>
      <c r="U194" s="487"/>
      <c r="V194" s="487"/>
      <c r="W194" s="488"/>
    </row>
    <row r="195" spans="2:23" ht="15" customHeight="1" x14ac:dyDescent="0.2">
      <c r="B195" s="210">
        <v>145</v>
      </c>
      <c r="C195" s="474"/>
      <c r="D195" s="47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85"/>
      <c r="U195" s="485"/>
      <c r="V195" s="485"/>
      <c r="W195" s="486"/>
    </row>
    <row r="196" spans="2:23" ht="15" customHeight="1" x14ac:dyDescent="0.2">
      <c r="B196" s="208">
        <v>146</v>
      </c>
      <c r="C196" s="478"/>
      <c r="D196" s="47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87"/>
      <c r="U196" s="487"/>
      <c r="V196" s="487"/>
      <c r="W196" s="488"/>
    </row>
    <row r="197" spans="2:23" ht="15" customHeight="1" x14ac:dyDescent="0.2">
      <c r="B197" s="210">
        <v>147</v>
      </c>
      <c r="C197" s="474"/>
      <c r="D197" s="47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85"/>
      <c r="U197" s="485"/>
      <c r="V197" s="485"/>
      <c r="W197" s="486"/>
    </row>
    <row r="198" spans="2:23" ht="15" customHeight="1" x14ac:dyDescent="0.2">
      <c r="B198" s="208">
        <v>148</v>
      </c>
      <c r="C198" s="478"/>
      <c r="D198" s="47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87"/>
      <c r="U198" s="487"/>
      <c r="V198" s="487"/>
      <c r="W198" s="488"/>
    </row>
    <row r="199" spans="2:23" ht="15" customHeight="1" x14ac:dyDescent="0.2">
      <c r="B199" s="210">
        <v>149</v>
      </c>
      <c r="C199" s="474"/>
      <c r="D199" s="47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85"/>
      <c r="U199" s="485"/>
      <c r="V199" s="485"/>
      <c r="W199" s="486"/>
    </row>
    <row r="200" spans="2:23" ht="15" customHeight="1" x14ac:dyDescent="0.2">
      <c r="B200" s="208">
        <v>150</v>
      </c>
      <c r="C200" s="478"/>
      <c r="D200" s="47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87"/>
      <c r="U200" s="487"/>
      <c r="V200" s="487"/>
      <c r="W200" s="488"/>
    </row>
    <row r="201" spans="2:23" ht="15" customHeight="1" x14ac:dyDescent="0.2">
      <c r="B201" s="210">
        <v>151</v>
      </c>
      <c r="C201" s="474"/>
      <c r="D201" s="47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85"/>
      <c r="U201" s="485"/>
      <c r="V201" s="485"/>
      <c r="W201" s="486"/>
    </row>
    <row r="202" spans="2:23" ht="15" customHeight="1" x14ac:dyDescent="0.2">
      <c r="B202" s="208">
        <v>152</v>
      </c>
      <c r="C202" s="478"/>
      <c r="D202" s="47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87"/>
      <c r="U202" s="487"/>
      <c r="V202" s="487"/>
      <c r="W202" s="488"/>
    </row>
    <row r="203" spans="2:23" ht="15" customHeight="1" x14ac:dyDescent="0.2">
      <c r="B203" s="210">
        <v>153</v>
      </c>
      <c r="C203" s="474"/>
      <c r="D203" s="47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85"/>
      <c r="U203" s="485"/>
      <c r="V203" s="485"/>
      <c r="W203" s="486"/>
    </row>
    <row r="204" spans="2:23" ht="15" customHeight="1" x14ac:dyDescent="0.2">
      <c r="B204" s="208">
        <v>154</v>
      </c>
      <c r="C204" s="478"/>
      <c r="D204" s="47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87"/>
      <c r="U204" s="487"/>
      <c r="V204" s="487"/>
      <c r="W204" s="488"/>
    </row>
    <row r="205" spans="2:23" ht="15" customHeight="1" x14ac:dyDescent="0.2">
      <c r="B205" s="210">
        <v>155</v>
      </c>
      <c r="C205" s="474"/>
      <c r="D205" s="47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85"/>
      <c r="U205" s="485"/>
      <c r="V205" s="485"/>
      <c r="W205" s="486"/>
    </row>
    <row r="206" spans="2:23" ht="15" customHeight="1" x14ac:dyDescent="0.2">
      <c r="B206" s="208">
        <v>156</v>
      </c>
      <c r="C206" s="478"/>
      <c r="D206" s="47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87"/>
      <c r="U206" s="487"/>
      <c r="V206" s="487"/>
      <c r="W206" s="488"/>
    </row>
    <row r="207" spans="2:23" ht="15" customHeight="1" x14ac:dyDescent="0.2">
      <c r="B207" s="210">
        <v>157</v>
      </c>
      <c r="C207" s="474"/>
      <c r="D207" s="47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85"/>
      <c r="U207" s="485"/>
      <c r="V207" s="485"/>
      <c r="W207" s="486"/>
    </row>
    <row r="208" spans="2:23" ht="15" customHeight="1" x14ac:dyDescent="0.2">
      <c r="B208" s="208">
        <v>158</v>
      </c>
      <c r="C208" s="478"/>
      <c r="D208" s="47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87"/>
      <c r="U208" s="487"/>
      <c r="V208" s="487"/>
      <c r="W208" s="488"/>
    </row>
    <row r="209" spans="2:23" ht="15" customHeight="1" x14ac:dyDescent="0.2">
      <c r="B209" s="210">
        <v>159</v>
      </c>
      <c r="C209" s="474"/>
      <c r="D209" s="47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85"/>
      <c r="U209" s="485"/>
      <c r="V209" s="485"/>
      <c r="W209" s="486"/>
    </row>
    <row r="210" spans="2:23" ht="15" customHeight="1" x14ac:dyDescent="0.2">
      <c r="B210" s="208">
        <v>160</v>
      </c>
      <c r="C210" s="478"/>
      <c r="D210" s="47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87"/>
      <c r="U210" s="487"/>
      <c r="V210" s="487"/>
      <c r="W210" s="488"/>
    </row>
    <row r="211" spans="2:23" ht="15" customHeight="1" x14ac:dyDescent="0.2">
      <c r="B211" s="210">
        <v>161</v>
      </c>
      <c r="C211" s="474"/>
      <c r="D211" s="47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85"/>
      <c r="U211" s="485"/>
      <c r="V211" s="485"/>
      <c r="W211" s="486"/>
    </row>
    <row r="212" spans="2:23" ht="15" customHeight="1" x14ac:dyDescent="0.2">
      <c r="B212" s="208">
        <v>162</v>
      </c>
      <c r="C212" s="478"/>
      <c r="D212" s="47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87"/>
      <c r="U212" s="487"/>
      <c r="V212" s="487"/>
      <c r="W212" s="488"/>
    </row>
    <row r="213" spans="2:23" ht="15" customHeight="1" x14ac:dyDescent="0.2">
      <c r="B213" s="210">
        <v>163</v>
      </c>
      <c r="C213" s="474"/>
      <c r="D213" s="47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85"/>
      <c r="U213" s="485"/>
      <c r="V213" s="485"/>
      <c r="W213" s="486"/>
    </row>
    <row r="214" spans="2:23" ht="15" customHeight="1" x14ac:dyDescent="0.2">
      <c r="B214" s="208">
        <v>164</v>
      </c>
      <c r="C214" s="478"/>
      <c r="D214" s="47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87"/>
      <c r="U214" s="487"/>
      <c r="V214" s="487"/>
      <c r="W214" s="488"/>
    </row>
    <row r="215" spans="2:23" ht="15" customHeight="1" x14ac:dyDescent="0.2">
      <c r="B215" s="210">
        <v>165</v>
      </c>
      <c r="C215" s="474"/>
      <c r="D215" s="47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85"/>
      <c r="U215" s="485"/>
      <c r="V215" s="485"/>
      <c r="W215" s="486"/>
    </row>
    <row r="216" spans="2:23" ht="15" customHeight="1" x14ac:dyDescent="0.2">
      <c r="B216" s="208">
        <v>166</v>
      </c>
      <c r="C216" s="478"/>
      <c r="D216" s="47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87"/>
      <c r="U216" s="487"/>
      <c r="V216" s="487"/>
      <c r="W216" s="488"/>
    </row>
    <row r="217" spans="2:23" ht="15" customHeight="1" x14ac:dyDescent="0.2">
      <c r="B217" s="210">
        <v>167</v>
      </c>
      <c r="C217" s="474"/>
      <c r="D217" s="47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85"/>
      <c r="U217" s="485"/>
      <c r="V217" s="485"/>
      <c r="W217" s="486"/>
    </row>
    <row r="218" spans="2:23" ht="15" customHeight="1" x14ac:dyDescent="0.2">
      <c r="B218" s="208">
        <v>168</v>
      </c>
      <c r="C218" s="478"/>
      <c r="D218" s="47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87"/>
      <c r="U218" s="487"/>
      <c r="V218" s="487"/>
      <c r="W218" s="488"/>
    </row>
    <row r="219" spans="2:23" ht="15" customHeight="1" x14ac:dyDescent="0.2">
      <c r="B219" s="210">
        <v>169</v>
      </c>
      <c r="C219" s="474"/>
      <c r="D219" s="47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85"/>
      <c r="U219" s="485"/>
      <c r="V219" s="485"/>
      <c r="W219" s="486"/>
    </row>
    <row r="220" spans="2:23" ht="15" customHeight="1" x14ac:dyDescent="0.2">
      <c r="B220" s="208">
        <v>170</v>
      </c>
      <c r="C220" s="478"/>
      <c r="D220" s="47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87"/>
      <c r="U220" s="487"/>
      <c r="V220" s="487"/>
      <c r="W220" s="488"/>
    </row>
    <row r="221" spans="2:23" ht="15" customHeight="1" x14ac:dyDescent="0.2">
      <c r="B221" s="210">
        <v>171</v>
      </c>
      <c r="C221" s="474"/>
      <c r="D221" s="47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85"/>
      <c r="U221" s="485"/>
      <c r="V221" s="485"/>
      <c r="W221" s="486"/>
    </row>
    <row r="222" spans="2:23" ht="15" customHeight="1" x14ac:dyDescent="0.2">
      <c r="B222" s="208">
        <v>172</v>
      </c>
      <c r="C222" s="478"/>
      <c r="D222" s="47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87"/>
      <c r="U222" s="487"/>
      <c r="V222" s="487"/>
      <c r="W222" s="488"/>
    </row>
    <row r="223" spans="2:23" ht="15" customHeight="1" x14ac:dyDescent="0.2">
      <c r="B223" s="210">
        <v>173</v>
      </c>
      <c r="C223" s="474"/>
      <c r="D223" s="47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85"/>
      <c r="U223" s="485"/>
      <c r="V223" s="485"/>
      <c r="W223" s="486"/>
    </row>
    <row r="224" spans="2:23" ht="15" customHeight="1" x14ac:dyDescent="0.2">
      <c r="B224" s="208">
        <v>174</v>
      </c>
      <c r="C224" s="478"/>
      <c r="D224" s="47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87"/>
      <c r="U224" s="487"/>
      <c r="V224" s="487"/>
      <c r="W224" s="488"/>
    </row>
    <row r="225" spans="2:23" ht="15" customHeight="1" x14ac:dyDescent="0.2">
      <c r="B225" s="210">
        <v>175</v>
      </c>
      <c r="C225" s="474"/>
      <c r="D225" s="47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85"/>
      <c r="U225" s="485"/>
      <c r="V225" s="485"/>
      <c r="W225" s="486"/>
    </row>
    <row r="226" spans="2:23" ht="15" customHeight="1" x14ac:dyDescent="0.2">
      <c r="B226" s="208">
        <v>176</v>
      </c>
      <c r="C226" s="478"/>
      <c r="D226" s="47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87"/>
      <c r="U226" s="487"/>
      <c r="V226" s="487"/>
      <c r="W226" s="488"/>
    </row>
    <row r="227" spans="2:23" ht="15" customHeight="1" x14ac:dyDescent="0.2">
      <c r="B227" s="210">
        <v>177</v>
      </c>
      <c r="C227" s="474"/>
      <c r="D227" s="47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85"/>
      <c r="U227" s="485"/>
      <c r="V227" s="485"/>
      <c r="W227" s="486"/>
    </row>
    <row r="228" spans="2:23" ht="15" customHeight="1" x14ac:dyDescent="0.2">
      <c r="B228" s="208">
        <v>178</v>
      </c>
      <c r="C228" s="478"/>
      <c r="D228" s="47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87"/>
      <c r="U228" s="487"/>
      <c r="V228" s="487"/>
      <c r="W228" s="488"/>
    </row>
    <row r="229" spans="2:23" ht="15" customHeight="1" x14ac:dyDescent="0.2">
      <c r="B229" s="210">
        <v>179</v>
      </c>
      <c r="C229" s="474"/>
      <c r="D229" s="47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85"/>
      <c r="U229" s="485"/>
      <c r="V229" s="485"/>
      <c r="W229" s="486"/>
    </row>
    <row r="230" spans="2:23" ht="15" customHeight="1" x14ac:dyDescent="0.2">
      <c r="B230" s="208">
        <v>180</v>
      </c>
      <c r="C230" s="478"/>
      <c r="D230" s="47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87"/>
      <c r="U230" s="487"/>
      <c r="V230" s="487"/>
      <c r="W230" s="488"/>
    </row>
    <row r="231" spans="2:23" ht="15" customHeight="1" x14ac:dyDescent="0.2">
      <c r="B231" s="210">
        <v>181</v>
      </c>
      <c r="C231" s="474"/>
      <c r="D231" s="47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85"/>
      <c r="U231" s="485"/>
      <c r="V231" s="485"/>
      <c r="W231" s="486"/>
    </row>
    <row r="232" spans="2:23" ht="15" customHeight="1" x14ac:dyDescent="0.2">
      <c r="B232" s="208">
        <v>182</v>
      </c>
      <c r="C232" s="478"/>
      <c r="D232" s="47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87"/>
      <c r="U232" s="487"/>
      <c r="V232" s="487"/>
      <c r="W232" s="488"/>
    </row>
    <row r="233" spans="2:23" ht="15" customHeight="1" x14ac:dyDescent="0.2">
      <c r="B233" s="210">
        <v>183</v>
      </c>
      <c r="C233" s="474"/>
      <c r="D233" s="47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85"/>
      <c r="U233" s="485"/>
      <c r="V233" s="485"/>
      <c r="W233" s="486"/>
    </row>
    <row r="234" spans="2:23" ht="15" customHeight="1" x14ac:dyDescent="0.2">
      <c r="B234" s="208">
        <v>184</v>
      </c>
      <c r="C234" s="478"/>
      <c r="D234" s="47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87"/>
      <c r="U234" s="487"/>
      <c r="V234" s="487"/>
      <c r="W234" s="488"/>
    </row>
    <row r="235" spans="2:23" ht="15" customHeight="1" x14ac:dyDescent="0.2">
      <c r="B235" s="210">
        <v>185</v>
      </c>
      <c r="C235" s="474"/>
      <c r="D235" s="47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85"/>
      <c r="U235" s="485"/>
      <c r="V235" s="485"/>
      <c r="W235" s="486"/>
    </row>
    <row r="236" spans="2:23" ht="15" customHeight="1" x14ac:dyDescent="0.2">
      <c r="B236" s="208">
        <v>186</v>
      </c>
      <c r="C236" s="478"/>
      <c r="D236" s="47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87"/>
      <c r="U236" s="487"/>
      <c r="V236" s="487"/>
      <c r="W236" s="488"/>
    </row>
    <row r="237" spans="2:23" ht="15" customHeight="1" x14ac:dyDescent="0.2">
      <c r="B237" s="210">
        <v>187</v>
      </c>
      <c r="C237" s="474"/>
      <c r="D237" s="47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85"/>
      <c r="U237" s="485"/>
      <c r="V237" s="485"/>
      <c r="W237" s="486"/>
    </row>
    <row r="238" spans="2:23" ht="15" customHeight="1" x14ac:dyDescent="0.2">
      <c r="B238" s="208">
        <v>188</v>
      </c>
      <c r="C238" s="478"/>
      <c r="D238" s="47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87"/>
      <c r="U238" s="487"/>
      <c r="V238" s="487"/>
      <c r="W238" s="488"/>
    </row>
    <row r="239" spans="2:23" ht="15" customHeight="1" x14ac:dyDescent="0.2">
      <c r="B239" s="210">
        <v>189</v>
      </c>
      <c r="C239" s="474"/>
      <c r="D239" s="47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85"/>
      <c r="U239" s="485"/>
      <c r="V239" s="485"/>
      <c r="W239" s="486"/>
    </row>
    <row r="240" spans="2:23" ht="15" customHeight="1" x14ac:dyDescent="0.2">
      <c r="B240" s="208">
        <v>190</v>
      </c>
      <c r="C240" s="478"/>
      <c r="D240" s="47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87"/>
      <c r="U240" s="487"/>
      <c r="V240" s="487"/>
      <c r="W240" s="488"/>
    </row>
    <row r="241" spans="2:23" ht="15" customHeight="1" x14ac:dyDescent="0.2">
      <c r="B241" s="210">
        <v>191</v>
      </c>
      <c r="C241" s="474"/>
      <c r="D241" s="47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85"/>
      <c r="U241" s="485"/>
      <c r="V241" s="485"/>
      <c r="W241" s="486"/>
    </row>
    <row r="242" spans="2:23" ht="15" customHeight="1" x14ac:dyDescent="0.2">
      <c r="B242" s="208">
        <v>192</v>
      </c>
      <c r="C242" s="478"/>
      <c r="D242" s="47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87"/>
      <c r="U242" s="487"/>
      <c r="V242" s="487"/>
      <c r="W242" s="488"/>
    </row>
    <row r="243" spans="2:23" ht="15" customHeight="1" x14ac:dyDescent="0.2">
      <c r="B243" s="210">
        <v>193</v>
      </c>
      <c r="C243" s="474"/>
      <c r="D243" s="47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85"/>
      <c r="U243" s="485"/>
      <c r="V243" s="485"/>
      <c r="W243" s="486"/>
    </row>
    <row r="244" spans="2:23" ht="15" customHeight="1" x14ac:dyDescent="0.2">
      <c r="B244" s="208">
        <v>194</v>
      </c>
      <c r="C244" s="478"/>
      <c r="D244" s="47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87"/>
      <c r="U244" s="487"/>
      <c r="V244" s="487"/>
      <c r="W244" s="488"/>
    </row>
    <row r="245" spans="2:23" ht="15" customHeight="1" x14ac:dyDescent="0.2">
      <c r="B245" s="210">
        <v>195</v>
      </c>
      <c r="C245" s="474"/>
      <c r="D245" s="47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85"/>
      <c r="U245" s="485"/>
      <c r="V245" s="485"/>
      <c r="W245" s="486"/>
    </row>
    <row r="246" spans="2:23" ht="15" customHeight="1" x14ac:dyDescent="0.2">
      <c r="B246" s="208">
        <v>196</v>
      </c>
      <c r="C246" s="478"/>
      <c r="D246" s="47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87"/>
      <c r="U246" s="487"/>
      <c r="V246" s="487"/>
      <c r="W246" s="488"/>
    </row>
    <row r="247" spans="2:23" ht="15" customHeight="1" x14ac:dyDescent="0.2">
      <c r="B247" s="210">
        <v>197</v>
      </c>
      <c r="C247" s="474"/>
      <c r="D247" s="47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85"/>
      <c r="U247" s="485"/>
      <c r="V247" s="485"/>
      <c r="W247" s="486"/>
    </row>
    <row r="248" spans="2:23" ht="15" customHeight="1" x14ac:dyDescent="0.2">
      <c r="B248" s="208">
        <v>198</v>
      </c>
      <c r="C248" s="478"/>
      <c r="D248" s="47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87"/>
      <c r="U248" s="487"/>
      <c r="V248" s="487"/>
      <c r="W248" s="488"/>
    </row>
    <row r="249" spans="2:23" ht="15" customHeight="1" x14ac:dyDescent="0.2">
      <c r="B249" s="210">
        <v>199</v>
      </c>
      <c r="C249" s="474"/>
      <c r="D249" s="47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85"/>
      <c r="U249" s="485"/>
      <c r="V249" s="485"/>
      <c r="W249" s="486"/>
    </row>
    <row r="250" spans="2:23" ht="15" customHeight="1" x14ac:dyDescent="0.2">
      <c r="B250" s="208">
        <v>200</v>
      </c>
      <c r="C250" s="478"/>
      <c r="D250" s="47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87"/>
      <c r="U250" s="487"/>
      <c r="V250" s="487"/>
      <c r="W250" s="488"/>
    </row>
    <row r="251" spans="2:23" ht="15" customHeight="1" x14ac:dyDescent="0.2">
      <c r="B251" s="210">
        <v>201</v>
      </c>
      <c r="C251" s="474"/>
      <c r="D251" s="47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85"/>
      <c r="U251" s="485"/>
      <c r="V251" s="485"/>
      <c r="W251" s="486"/>
    </row>
    <row r="252" spans="2:23" ht="15" customHeight="1" x14ac:dyDescent="0.2">
      <c r="B252" s="208">
        <v>202</v>
      </c>
      <c r="C252" s="478"/>
      <c r="D252" s="47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87"/>
      <c r="U252" s="487"/>
      <c r="V252" s="487"/>
      <c r="W252" s="488"/>
    </row>
    <row r="253" spans="2:23" ht="15" customHeight="1" x14ac:dyDescent="0.2">
      <c r="B253" s="210">
        <v>203</v>
      </c>
      <c r="C253" s="474"/>
      <c r="D253" s="47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85"/>
      <c r="U253" s="485"/>
      <c r="V253" s="485"/>
      <c r="W253" s="486"/>
    </row>
    <row r="254" spans="2:23" ht="15" customHeight="1" x14ac:dyDescent="0.2">
      <c r="B254" s="208">
        <v>204</v>
      </c>
      <c r="C254" s="478"/>
      <c r="D254" s="47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87"/>
      <c r="U254" s="487"/>
      <c r="V254" s="487"/>
      <c r="W254" s="488"/>
    </row>
    <row r="255" spans="2:23" ht="15" customHeight="1" x14ac:dyDescent="0.2">
      <c r="B255" s="210">
        <v>205</v>
      </c>
      <c r="C255" s="474"/>
      <c r="D255" s="47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85"/>
      <c r="U255" s="485"/>
      <c r="V255" s="485"/>
      <c r="W255" s="486"/>
    </row>
    <row r="256" spans="2:23" ht="15" customHeight="1" x14ac:dyDescent="0.2">
      <c r="B256" s="208">
        <v>206</v>
      </c>
      <c r="C256" s="478"/>
      <c r="D256" s="47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87"/>
      <c r="U256" s="487"/>
      <c r="V256" s="487"/>
      <c r="W256" s="488"/>
    </row>
    <row r="257" spans="2:23" ht="15" customHeight="1" x14ac:dyDescent="0.2">
      <c r="B257" s="210">
        <v>207</v>
      </c>
      <c r="C257" s="474"/>
      <c r="D257" s="47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85"/>
      <c r="U257" s="485"/>
      <c r="V257" s="485"/>
      <c r="W257" s="486"/>
    </row>
    <row r="258" spans="2:23" ht="15" customHeight="1" x14ac:dyDescent="0.2">
      <c r="B258" s="208">
        <v>208</v>
      </c>
      <c r="C258" s="478"/>
      <c r="D258" s="47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87"/>
      <c r="U258" s="487"/>
      <c r="V258" s="487"/>
      <c r="W258" s="488"/>
    </row>
    <row r="259" spans="2:23" ht="15" customHeight="1" x14ac:dyDescent="0.2">
      <c r="B259" s="210">
        <v>209</v>
      </c>
      <c r="C259" s="474"/>
      <c r="D259" s="47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85"/>
      <c r="U259" s="485"/>
      <c r="V259" s="485"/>
      <c r="W259" s="486"/>
    </row>
    <row r="260" spans="2:23" ht="15" customHeight="1" x14ac:dyDescent="0.2">
      <c r="B260" s="208">
        <v>210</v>
      </c>
      <c r="C260" s="478"/>
      <c r="D260" s="47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87"/>
      <c r="U260" s="487"/>
      <c r="V260" s="487"/>
      <c r="W260" s="488"/>
    </row>
    <row r="261" spans="2:23" ht="15" customHeight="1" x14ac:dyDescent="0.2">
      <c r="B261" s="210">
        <v>211</v>
      </c>
      <c r="C261" s="474"/>
      <c r="D261" s="47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85"/>
      <c r="U261" s="485"/>
      <c r="V261" s="485"/>
      <c r="W261" s="486"/>
    </row>
    <row r="262" spans="2:23" ht="15" customHeight="1" x14ac:dyDescent="0.2">
      <c r="B262" s="208">
        <v>212</v>
      </c>
      <c r="C262" s="478"/>
      <c r="D262" s="47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87"/>
      <c r="U262" s="487"/>
      <c r="V262" s="487"/>
      <c r="W262" s="488"/>
    </row>
    <row r="263" spans="2:23" ht="15" customHeight="1" x14ac:dyDescent="0.2">
      <c r="B263" s="210">
        <v>213</v>
      </c>
      <c r="C263" s="474"/>
      <c r="D263" s="47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85"/>
      <c r="U263" s="485"/>
      <c r="V263" s="485"/>
      <c r="W263" s="486"/>
    </row>
    <row r="264" spans="2:23" ht="15" customHeight="1" x14ac:dyDescent="0.2">
      <c r="B264" s="208">
        <v>214</v>
      </c>
      <c r="C264" s="478"/>
      <c r="D264" s="47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87"/>
      <c r="U264" s="487"/>
      <c r="V264" s="487"/>
      <c r="W264" s="488"/>
    </row>
    <row r="265" spans="2:23" ht="15" customHeight="1" x14ac:dyDescent="0.2">
      <c r="B265" s="210">
        <v>215</v>
      </c>
      <c r="C265" s="474"/>
      <c r="D265" s="47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85"/>
      <c r="U265" s="485"/>
      <c r="V265" s="485"/>
      <c r="W265" s="486"/>
    </row>
    <row r="266" spans="2:23" ht="15" customHeight="1" x14ac:dyDescent="0.2">
      <c r="B266" s="208">
        <v>216</v>
      </c>
      <c r="C266" s="478"/>
      <c r="D266" s="47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87"/>
      <c r="U266" s="487"/>
      <c r="V266" s="487"/>
      <c r="W266" s="488"/>
    </row>
    <row r="267" spans="2:23" ht="15" customHeight="1" x14ac:dyDescent="0.2">
      <c r="B267" s="210">
        <v>217</v>
      </c>
      <c r="C267" s="474"/>
      <c r="D267" s="47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85"/>
      <c r="U267" s="485"/>
      <c r="V267" s="485"/>
      <c r="W267" s="486"/>
    </row>
    <row r="268" spans="2:23" ht="15" customHeight="1" x14ac:dyDescent="0.2">
      <c r="B268" s="208">
        <v>218</v>
      </c>
      <c r="C268" s="478"/>
      <c r="D268" s="47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87"/>
      <c r="U268" s="487"/>
      <c r="V268" s="487"/>
      <c r="W268" s="488"/>
    </row>
    <row r="269" spans="2:23" ht="15" customHeight="1" x14ac:dyDescent="0.2">
      <c r="B269" s="210">
        <v>219</v>
      </c>
      <c r="C269" s="474"/>
      <c r="D269" s="47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85"/>
      <c r="U269" s="485"/>
      <c r="V269" s="485"/>
      <c r="W269" s="486"/>
    </row>
    <row r="270" spans="2:23" ht="15" customHeight="1" x14ac:dyDescent="0.2">
      <c r="B270" s="208">
        <v>220</v>
      </c>
      <c r="C270" s="478"/>
      <c r="D270" s="479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87"/>
      <c r="U270" s="487"/>
      <c r="V270" s="487"/>
      <c r="W270" s="488"/>
    </row>
    <row r="271" spans="2:23" ht="15" customHeight="1" x14ac:dyDescent="0.2">
      <c r="B271" s="210">
        <v>221</v>
      </c>
      <c r="C271" s="474"/>
      <c r="D271" s="47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85"/>
      <c r="U271" s="485"/>
      <c r="V271" s="485"/>
      <c r="W271" s="486"/>
    </row>
    <row r="272" spans="2:23" ht="15" customHeight="1" x14ac:dyDescent="0.2">
      <c r="B272" s="208">
        <v>222</v>
      </c>
      <c r="C272" s="478"/>
      <c r="D272" s="47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87"/>
      <c r="U272" s="487"/>
      <c r="V272" s="487"/>
      <c r="W272" s="488"/>
    </row>
    <row r="273" spans="2:23" ht="15" customHeight="1" x14ac:dyDescent="0.2">
      <c r="B273" s="210">
        <v>223</v>
      </c>
      <c r="C273" s="474"/>
      <c r="D273" s="47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85"/>
      <c r="U273" s="485"/>
      <c r="V273" s="485"/>
      <c r="W273" s="486"/>
    </row>
    <row r="274" spans="2:23" ht="15" customHeight="1" x14ac:dyDescent="0.2">
      <c r="B274" s="208">
        <v>224</v>
      </c>
      <c r="C274" s="478"/>
      <c r="D274" s="47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87"/>
      <c r="U274" s="487"/>
      <c r="V274" s="487"/>
      <c r="W274" s="488"/>
    </row>
    <row r="275" spans="2:23" ht="15" customHeight="1" x14ac:dyDescent="0.2">
      <c r="B275" s="210">
        <v>225</v>
      </c>
      <c r="C275" s="474"/>
      <c r="D275" s="47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85"/>
      <c r="U275" s="485"/>
      <c r="V275" s="485"/>
      <c r="W275" s="486"/>
    </row>
    <row r="276" spans="2:23" ht="15" customHeight="1" x14ac:dyDescent="0.2">
      <c r="B276" s="208">
        <v>226</v>
      </c>
      <c r="C276" s="478"/>
      <c r="D276" s="47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87"/>
      <c r="U276" s="487"/>
      <c r="V276" s="487"/>
      <c r="W276" s="488"/>
    </row>
    <row r="277" spans="2:23" ht="15" customHeight="1" x14ac:dyDescent="0.2">
      <c r="B277" s="210">
        <v>227</v>
      </c>
      <c r="C277" s="474"/>
      <c r="D277" s="47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85"/>
      <c r="U277" s="485"/>
      <c r="V277" s="485"/>
      <c r="W277" s="486"/>
    </row>
    <row r="278" spans="2:23" ht="15" customHeight="1" x14ac:dyDescent="0.2">
      <c r="B278" s="208">
        <v>228</v>
      </c>
      <c r="C278" s="478"/>
      <c r="D278" s="47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87"/>
      <c r="U278" s="487"/>
      <c r="V278" s="487"/>
      <c r="W278" s="488"/>
    </row>
    <row r="279" spans="2:23" ht="15" customHeight="1" x14ac:dyDescent="0.2">
      <c r="B279" s="210">
        <v>229</v>
      </c>
      <c r="C279" s="474"/>
      <c r="D279" s="47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85"/>
      <c r="U279" s="485"/>
      <c r="V279" s="485"/>
      <c r="W279" s="486"/>
    </row>
    <row r="280" spans="2:23" ht="15" customHeight="1" x14ac:dyDescent="0.2">
      <c r="B280" s="208">
        <v>230</v>
      </c>
      <c r="C280" s="478"/>
      <c r="D280" s="47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87"/>
      <c r="U280" s="487"/>
      <c r="V280" s="487"/>
      <c r="W280" s="488"/>
    </row>
    <row r="281" spans="2:23" ht="15" customHeight="1" x14ac:dyDescent="0.2">
      <c r="B281" s="210">
        <v>231</v>
      </c>
      <c r="C281" s="474"/>
      <c r="D281" s="47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85"/>
      <c r="U281" s="485"/>
      <c r="V281" s="485"/>
      <c r="W281" s="486"/>
    </row>
    <row r="282" spans="2:23" ht="15" customHeight="1" x14ac:dyDescent="0.2">
      <c r="B282" s="208">
        <v>232</v>
      </c>
      <c r="C282" s="478"/>
      <c r="D282" s="47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87"/>
      <c r="U282" s="487"/>
      <c r="V282" s="487"/>
      <c r="W282" s="488"/>
    </row>
    <row r="283" spans="2:23" ht="15" customHeight="1" x14ac:dyDescent="0.2">
      <c r="B283" s="210">
        <v>233</v>
      </c>
      <c r="C283" s="474"/>
      <c r="D283" s="47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85"/>
      <c r="U283" s="485"/>
      <c r="V283" s="485"/>
      <c r="W283" s="486"/>
    </row>
    <row r="284" spans="2:23" ht="15" customHeight="1" x14ac:dyDescent="0.2">
      <c r="B284" s="208">
        <v>234</v>
      </c>
      <c r="C284" s="478"/>
      <c r="D284" s="47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87"/>
      <c r="U284" s="487"/>
      <c r="V284" s="487"/>
      <c r="W284" s="488"/>
    </row>
    <row r="285" spans="2:23" ht="15" customHeight="1" x14ac:dyDescent="0.2">
      <c r="B285" s="210">
        <v>235</v>
      </c>
      <c r="C285" s="474"/>
      <c r="D285" s="47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85"/>
      <c r="U285" s="485"/>
      <c r="V285" s="485"/>
      <c r="W285" s="486"/>
    </row>
    <row r="286" spans="2:23" ht="15" customHeight="1" x14ac:dyDescent="0.2">
      <c r="B286" s="208">
        <v>236</v>
      </c>
      <c r="C286" s="478"/>
      <c r="D286" s="47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87"/>
      <c r="U286" s="487"/>
      <c r="V286" s="487"/>
      <c r="W286" s="488"/>
    </row>
    <row r="287" spans="2:23" ht="15" customHeight="1" x14ac:dyDescent="0.2">
      <c r="B287" s="210">
        <v>237</v>
      </c>
      <c r="C287" s="474"/>
      <c r="D287" s="47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85"/>
      <c r="U287" s="485"/>
      <c r="V287" s="485"/>
      <c r="W287" s="486"/>
    </row>
    <row r="288" spans="2:23" ht="15" customHeight="1" x14ac:dyDescent="0.2">
      <c r="B288" s="208">
        <v>238</v>
      </c>
      <c r="C288" s="478"/>
      <c r="D288" s="47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87"/>
      <c r="U288" s="487"/>
      <c r="V288" s="487"/>
      <c r="W288" s="488"/>
    </row>
    <row r="289" spans="2:23" ht="15" customHeight="1" x14ac:dyDescent="0.2">
      <c r="B289" s="210">
        <v>239</v>
      </c>
      <c r="C289" s="474"/>
      <c r="D289" s="47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85"/>
      <c r="U289" s="485"/>
      <c r="V289" s="485"/>
      <c r="W289" s="486"/>
    </row>
    <row r="290" spans="2:23" ht="15" customHeight="1" x14ac:dyDescent="0.2">
      <c r="B290" s="208">
        <v>240</v>
      </c>
      <c r="C290" s="478"/>
      <c r="D290" s="47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87"/>
      <c r="U290" s="487"/>
      <c r="V290" s="487"/>
      <c r="W290" s="488"/>
    </row>
    <row r="291" spans="2:23" ht="15" customHeight="1" x14ac:dyDescent="0.2">
      <c r="B291" s="210">
        <v>241</v>
      </c>
      <c r="C291" s="474"/>
      <c r="D291" s="47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85"/>
      <c r="U291" s="485"/>
      <c r="V291" s="485"/>
      <c r="W291" s="486"/>
    </row>
    <row r="292" spans="2:23" ht="15" customHeight="1" x14ac:dyDescent="0.2">
      <c r="B292" s="208">
        <v>242</v>
      </c>
      <c r="C292" s="478"/>
      <c r="D292" s="47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87"/>
      <c r="U292" s="487"/>
      <c r="V292" s="487"/>
      <c r="W292" s="488"/>
    </row>
    <row r="293" spans="2:23" ht="15" customHeight="1" x14ac:dyDescent="0.2">
      <c r="B293" s="210">
        <v>243</v>
      </c>
      <c r="C293" s="474"/>
      <c r="D293" s="47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85"/>
      <c r="U293" s="485"/>
      <c r="V293" s="485"/>
      <c r="W293" s="486"/>
    </row>
    <row r="294" spans="2:23" ht="15" customHeight="1" x14ac:dyDescent="0.2">
      <c r="B294" s="208">
        <v>244</v>
      </c>
      <c r="C294" s="478"/>
      <c r="D294" s="47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87"/>
      <c r="U294" s="487"/>
      <c r="V294" s="487"/>
      <c r="W294" s="488"/>
    </row>
    <row r="295" spans="2:23" ht="15" customHeight="1" x14ac:dyDescent="0.2">
      <c r="B295" s="210">
        <v>245</v>
      </c>
      <c r="C295" s="474"/>
      <c r="D295" s="47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85"/>
      <c r="U295" s="485"/>
      <c r="V295" s="485"/>
      <c r="W295" s="486"/>
    </row>
    <row r="296" spans="2:23" ht="15" customHeight="1" x14ac:dyDescent="0.2">
      <c r="B296" s="208">
        <v>246</v>
      </c>
      <c r="C296" s="478"/>
      <c r="D296" s="47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87"/>
      <c r="U296" s="487"/>
      <c r="V296" s="487"/>
      <c r="W296" s="488"/>
    </row>
    <row r="297" spans="2:23" ht="15" customHeight="1" x14ac:dyDescent="0.2">
      <c r="B297" s="210">
        <v>247</v>
      </c>
      <c r="C297" s="474"/>
      <c r="D297" s="47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85"/>
      <c r="U297" s="485"/>
      <c r="V297" s="485"/>
      <c r="W297" s="486"/>
    </row>
    <row r="298" spans="2:23" ht="15" customHeight="1" x14ac:dyDescent="0.2">
      <c r="B298" s="208">
        <v>248</v>
      </c>
      <c r="C298" s="478"/>
      <c r="D298" s="47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87"/>
      <c r="U298" s="487"/>
      <c r="V298" s="487"/>
      <c r="W298" s="488"/>
    </row>
    <row r="299" spans="2:23" ht="15" customHeight="1" x14ac:dyDescent="0.2">
      <c r="B299" s="210">
        <v>249</v>
      </c>
      <c r="C299" s="474"/>
      <c r="D299" s="47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85"/>
      <c r="U299" s="485"/>
      <c r="V299" s="485"/>
      <c r="W299" s="486"/>
    </row>
    <row r="300" spans="2:23" ht="15" customHeight="1" x14ac:dyDescent="0.2">
      <c r="B300" s="208">
        <v>250</v>
      </c>
      <c r="C300" s="478"/>
      <c r="D300" s="47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87"/>
      <c r="U300" s="487"/>
      <c r="V300" s="487"/>
      <c r="W300" s="488"/>
    </row>
    <row r="301" spans="2:23" ht="15" customHeight="1" x14ac:dyDescent="0.2">
      <c r="B301" s="210">
        <v>251</v>
      </c>
      <c r="C301" s="474"/>
      <c r="D301" s="47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85"/>
      <c r="U301" s="485"/>
      <c r="V301" s="485"/>
      <c r="W301" s="486"/>
    </row>
    <row r="302" spans="2:23" ht="15" customHeight="1" x14ac:dyDescent="0.2">
      <c r="B302" s="208">
        <v>252</v>
      </c>
      <c r="C302" s="478"/>
      <c r="D302" s="47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87"/>
      <c r="U302" s="487"/>
      <c r="V302" s="487"/>
      <c r="W302" s="488"/>
    </row>
    <row r="303" spans="2:23" ht="15" customHeight="1" x14ac:dyDescent="0.2">
      <c r="B303" s="210">
        <v>253</v>
      </c>
      <c r="C303" s="474"/>
      <c r="D303" s="47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85"/>
      <c r="U303" s="485"/>
      <c r="V303" s="485"/>
      <c r="W303" s="486"/>
    </row>
    <row r="304" spans="2:23" ht="15" customHeight="1" x14ac:dyDescent="0.2">
      <c r="B304" s="208">
        <v>254</v>
      </c>
      <c r="C304" s="478"/>
      <c r="D304" s="47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87"/>
      <c r="U304" s="487"/>
      <c r="V304" s="487"/>
      <c r="W304" s="488"/>
    </row>
    <row r="305" spans="2:23" ht="15" customHeight="1" x14ac:dyDescent="0.2">
      <c r="B305" s="210">
        <v>255</v>
      </c>
      <c r="C305" s="474"/>
      <c r="D305" s="47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85"/>
      <c r="U305" s="485"/>
      <c r="V305" s="485"/>
      <c r="W305" s="486"/>
    </row>
    <row r="306" spans="2:23" ht="15" customHeight="1" x14ac:dyDescent="0.2">
      <c r="B306" s="208">
        <v>256</v>
      </c>
      <c r="C306" s="478"/>
      <c r="D306" s="47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87"/>
      <c r="U306" s="487"/>
      <c r="V306" s="487"/>
      <c r="W306" s="488"/>
    </row>
    <row r="307" spans="2:23" ht="15" customHeight="1" x14ac:dyDescent="0.2">
      <c r="B307" s="210">
        <v>257</v>
      </c>
      <c r="C307" s="474"/>
      <c r="D307" s="47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85"/>
      <c r="U307" s="485"/>
      <c r="V307" s="485"/>
      <c r="W307" s="486"/>
    </row>
    <row r="308" spans="2:23" ht="15" customHeight="1" x14ac:dyDescent="0.2">
      <c r="B308" s="208">
        <v>258</v>
      </c>
      <c r="C308" s="478"/>
      <c r="D308" s="47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87"/>
      <c r="U308" s="487"/>
      <c r="V308" s="487"/>
      <c r="W308" s="488"/>
    </row>
    <row r="309" spans="2:23" ht="15" customHeight="1" x14ac:dyDescent="0.2">
      <c r="B309" s="210">
        <v>259</v>
      </c>
      <c r="C309" s="474"/>
      <c r="D309" s="47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85"/>
      <c r="U309" s="485"/>
      <c r="V309" s="485"/>
      <c r="W309" s="486"/>
    </row>
    <row r="310" spans="2:23" ht="15" customHeight="1" x14ac:dyDescent="0.2">
      <c r="B310" s="208">
        <v>260</v>
      </c>
      <c r="C310" s="478"/>
      <c r="D310" s="47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87"/>
      <c r="U310" s="487"/>
      <c r="V310" s="487"/>
      <c r="W310" s="488"/>
    </row>
    <row r="311" spans="2:23" ht="15" customHeight="1" x14ac:dyDescent="0.2">
      <c r="B311" s="210">
        <v>261</v>
      </c>
      <c r="C311" s="474"/>
      <c r="D311" s="47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85"/>
      <c r="U311" s="485"/>
      <c r="V311" s="485"/>
      <c r="W311" s="486"/>
    </row>
    <row r="312" spans="2:23" ht="15" customHeight="1" x14ac:dyDescent="0.2">
      <c r="B312" s="208">
        <v>262</v>
      </c>
      <c r="C312" s="478"/>
      <c r="D312" s="47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87"/>
      <c r="U312" s="487"/>
      <c r="V312" s="487"/>
      <c r="W312" s="488"/>
    </row>
    <row r="313" spans="2:23" ht="15" customHeight="1" x14ac:dyDescent="0.2">
      <c r="B313" s="210">
        <v>263</v>
      </c>
      <c r="C313" s="474"/>
      <c r="D313" s="47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85"/>
      <c r="U313" s="485"/>
      <c r="V313" s="485"/>
      <c r="W313" s="486"/>
    </row>
    <row r="314" spans="2:23" ht="15" customHeight="1" x14ac:dyDescent="0.2">
      <c r="B314" s="208">
        <v>264</v>
      </c>
      <c r="C314" s="478"/>
      <c r="D314" s="47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87"/>
      <c r="U314" s="487"/>
      <c r="V314" s="487"/>
      <c r="W314" s="488"/>
    </row>
    <row r="315" spans="2:23" ht="15" customHeight="1" x14ac:dyDescent="0.2">
      <c r="B315" s="210">
        <v>265</v>
      </c>
      <c r="C315" s="474"/>
      <c r="D315" s="47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85"/>
      <c r="U315" s="485"/>
      <c r="V315" s="485"/>
      <c r="W315" s="486"/>
    </row>
    <row r="316" spans="2:23" ht="15" customHeight="1" x14ac:dyDescent="0.2">
      <c r="B316" s="208">
        <v>266</v>
      </c>
      <c r="C316" s="478"/>
      <c r="D316" s="47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87"/>
      <c r="U316" s="487"/>
      <c r="V316" s="487"/>
      <c r="W316" s="488"/>
    </row>
    <row r="317" spans="2:23" ht="15" customHeight="1" x14ac:dyDescent="0.2">
      <c r="B317" s="210">
        <v>267</v>
      </c>
      <c r="C317" s="474"/>
      <c r="D317" s="47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85"/>
      <c r="U317" s="485"/>
      <c r="V317" s="485"/>
      <c r="W317" s="486"/>
    </row>
    <row r="318" spans="2:23" ht="15" customHeight="1" x14ac:dyDescent="0.2">
      <c r="B318" s="208">
        <v>268</v>
      </c>
      <c r="C318" s="478"/>
      <c r="D318" s="47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87"/>
      <c r="U318" s="487"/>
      <c r="V318" s="487"/>
      <c r="W318" s="488"/>
    </row>
    <row r="319" spans="2:23" ht="15" customHeight="1" x14ac:dyDescent="0.2">
      <c r="B319" s="210">
        <v>269</v>
      </c>
      <c r="C319" s="474"/>
      <c r="D319" s="47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85"/>
      <c r="U319" s="485"/>
      <c r="V319" s="485"/>
      <c r="W319" s="486"/>
    </row>
    <row r="320" spans="2:23" ht="15" customHeight="1" x14ac:dyDescent="0.2">
      <c r="B320" s="208">
        <v>270</v>
      </c>
      <c r="C320" s="478"/>
      <c r="D320" s="47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87"/>
      <c r="U320" s="487"/>
      <c r="V320" s="487"/>
      <c r="W320" s="488"/>
    </row>
    <row r="321" spans="2:23" ht="15" customHeight="1" x14ac:dyDescent="0.2">
      <c r="B321" s="210">
        <v>271</v>
      </c>
      <c r="C321" s="474"/>
      <c r="D321" s="47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85"/>
      <c r="U321" s="485"/>
      <c r="V321" s="485"/>
      <c r="W321" s="486"/>
    </row>
    <row r="322" spans="2:23" ht="15" customHeight="1" x14ac:dyDescent="0.2">
      <c r="B322" s="208">
        <v>272</v>
      </c>
      <c r="C322" s="478"/>
      <c r="D322" s="47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87"/>
      <c r="U322" s="487"/>
      <c r="V322" s="487"/>
      <c r="W322" s="488"/>
    </row>
    <row r="323" spans="2:23" ht="15" customHeight="1" x14ac:dyDescent="0.2">
      <c r="B323" s="210">
        <v>273</v>
      </c>
      <c r="C323" s="474"/>
      <c r="D323" s="47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85"/>
      <c r="U323" s="485"/>
      <c r="V323" s="485"/>
      <c r="W323" s="486"/>
    </row>
    <row r="324" spans="2:23" ht="15" customHeight="1" x14ac:dyDescent="0.2">
      <c r="B324" s="208">
        <v>274</v>
      </c>
      <c r="C324" s="478"/>
      <c r="D324" s="47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87"/>
      <c r="U324" s="487"/>
      <c r="V324" s="487"/>
      <c r="W324" s="488"/>
    </row>
    <row r="325" spans="2:23" ht="15" customHeight="1" x14ac:dyDescent="0.2">
      <c r="B325" s="210">
        <v>275</v>
      </c>
      <c r="C325" s="474"/>
      <c r="D325" s="47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85"/>
      <c r="U325" s="485"/>
      <c r="V325" s="485"/>
      <c r="W325" s="486"/>
    </row>
    <row r="326" spans="2:23" ht="15" customHeight="1" x14ac:dyDescent="0.2">
      <c r="B326" s="208">
        <v>276</v>
      </c>
      <c r="C326" s="478"/>
      <c r="D326" s="47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87"/>
      <c r="U326" s="487"/>
      <c r="V326" s="487"/>
      <c r="W326" s="488"/>
    </row>
    <row r="327" spans="2:23" ht="15" customHeight="1" x14ac:dyDescent="0.2">
      <c r="B327" s="210">
        <v>277</v>
      </c>
      <c r="C327" s="474"/>
      <c r="D327" s="47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85"/>
      <c r="U327" s="485"/>
      <c r="V327" s="485"/>
      <c r="W327" s="486"/>
    </row>
    <row r="328" spans="2:23" ht="15" customHeight="1" x14ac:dyDescent="0.2">
      <c r="B328" s="208">
        <v>278</v>
      </c>
      <c r="C328" s="478"/>
      <c r="D328" s="47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87"/>
      <c r="U328" s="487"/>
      <c r="V328" s="487"/>
      <c r="W328" s="488"/>
    </row>
    <row r="329" spans="2:23" ht="15" customHeight="1" x14ac:dyDescent="0.2">
      <c r="B329" s="210">
        <v>279</v>
      </c>
      <c r="C329" s="474"/>
      <c r="D329" s="47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85"/>
      <c r="U329" s="485"/>
      <c r="V329" s="485"/>
      <c r="W329" s="486"/>
    </row>
    <row r="330" spans="2:23" ht="15" customHeight="1" x14ac:dyDescent="0.2">
      <c r="B330" s="208">
        <v>280</v>
      </c>
      <c r="C330" s="478"/>
      <c r="D330" s="47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87"/>
      <c r="U330" s="487"/>
      <c r="V330" s="487"/>
      <c r="W330" s="488"/>
    </row>
    <row r="331" spans="2:23" ht="15" customHeight="1" x14ac:dyDescent="0.2">
      <c r="B331" s="210">
        <v>281</v>
      </c>
      <c r="C331" s="474"/>
      <c r="D331" s="47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85"/>
      <c r="U331" s="485"/>
      <c r="V331" s="485"/>
      <c r="W331" s="486"/>
    </row>
    <row r="332" spans="2:23" ht="15" customHeight="1" x14ac:dyDescent="0.2">
      <c r="B332" s="208">
        <v>282</v>
      </c>
      <c r="C332" s="478"/>
      <c r="D332" s="47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87"/>
      <c r="U332" s="487"/>
      <c r="V332" s="487"/>
      <c r="W332" s="488"/>
    </row>
    <row r="333" spans="2:23" ht="15" customHeight="1" x14ac:dyDescent="0.2">
      <c r="B333" s="210">
        <v>283</v>
      </c>
      <c r="C333" s="474"/>
      <c r="D333" s="47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85"/>
      <c r="U333" s="485"/>
      <c r="V333" s="485"/>
      <c r="W333" s="486"/>
    </row>
    <row r="334" spans="2:23" ht="15" customHeight="1" x14ac:dyDescent="0.2">
      <c r="B334" s="208">
        <v>284</v>
      </c>
      <c r="C334" s="478"/>
      <c r="D334" s="47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87"/>
      <c r="U334" s="487"/>
      <c r="V334" s="487"/>
      <c r="W334" s="488"/>
    </row>
    <row r="335" spans="2:23" ht="15" customHeight="1" x14ac:dyDescent="0.2">
      <c r="B335" s="210">
        <v>285</v>
      </c>
      <c r="C335" s="474"/>
      <c r="D335" s="47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85"/>
      <c r="U335" s="485"/>
      <c r="V335" s="485"/>
      <c r="W335" s="486"/>
    </row>
    <row r="336" spans="2:23" ht="15" customHeight="1" x14ac:dyDescent="0.2">
      <c r="B336" s="208">
        <v>286</v>
      </c>
      <c r="C336" s="478"/>
      <c r="D336" s="47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87"/>
      <c r="U336" s="487"/>
      <c r="V336" s="487"/>
      <c r="W336" s="488"/>
    </row>
    <row r="337" spans="2:23" ht="15" customHeight="1" x14ac:dyDescent="0.2">
      <c r="B337" s="210">
        <v>287</v>
      </c>
      <c r="C337" s="474"/>
      <c r="D337" s="47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85"/>
      <c r="U337" s="485"/>
      <c r="V337" s="485"/>
      <c r="W337" s="486"/>
    </row>
    <row r="338" spans="2:23" ht="15" customHeight="1" x14ac:dyDescent="0.2">
      <c r="B338" s="208">
        <v>288</v>
      </c>
      <c r="C338" s="478"/>
      <c r="D338" s="47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87"/>
      <c r="U338" s="487"/>
      <c r="V338" s="487"/>
      <c r="W338" s="488"/>
    </row>
    <row r="339" spans="2:23" ht="15" customHeight="1" x14ac:dyDescent="0.2">
      <c r="B339" s="210">
        <v>289</v>
      </c>
      <c r="C339" s="474"/>
      <c r="D339" s="47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85"/>
      <c r="U339" s="485"/>
      <c r="V339" s="485"/>
      <c r="W339" s="486"/>
    </row>
    <row r="340" spans="2:23" ht="15" customHeight="1" x14ac:dyDescent="0.2">
      <c r="B340" s="208">
        <v>290</v>
      </c>
      <c r="C340" s="478"/>
      <c r="D340" s="47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87"/>
      <c r="U340" s="487"/>
      <c r="V340" s="487"/>
      <c r="W340" s="488"/>
    </row>
    <row r="341" spans="2:23" ht="15" customHeight="1" x14ac:dyDescent="0.2">
      <c r="B341" s="210">
        <v>291</v>
      </c>
      <c r="C341" s="474"/>
      <c r="D341" s="47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85"/>
      <c r="U341" s="485"/>
      <c r="V341" s="485"/>
      <c r="W341" s="486"/>
    </row>
    <row r="342" spans="2:23" ht="15" customHeight="1" x14ac:dyDescent="0.2">
      <c r="B342" s="208">
        <v>292</v>
      </c>
      <c r="C342" s="478"/>
      <c r="D342" s="47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87"/>
      <c r="U342" s="487"/>
      <c r="V342" s="487"/>
      <c r="W342" s="488"/>
    </row>
    <row r="343" spans="2:23" ht="15" customHeight="1" x14ac:dyDescent="0.2">
      <c r="B343" s="210">
        <v>293</v>
      </c>
      <c r="C343" s="474"/>
      <c r="D343" s="47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85"/>
      <c r="U343" s="485"/>
      <c r="V343" s="485"/>
      <c r="W343" s="486"/>
    </row>
    <row r="344" spans="2:23" ht="15" customHeight="1" x14ac:dyDescent="0.2">
      <c r="B344" s="208">
        <v>294</v>
      </c>
      <c r="C344" s="478"/>
      <c r="D344" s="47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87"/>
      <c r="U344" s="487"/>
      <c r="V344" s="487"/>
      <c r="W344" s="488"/>
    </row>
    <row r="345" spans="2:23" ht="15" customHeight="1" x14ac:dyDescent="0.2">
      <c r="B345" s="210">
        <v>295</v>
      </c>
      <c r="C345" s="474"/>
      <c r="D345" s="47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85"/>
      <c r="U345" s="485"/>
      <c r="V345" s="485"/>
      <c r="W345" s="486"/>
    </row>
    <row r="346" spans="2:23" ht="15" customHeight="1" x14ac:dyDescent="0.2">
      <c r="B346" s="208">
        <v>296</v>
      </c>
      <c r="C346" s="478"/>
      <c r="D346" s="47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87"/>
      <c r="U346" s="487"/>
      <c r="V346" s="487"/>
      <c r="W346" s="488"/>
    </row>
    <row r="347" spans="2:23" ht="15" customHeight="1" x14ac:dyDescent="0.2">
      <c r="B347" s="210">
        <v>297</v>
      </c>
      <c r="C347" s="474"/>
      <c r="D347" s="47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85"/>
      <c r="U347" s="485"/>
      <c r="V347" s="485"/>
      <c r="W347" s="486"/>
    </row>
    <row r="348" spans="2:23" ht="15" customHeight="1" x14ac:dyDescent="0.2">
      <c r="B348" s="208">
        <v>298</v>
      </c>
      <c r="C348" s="478"/>
      <c r="D348" s="47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87"/>
      <c r="U348" s="487"/>
      <c r="V348" s="487"/>
      <c r="W348" s="488"/>
    </row>
    <row r="349" spans="2:23" ht="15" customHeight="1" x14ac:dyDescent="0.2">
      <c r="B349" s="210">
        <v>299</v>
      </c>
      <c r="C349" s="474"/>
      <c r="D349" s="47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85"/>
      <c r="U349" s="485"/>
      <c r="V349" s="485"/>
      <c r="W349" s="486"/>
    </row>
    <row r="350" spans="2:23" ht="15" customHeight="1" x14ac:dyDescent="0.2">
      <c r="B350" s="208">
        <v>300</v>
      </c>
      <c r="C350" s="478"/>
      <c r="D350" s="47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87"/>
      <c r="U350" s="487"/>
      <c r="V350" s="487"/>
      <c r="W350" s="488"/>
    </row>
    <row r="351" spans="2:23" ht="15" customHeight="1" x14ac:dyDescent="0.2">
      <c r="B351" s="210">
        <v>301</v>
      </c>
      <c r="C351" s="474"/>
      <c r="D351" s="47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85"/>
      <c r="U351" s="485"/>
      <c r="V351" s="485"/>
      <c r="W351" s="486"/>
    </row>
    <row r="352" spans="2:23" ht="15" customHeight="1" x14ac:dyDescent="0.2">
      <c r="B352" s="208">
        <v>302</v>
      </c>
      <c r="C352" s="478"/>
      <c r="D352" s="47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87"/>
      <c r="U352" s="487"/>
      <c r="V352" s="487"/>
      <c r="W352" s="488"/>
    </row>
    <row r="353" spans="2:23" ht="15" customHeight="1" x14ac:dyDescent="0.2">
      <c r="B353" s="210">
        <v>303</v>
      </c>
      <c r="C353" s="474"/>
      <c r="D353" s="47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85"/>
      <c r="U353" s="485"/>
      <c r="V353" s="485"/>
      <c r="W353" s="486"/>
    </row>
    <row r="354" spans="2:23" ht="15" customHeight="1" x14ac:dyDescent="0.2">
      <c r="B354" s="208">
        <v>304</v>
      </c>
      <c r="C354" s="478"/>
      <c r="D354" s="47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87"/>
      <c r="U354" s="487"/>
      <c r="V354" s="487"/>
      <c r="W354" s="488"/>
    </row>
    <row r="355" spans="2:23" ht="15" customHeight="1" x14ac:dyDescent="0.2">
      <c r="B355" s="210">
        <v>305</v>
      </c>
      <c r="C355" s="474"/>
      <c r="D355" s="47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85"/>
      <c r="U355" s="485"/>
      <c r="V355" s="485"/>
      <c r="W355" s="486"/>
    </row>
    <row r="356" spans="2:23" ht="15" customHeight="1" x14ac:dyDescent="0.2">
      <c r="B356" s="208">
        <v>306</v>
      </c>
      <c r="C356" s="478"/>
      <c r="D356" s="47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87"/>
      <c r="U356" s="487"/>
      <c r="V356" s="487"/>
      <c r="W356" s="488"/>
    </row>
    <row r="357" spans="2:23" ht="15" customHeight="1" x14ac:dyDescent="0.2">
      <c r="B357" s="210">
        <v>307</v>
      </c>
      <c r="C357" s="474"/>
      <c r="D357" s="47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85"/>
      <c r="U357" s="485"/>
      <c r="V357" s="485"/>
      <c r="W357" s="486"/>
    </row>
    <row r="358" spans="2:23" ht="15" customHeight="1" x14ac:dyDescent="0.2">
      <c r="B358" s="208">
        <v>308</v>
      </c>
      <c r="C358" s="478"/>
      <c r="D358" s="47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87"/>
      <c r="U358" s="487"/>
      <c r="V358" s="487"/>
      <c r="W358" s="488"/>
    </row>
    <row r="359" spans="2:23" ht="15" customHeight="1" x14ac:dyDescent="0.2">
      <c r="B359" s="210">
        <v>309</v>
      </c>
      <c r="C359" s="474"/>
      <c r="D359" s="47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85"/>
      <c r="U359" s="485"/>
      <c r="V359" s="485"/>
      <c r="W359" s="486"/>
    </row>
    <row r="360" spans="2:23" ht="15" customHeight="1" x14ac:dyDescent="0.2">
      <c r="B360" s="208">
        <v>310</v>
      </c>
      <c r="C360" s="478"/>
      <c r="D360" s="47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87"/>
      <c r="U360" s="487"/>
      <c r="V360" s="487"/>
      <c r="W360" s="488"/>
    </row>
    <row r="361" spans="2:23" ht="15" customHeight="1" x14ac:dyDescent="0.2">
      <c r="B361" s="210">
        <v>311</v>
      </c>
      <c r="C361" s="474"/>
      <c r="D361" s="47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85"/>
      <c r="U361" s="485"/>
      <c r="V361" s="485"/>
      <c r="W361" s="486"/>
    </row>
    <row r="362" spans="2:23" ht="15" customHeight="1" x14ac:dyDescent="0.2">
      <c r="B362" s="208">
        <v>312</v>
      </c>
      <c r="C362" s="478"/>
      <c r="D362" s="47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87"/>
      <c r="U362" s="487"/>
      <c r="V362" s="487"/>
      <c r="W362" s="488"/>
    </row>
    <row r="363" spans="2:23" ht="15" customHeight="1" x14ac:dyDescent="0.2">
      <c r="B363" s="210">
        <v>313</v>
      </c>
      <c r="C363" s="474"/>
      <c r="D363" s="47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85"/>
      <c r="U363" s="485"/>
      <c r="V363" s="485"/>
      <c r="W363" s="486"/>
    </row>
    <row r="364" spans="2:23" ht="15" customHeight="1" x14ac:dyDescent="0.2">
      <c r="B364" s="208">
        <v>314</v>
      </c>
      <c r="C364" s="478"/>
      <c r="D364" s="47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87"/>
      <c r="U364" s="487"/>
      <c r="V364" s="487"/>
      <c r="W364" s="488"/>
    </row>
    <row r="365" spans="2:23" ht="15" customHeight="1" x14ac:dyDescent="0.2">
      <c r="B365" s="210">
        <v>315</v>
      </c>
      <c r="C365" s="474"/>
      <c r="D365" s="47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85"/>
      <c r="U365" s="485"/>
      <c r="V365" s="485"/>
      <c r="W365" s="486"/>
    </row>
    <row r="366" spans="2:23" ht="15" customHeight="1" x14ac:dyDescent="0.2">
      <c r="B366" s="208">
        <v>316</v>
      </c>
      <c r="C366" s="478"/>
      <c r="D366" s="47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87"/>
      <c r="U366" s="487"/>
      <c r="V366" s="487"/>
      <c r="W366" s="488"/>
    </row>
    <row r="367" spans="2:23" ht="15" customHeight="1" x14ac:dyDescent="0.2">
      <c r="B367" s="210">
        <v>317</v>
      </c>
      <c r="C367" s="474"/>
      <c r="D367" s="47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85"/>
      <c r="U367" s="485"/>
      <c r="V367" s="485"/>
      <c r="W367" s="486"/>
    </row>
    <row r="368" spans="2:23" ht="15" customHeight="1" x14ac:dyDescent="0.2">
      <c r="B368" s="208">
        <v>318</v>
      </c>
      <c r="C368" s="478"/>
      <c r="D368" s="47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87"/>
      <c r="U368" s="487"/>
      <c r="V368" s="487"/>
      <c r="W368" s="488"/>
    </row>
    <row r="369" spans="2:23" ht="15" customHeight="1" x14ac:dyDescent="0.2">
      <c r="B369" s="210">
        <v>319</v>
      </c>
      <c r="C369" s="474"/>
      <c r="D369" s="47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85"/>
      <c r="U369" s="485"/>
      <c r="V369" s="485"/>
      <c r="W369" s="486"/>
    </row>
    <row r="370" spans="2:23" ht="15" customHeight="1" x14ac:dyDescent="0.2">
      <c r="B370" s="208">
        <v>320</v>
      </c>
      <c r="C370" s="478"/>
      <c r="D370" s="47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87"/>
      <c r="U370" s="487"/>
      <c r="V370" s="487"/>
      <c r="W370" s="488"/>
    </row>
    <row r="371" spans="2:23" ht="15" customHeight="1" x14ac:dyDescent="0.2">
      <c r="B371" s="210">
        <v>321</v>
      </c>
      <c r="C371" s="474"/>
      <c r="D371" s="47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85"/>
      <c r="U371" s="485"/>
      <c r="V371" s="485"/>
      <c r="W371" s="486"/>
    </row>
    <row r="372" spans="2:23" ht="15" customHeight="1" x14ac:dyDescent="0.2">
      <c r="B372" s="208">
        <v>322</v>
      </c>
      <c r="C372" s="478"/>
      <c r="D372" s="47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87"/>
      <c r="U372" s="487"/>
      <c r="V372" s="487"/>
      <c r="W372" s="488"/>
    </row>
    <row r="373" spans="2:23" ht="15" customHeight="1" x14ac:dyDescent="0.2">
      <c r="B373" s="210">
        <v>323</v>
      </c>
      <c r="C373" s="474"/>
      <c r="D373" s="47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85"/>
      <c r="U373" s="485"/>
      <c r="V373" s="485"/>
      <c r="W373" s="486"/>
    </row>
    <row r="374" spans="2:23" ht="15" customHeight="1" x14ac:dyDescent="0.2">
      <c r="B374" s="208">
        <v>324</v>
      </c>
      <c r="C374" s="478"/>
      <c r="D374" s="47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87"/>
      <c r="U374" s="487"/>
      <c r="V374" s="487"/>
      <c r="W374" s="488"/>
    </row>
    <row r="375" spans="2:23" ht="15" customHeight="1" x14ac:dyDescent="0.2">
      <c r="B375" s="210">
        <v>325</v>
      </c>
      <c r="C375" s="474"/>
      <c r="D375" s="47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85"/>
      <c r="U375" s="485"/>
      <c r="V375" s="485"/>
      <c r="W375" s="486"/>
    </row>
    <row r="376" spans="2:23" ht="15" customHeight="1" x14ac:dyDescent="0.2">
      <c r="B376" s="208">
        <v>326</v>
      </c>
      <c r="C376" s="478"/>
      <c r="D376" s="47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87"/>
      <c r="U376" s="487"/>
      <c r="V376" s="487"/>
      <c r="W376" s="488"/>
    </row>
    <row r="377" spans="2:23" ht="15" customHeight="1" x14ac:dyDescent="0.2">
      <c r="B377" s="210">
        <v>327</v>
      </c>
      <c r="C377" s="474"/>
      <c r="D377" s="47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85"/>
      <c r="U377" s="485"/>
      <c r="V377" s="485"/>
      <c r="W377" s="486"/>
    </row>
    <row r="378" spans="2:23" ht="15" customHeight="1" x14ac:dyDescent="0.2">
      <c r="B378" s="208">
        <v>328</v>
      </c>
      <c r="C378" s="478"/>
      <c r="D378" s="47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87"/>
      <c r="U378" s="487"/>
      <c r="V378" s="487"/>
      <c r="W378" s="488"/>
    </row>
    <row r="379" spans="2:23" ht="15" customHeight="1" x14ac:dyDescent="0.2">
      <c r="B379" s="210">
        <v>329</v>
      </c>
      <c r="C379" s="474"/>
      <c r="D379" s="47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85"/>
      <c r="U379" s="485"/>
      <c r="V379" s="485"/>
      <c r="W379" s="486"/>
    </row>
    <row r="380" spans="2:23" ht="15" customHeight="1" x14ac:dyDescent="0.2">
      <c r="B380" s="208">
        <v>330</v>
      </c>
      <c r="C380" s="478"/>
      <c r="D380" s="47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87"/>
      <c r="U380" s="487"/>
      <c r="V380" s="487"/>
      <c r="W380" s="488"/>
    </row>
    <row r="381" spans="2:23" ht="15" customHeight="1" x14ac:dyDescent="0.2">
      <c r="B381" s="210">
        <v>331</v>
      </c>
      <c r="C381" s="474"/>
      <c r="D381" s="47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85"/>
      <c r="U381" s="485"/>
      <c r="V381" s="485"/>
      <c r="W381" s="486"/>
    </row>
    <row r="382" spans="2:23" ht="15" customHeight="1" x14ac:dyDescent="0.2">
      <c r="B382" s="208">
        <v>332</v>
      </c>
      <c r="C382" s="478"/>
      <c r="D382" s="47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87"/>
      <c r="U382" s="487"/>
      <c r="V382" s="487"/>
      <c r="W382" s="488"/>
    </row>
    <row r="383" spans="2:23" ht="15" customHeight="1" x14ac:dyDescent="0.2">
      <c r="B383" s="210">
        <v>333</v>
      </c>
      <c r="C383" s="474"/>
      <c r="D383" s="47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85"/>
      <c r="U383" s="485"/>
      <c r="V383" s="485"/>
      <c r="W383" s="486"/>
    </row>
    <row r="384" spans="2:23" ht="15" customHeight="1" x14ac:dyDescent="0.2">
      <c r="B384" s="208">
        <v>334</v>
      </c>
      <c r="C384" s="478"/>
      <c r="D384" s="47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87"/>
      <c r="U384" s="487"/>
      <c r="V384" s="487"/>
      <c r="W384" s="488"/>
    </row>
    <row r="385" spans="2:23" ht="15" customHeight="1" x14ac:dyDescent="0.2">
      <c r="B385" s="210">
        <v>335</v>
      </c>
      <c r="C385" s="474"/>
      <c r="D385" s="47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85"/>
      <c r="U385" s="485"/>
      <c r="V385" s="485"/>
      <c r="W385" s="486"/>
    </row>
    <row r="386" spans="2:23" ht="15" customHeight="1" x14ac:dyDescent="0.2">
      <c r="B386" s="208">
        <v>336</v>
      </c>
      <c r="C386" s="478"/>
      <c r="D386" s="47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87"/>
      <c r="U386" s="487"/>
      <c r="V386" s="487"/>
      <c r="W386" s="488"/>
    </row>
    <row r="387" spans="2:23" ht="15" customHeight="1" x14ac:dyDescent="0.2">
      <c r="B387" s="210">
        <v>337</v>
      </c>
      <c r="C387" s="474"/>
      <c r="D387" s="47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85"/>
      <c r="U387" s="485"/>
      <c r="V387" s="485"/>
      <c r="W387" s="486"/>
    </row>
    <row r="388" spans="2:23" ht="15" customHeight="1" x14ac:dyDescent="0.2">
      <c r="B388" s="208">
        <v>338</v>
      </c>
      <c r="C388" s="478"/>
      <c r="D388" s="47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87"/>
      <c r="U388" s="487"/>
      <c r="V388" s="487"/>
      <c r="W388" s="488"/>
    </row>
    <row r="389" spans="2:23" ht="15" customHeight="1" x14ac:dyDescent="0.2">
      <c r="B389" s="210">
        <v>339</v>
      </c>
      <c r="C389" s="474"/>
      <c r="D389" s="47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85"/>
      <c r="U389" s="485"/>
      <c r="V389" s="485"/>
      <c r="W389" s="486"/>
    </row>
    <row r="390" spans="2:23" ht="15" customHeight="1" x14ac:dyDescent="0.2">
      <c r="B390" s="208">
        <v>340</v>
      </c>
      <c r="C390" s="478"/>
      <c r="D390" s="47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87"/>
      <c r="U390" s="487"/>
      <c r="V390" s="487"/>
      <c r="W390" s="488"/>
    </row>
    <row r="391" spans="2:23" ht="15" customHeight="1" x14ac:dyDescent="0.2">
      <c r="B391" s="210">
        <v>341</v>
      </c>
      <c r="C391" s="474"/>
      <c r="D391" s="47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85"/>
      <c r="U391" s="485"/>
      <c r="V391" s="485"/>
      <c r="W391" s="486"/>
    </row>
    <row r="392" spans="2:23" ht="15" customHeight="1" x14ac:dyDescent="0.2">
      <c r="B392" s="208">
        <v>342</v>
      </c>
      <c r="C392" s="478"/>
      <c r="D392" s="47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87"/>
      <c r="U392" s="487"/>
      <c r="V392" s="487"/>
      <c r="W392" s="488"/>
    </row>
    <row r="393" spans="2:23" ht="15" customHeight="1" x14ac:dyDescent="0.2">
      <c r="B393" s="210">
        <v>343</v>
      </c>
      <c r="C393" s="474"/>
      <c r="D393" s="47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85"/>
      <c r="U393" s="485"/>
      <c r="V393" s="485"/>
      <c r="W393" s="486"/>
    </row>
    <row r="394" spans="2:23" ht="15" customHeight="1" x14ac:dyDescent="0.2">
      <c r="B394" s="208">
        <v>344</v>
      </c>
      <c r="C394" s="478"/>
      <c r="D394" s="47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87"/>
      <c r="U394" s="487"/>
      <c r="V394" s="487"/>
      <c r="W394" s="488"/>
    </row>
    <row r="395" spans="2:23" ht="15" customHeight="1" x14ac:dyDescent="0.2">
      <c r="B395" s="210">
        <v>345</v>
      </c>
      <c r="C395" s="474"/>
      <c r="D395" s="47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85"/>
      <c r="U395" s="485"/>
      <c r="V395" s="485"/>
      <c r="W395" s="486"/>
    </row>
    <row r="396" spans="2:23" ht="15" customHeight="1" x14ac:dyDescent="0.2">
      <c r="B396" s="208">
        <v>346</v>
      </c>
      <c r="C396" s="478"/>
      <c r="D396" s="47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87"/>
      <c r="U396" s="487"/>
      <c r="V396" s="487"/>
      <c r="W396" s="488"/>
    </row>
    <row r="397" spans="2:23" ht="15" customHeight="1" x14ac:dyDescent="0.2">
      <c r="B397" s="210">
        <v>347</v>
      </c>
      <c r="C397" s="474"/>
      <c r="D397" s="47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85"/>
      <c r="U397" s="485"/>
      <c r="V397" s="485"/>
      <c r="W397" s="486"/>
    </row>
    <row r="398" spans="2:23" ht="15" customHeight="1" x14ac:dyDescent="0.2">
      <c r="B398" s="208">
        <v>348</v>
      </c>
      <c r="C398" s="478"/>
      <c r="D398" s="47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87"/>
      <c r="U398" s="487"/>
      <c r="V398" s="487"/>
      <c r="W398" s="488"/>
    </row>
    <row r="399" spans="2:23" ht="15" customHeight="1" x14ac:dyDescent="0.2">
      <c r="B399" s="210">
        <v>349</v>
      </c>
      <c r="C399" s="474"/>
      <c r="D399" s="47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85"/>
      <c r="U399" s="485"/>
      <c r="V399" s="485"/>
      <c r="W399" s="486"/>
    </row>
    <row r="400" spans="2:23" ht="15" customHeight="1" x14ac:dyDescent="0.2">
      <c r="B400" s="208">
        <v>350</v>
      </c>
      <c r="C400" s="478"/>
      <c r="D400" s="47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87"/>
      <c r="U400" s="487"/>
      <c r="V400" s="487"/>
      <c r="W400" s="488"/>
    </row>
    <row r="401" spans="2:23" ht="15" customHeight="1" x14ac:dyDescent="0.2">
      <c r="B401" s="210">
        <v>351</v>
      </c>
      <c r="C401" s="474"/>
      <c r="D401" s="47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85"/>
      <c r="U401" s="485"/>
      <c r="V401" s="485"/>
      <c r="W401" s="486"/>
    </row>
    <row r="402" spans="2:23" ht="15" customHeight="1" x14ac:dyDescent="0.2">
      <c r="B402" s="208">
        <v>352</v>
      </c>
      <c r="C402" s="478"/>
      <c r="D402" s="47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87"/>
      <c r="U402" s="487"/>
      <c r="V402" s="487"/>
      <c r="W402" s="488"/>
    </row>
    <row r="403" spans="2:23" ht="15" customHeight="1" x14ac:dyDescent="0.2">
      <c r="B403" s="210">
        <v>353</v>
      </c>
      <c r="C403" s="474"/>
      <c r="D403" s="47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85"/>
      <c r="U403" s="485"/>
      <c r="V403" s="485"/>
      <c r="W403" s="486"/>
    </row>
    <row r="404" spans="2:23" ht="15" customHeight="1" x14ac:dyDescent="0.2">
      <c r="B404" s="208">
        <v>354</v>
      </c>
      <c r="C404" s="478"/>
      <c r="D404" s="47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87"/>
      <c r="U404" s="487"/>
      <c r="V404" s="487"/>
      <c r="W404" s="488"/>
    </row>
    <row r="405" spans="2:23" ht="15" customHeight="1" x14ac:dyDescent="0.2">
      <c r="B405" s="210">
        <v>355</v>
      </c>
      <c r="C405" s="474"/>
      <c r="D405" s="47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85"/>
      <c r="U405" s="485"/>
      <c r="V405" s="485"/>
      <c r="W405" s="486"/>
    </row>
    <row r="406" spans="2:23" ht="15" customHeight="1" x14ac:dyDescent="0.2">
      <c r="B406" s="208">
        <v>356</v>
      </c>
      <c r="C406" s="478"/>
      <c r="D406" s="47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87"/>
      <c r="U406" s="487"/>
      <c r="V406" s="487"/>
      <c r="W406" s="488"/>
    </row>
    <row r="407" spans="2:23" ht="15" customHeight="1" x14ac:dyDescent="0.2">
      <c r="B407" s="210">
        <v>357</v>
      </c>
      <c r="C407" s="474"/>
      <c r="D407" s="47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85"/>
      <c r="U407" s="485"/>
      <c r="V407" s="485"/>
      <c r="W407" s="486"/>
    </row>
    <row r="408" spans="2:23" ht="15" customHeight="1" x14ac:dyDescent="0.2">
      <c r="B408" s="208">
        <v>358</v>
      </c>
      <c r="C408" s="478"/>
      <c r="D408" s="47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87"/>
      <c r="U408" s="487"/>
      <c r="V408" s="487"/>
      <c r="W408" s="488"/>
    </row>
    <row r="409" spans="2:23" ht="15" customHeight="1" x14ac:dyDescent="0.2">
      <c r="B409" s="210">
        <v>359</v>
      </c>
      <c r="C409" s="474"/>
      <c r="D409" s="47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85"/>
      <c r="U409" s="485"/>
      <c r="V409" s="485"/>
      <c r="W409" s="486"/>
    </row>
    <row r="410" spans="2:23" ht="15" customHeight="1" x14ac:dyDescent="0.2">
      <c r="B410" s="208">
        <v>360</v>
      </c>
      <c r="C410" s="478"/>
      <c r="D410" s="47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87"/>
      <c r="U410" s="487"/>
      <c r="V410" s="487"/>
      <c r="W410" s="488"/>
    </row>
    <row r="411" spans="2:23" ht="15" customHeight="1" x14ac:dyDescent="0.2">
      <c r="B411" s="210">
        <v>361</v>
      </c>
      <c r="C411" s="474"/>
      <c r="D411" s="47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85"/>
      <c r="U411" s="485"/>
      <c r="V411" s="485"/>
      <c r="W411" s="486"/>
    </row>
    <row r="412" spans="2:23" ht="15" customHeight="1" x14ac:dyDescent="0.2">
      <c r="B412" s="208">
        <v>362</v>
      </c>
      <c r="C412" s="478"/>
      <c r="D412" s="47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87"/>
      <c r="U412" s="487"/>
      <c r="V412" s="487"/>
      <c r="W412" s="488"/>
    </row>
    <row r="413" spans="2:23" ht="15" customHeight="1" x14ac:dyDescent="0.2">
      <c r="B413" s="210">
        <v>363</v>
      </c>
      <c r="C413" s="474"/>
      <c r="D413" s="47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85"/>
      <c r="U413" s="485"/>
      <c r="V413" s="485"/>
      <c r="W413" s="486"/>
    </row>
    <row r="414" spans="2:23" ht="15" customHeight="1" x14ac:dyDescent="0.2">
      <c r="B414" s="208">
        <v>364</v>
      </c>
      <c r="C414" s="478"/>
      <c r="D414" s="47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87"/>
      <c r="U414" s="487"/>
      <c r="V414" s="487"/>
      <c r="W414" s="488"/>
    </row>
    <row r="415" spans="2:23" ht="15" customHeight="1" x14ac:dyDescent="0.2">
      <c r="B415" s="210">
        <v>365</v>
      </c>
      <c r="C415" s="474"/>
      <c r="D415" s="47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85"/>
      <c r="U415" s="485"/>
      <c r="V415" s="485"/>
      <c r="W415" s="486"/>
    </row>
    <row r="416" spans="2:23" ht="15" customHeight="1" x14ac:dyDescent="0.2">
      <c r="B416" s="208">
        <v>366</v>
      </c>
      <c r="C416" s="478"/>
      <c r="D416" s="47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87"/>
      <c r="U416" s="487"/>
      <c r="V416" s="487"/>
      <c r="W416" s="488"/>
    </row>
    <row r="417" spans="2:23" ht="15" customHeight="1" x14ac:dyDescent="0.2">
      <c r="B417" s="210">
        <v>367</v>
      </c>
      <c r="C417" s="474"/>
      <c r="D417" s="47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85"/>
      <c r="U417" s="485"/>
      <c r="V417" s="485"/>
      <c r="W417" s="486"/>
    </row>
    <row r="418" spans="2:23" ht="15" customHeight="1" x14ac:dyDescent="0.2">
      <c r="B418" s="208">
        <v>368</v>
      </c>
      <c r="C418" s="478"/>
      <c r="D418" s="47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87"/>
      <c r="U418" s="487"/>
      <c r="V418" s="487"/>
      <c r="W418" s="488"/>
    </row>
    <row r="419" spans="2:23" ht="15" customHeight="1" x14ac:dyDescent="0.2">
      <c r="B419" s="210">
        <v>369</v>
      </c>
      <c r="C419" s="474"/>
      <c r="D419" s="47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85"/>
      <c r="U419" s="485"/>
      <c r="V419" s="485"/>
      <c r="W419" s="486"/>
    </row>
    <row r="420" spans="2:23" ht="15" customHeight="1" x14ac:dyDescent="0.2">
      <c r="B420" s="208">
        <v>370</v>
      </c>
      <c r="C420" s="478"/>
      <c r="D420" s="47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87"/>
      <c r="U420" s="487"/>
      <c r="V420" s="487"/>
      <c r="W420" s="488"/>
    </row>
    <row r="421" spans="2:23" ht="15" customHeight="1" x14ac:dyDescent="0.2">
      <c r="B421" s="210">
        <v>371</v>
      </c>
      <c r="C421" s="474"/>
      <c r="D421" s="47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85"/>
      <c r="U421" s="485"/>
      <c r="V421" s="485"/>
      <c r="W421" s="486"/>
    </row>
    <row r="422" spans="2:23" ht="15" customHeight="1" x14ac:dyDescent="0.2">
      <c r="B422" s="208">
        <v>372</v>
      </c>
      <c r="C422" s="478"/>
      <c r="D422" s="47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87"/>
      <c r="U422" s="487"/>
      <c r="V422" s="487"/>
      <c r="W422" s="488"/>
    </row>
    <row r="423" spans="2:23" ht="15" customHeight="1" x14ac:dyDescent="0.2">
      <c r="B423" s="210">
        <v>373</v>
      </c>
      <c r="C423" s="474"/>
      <c r="D423" s="47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85"/>
      <c r="U423" s="485"/>
      <c r="V423" s="485"/>
      <c r="W423" s="486"/>
    </row>
    <row r="424" spans="2:23" ht="15" customHeight="1" x14ac:dyDescent="0.2">
      <c r="B424" s="208">
        <v>374</v>
      </c>
      <c r="C424" s="478"/>
      <c r="D424" s="47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87"/>
      <c r="U424" s="487"/>
      <c r="V424" s="487"/>
      <c r="W424" s="488"/>
    </row>
    <row r="425" spans="2:23" ht="15" customHeight="1" x14ac:dyDescent="0.2">
      <c r="B425" s="210">
        <v>375</v>
      </c>
      <c r="C425" s="474"/>
      <c r="D425" s="47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85"/>
      <c r="U425" s="485"/>
      <c r="V425" s="485"/>
      <c r="W425" s="486"/>
    </row>
    <row r="426" spans="2:23" ht="15" customHeight="1" x14ac:dyDescent="0.2">
      <c r="B426" s="208">
        <v>376</v>
      </c>
      <c r="C426" s="478"/>
      <c r="D426" s="47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87"/>
      <c r="U426" s="487"/>
      <c r="V426" s="487"/>
      <c r="W426" s="488"/>
    </row>
    <row r="427" spans="2:23" ht="15" customHeight="1" x14ac:dyDescent="0.2">
      <c r="B427" s="210">
        <v>377</v>
      </c>
      <c r="C427" s="474"/>
      <c r="D427" s="47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85"/>
      <c r="U427" s="485"/>
      <c r="V427" s="485"/>
      <c r="W427" s="486"/>
    </row>
    <row r="428" spans="2:23" ht="15" customHeight="1" x14ac:dyDescent="0.2">
      <c r="B428" s="208">
        <v>378</v>
      </c>
      <c r="C428" s="478"/>
      <c r="D428" s="47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87"/>
      <c r="U428" s="487"/>
      <c r="V428" s="487"/>
      <c r="W428" s="488"/>
    </row>
    <row r="429" spans="2:23" ht="15" customHeight="1" x14ac:dyDescent="0.2">
      <c r="B429" s="210">
        <v>379</v>
      </c>
      <c r="C429" s="474"/>
      <c r="D429" s="47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85"/>
      <c r="U429" s="485"/>
      <c r="V429" s="485"/>
      <c r="W429" s="486"/>
    </row>
    <row r="430" spans="2:23" ht="15" customHeight="1" x14ac:dyDescent="0.2">
      <c r="B430" s="208">
        <v>380</v>
      </c>
      <c r="C430" s="478"/>
      <c r="D430" s="47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87"/>
      <c r="U430" s="487"/>
      <c r="V430" s="487"/>
      <c r="W430" s="488"/>
    </row>
    <row r="431" spans="2:23" ht="15" customHeight="1" x14ac:dyDescent="0.2">
      <c r="B431" s="210">
        <v>381</v>
      </c>
      <c r="C431" s="474"/>
      <c r="D431" s="47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85"/>
      <c r="U431" s="485"/>
      <c r="V431" s="485"/>
      <c r="W431" s="486"/>
    </row>
    <row r="432" spans="2:23" ht="15" customHeight="1" x14ac:dyDescent="0.2">
      <c r="B432" s="208">
        <v>382</v>
      </c>
      <c r="C432" s="478"/>
      <c r="D432" s="47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87"/>
      <c r="U432" s="487"/>
      <c r="V432" s="487"/>
      <c r="W432" s="488"/>
    </row>
    <row r="433" spans="2:23" ht="15" customHeight="1" x14ac:dyDescent="0.2">
      <c r="B433" s="210">
        <v>383</v>
      </c>
      <c r="C433" s="474"/>
      <c r="D433" s="47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85"/>
      <c r="U433" s="485"/>
      <c r="V433" s="485"/>
      <c r="W433" s="486"/>
    </row>
    <row r="434" spans="2:23" ht="15" customHeight="1" x14ac:dyDescent="0.2">
      <c r="B434" s="208">
        <v>384</v>
      </c>
      <c r="C434" s="478"/>
      <c r="D434" s="47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87"/>
      <c r="U434" s="487"/>
      <c r="V434" s="487"/>
      <c r="W434" s="488"/>
    </row>
    <row r="435" spans="2:23" ht="15" customHeight="1" x14ac:dyDescent="0.2">
      <c r="B435" s="210">
        <v>385</v>
      </c>
      <c r="C435" s="474"/>
      <c r="D435" s="47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85"/>
      <c r="U435" s="485"/>
      <c r="V435" s="485"/>
      <c r="W435" s="486"/>
    </row>
    <row r="436" spans="2:23" ht="15" customHeight="1" x14ac:dyDescent="0.2">
      <c r="B436" s="208">
        <v>386</v>
      </c>
      <c r="C436" s="478"/>
      <c r="D436" s="479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87"/>
      <c r="U436" s="487"/>
      <c r="V436" s="487"/>
      <c r="W436" s="488"/>
    </row>
    <row r="437" spans="2:23" ht="15" customHeight="1" x14ac:dyDescent="0.2">
      <c r="B437" s="210">
        <v>387</v>
      </c>
      <c r="C437" s="474"/>
      <c r="D437" s="47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85"/>
      <c r="U437" s="485"/>
      <c r="V437" s="485"/>
      <c r="W437" s="486"/>
    </row>
    <row r="438" spans="2:23" ht="15" customHeight="1" x14ac:dyDescent="0.2">
      <c r="B438" s="208">
        <v>388</v>
      </c>
      <c r="C438" s="478"/>
      <c r="D438" s="47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87"/>
      <c r="U438" s="487"/>
      <c r="V438" s="487"/>
      <c r="W438" s="488"/>
    </row>
    <row r="439" spans="2:23" ht="15" customHeight="1" x14ac:dyDescent="0.2">
      <c r="B439" s="210">
        <v>389</v>
      </c>
      <c r="C439" s="474"/>
      <c r="D439" s="47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85"/>
      <c r="U439" s="485"/>
      <c r="V439" s="485"/>
      <c r="W439" s="486"/>
    </row>
    <row r="440" spans="2:23" ht="15" customHeight="1" x14ac:dyDescent="0.2">
      <c r="B440" s="208">
        <v>390</v>
      </c>
      <c r="C440" s="478"/>
      <c r="D440" s="47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87"/>
      <c r="U440" s="487"/>
      <c r="V440" s="487"/>
      <c r="W440" s="488"/>
    </row>
    <row r="441" spans="2:23" ht="15" customHeight="1" x14ac:dyDescent="0.2">
      <c r="B441" s="210">
        <v>391</v>
      </c>
      <c r="C441" s="474"/>
      <c r="D441" s="47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85"/>
      <c r="U441" s="485"/>
      <c r="V441" s="485"/>
      <c r="W441" s="486"/>
    </row>
    <row r="442" spans="2:23" ht="15" customHeight="1" x14ac:dyDescent="0.2">
      <c r="B442" s="208">
        <v>392</v>
      </c>
      <c r="C442" s="478"/>
      <c r="D442" s="47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87"/>
      <c r="U442" s="487"/>
      <c r="V442" s="487"/>
      <c r="W442" s="488"/>
    </row>
    <row r="443" spans="2:23" ht="15" customHeight="1" x14ac:dyDescent="0.2">
      <c r="B443" s="210">
        <v>393</v>
      </c>
      <c r="C443" s="474"/>
      <c r="D443" s="47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85"/>
      <c r="U443" s="485"/>
      <c r="V443" s="485"/>
      <c r="W443" s="486"/>
    </row>
    <row r="444" spans="2:23" ht="15" customHeight="1" x14ac:dyDescent="0.2">
      <c r="B444" s="208">
        <v>394</v>
      </c>
      <c r="C444" s="478"/>
      <c r="D444" s="47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87"/>
      <c r="U444" s="487"/>
      <c r="V444" s="487"/>
      <c r="W444" s="488"/>
    </row>
    <row r="445" spans="2:23" ht="15" customHeight="1" x14ac:dyDescent="0.2">
      <c r="B445" s="210">
        <v>395</v>
      </c>
      <c r="C445" s="474"/>
      <c r="D445" s="475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85"/>
      <c r="U445" s="485"/>
      <c r="V445" s="485"/>
      <c r="W445" s="486"/>
    </row>
    <row r="446" spans="2:23" ht="15" customHeight="1" x14ac:dyDescent="0.2">
      <c r="B446" s="208">
        <v>396</v>
      </c>
      <c r="C446" s="478"/>
      <c r="D446" s="47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87"/>
      <c r="U446" s="487"/>
      <c r="V446" s="487"/>
      <c r="W446" s="488"/>
    </row>
    <row r="447" spans="2:23" ht="15" customHeight="1" x14ac:dyDescent="0.2">
      <c r="B447" s="200">
        <v>397</v>
      </c>
      <c r="C447" s="474"/>
      <c r="D447" s="47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76"/>
      <c r="U447" s="476"/>
      <c r="V447" s="476"/>
      <c r="W447" s="477"/>
    </row>
    <row r="448" spans="2:23" ht="15" customHeight="1" x14ac:dyDescent="0.2">
      <c r="B448" s="208">
        <v>398</v>
      </c>
      <c r="C448" s="478"/>
      <c r="D448" s="47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87"/>
      <c r="U448" s="487"/>
      <c r="V448" s="487"/>
      <c r="W448" s="488"/>
    </row>
    <row r="449" spans="2:23" ht="15" customHeight="1" x14ac:dyDescent="0.2">
      <c r="B449" s="200">
        <v>399</v>
      </c>
      <c r="C449" s="474"/>
      <c r="D449" s="47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76"/>
      <c r="U449" s="476"/>
      <c r="V449" s="476"/>
      <c r="W449" s="477"/>
    </row>
    <row r="450" spans="2:23" ht="15" customHeight="1" x14ac:dyDescent="0.2">
      <c r="B450" s="208">
        <v>400</v>
      </c>
      <c r="C450" s="478"/>
      <c r="D450" s="47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87"/>
      <c r="U450" s="487"/>
      <c r="V450" s="487"/>
      <c r="W450" s="488"/>
    </row>
    <row r="451" spans="2:23" ht="15" customHeight="1" x14ac:dyDescent="0.2">
      <c r="B451" s="200">
        <v>401</v>
      </c>
      <c r="C451" s="474"/>
      <c r="D451" s="47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76"/>
      <c r="U451" s="476"/>
      <c r="V451" s="476"/>
      <c r="W451" s="477"/>
    </row>
    <row r="452" spans="2:23" ht="15" customHeight="1" x14ac:dyDescent="0.2">
      <c r="B452" s="208">
        <v>402</v>
      </c>
      <c r="C452" s="478"/>
      <c r="D452" s="47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87"/>
      <c r="U452" s="487"/>
      <c r="V452" s="487"/>
      <c r="W452" s="488"/>
    </row>
    <row r="453" spans="2:23" ht="15" customHeight="1" x14ac:dyDescent="0.2">
      <c r="B453" s="200">
        <v>403</v>
      </c>
      <c r="C453" s="474"/>
      <c r="D453" s="47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76"/>
      <c r="U453" s="476"/>
      <c r="V453" s="476"/>
      <c r="W453" s="477"/>
    </row>
    <row r="454" spans="2:23" ht="15" customHeight="1" x14ac:dyDescent="0.2">
      <c r="B454" s="208">
        <v>404</v>
      </c>
      <c r="C454" s="478"/>
      <c r="D454" s="47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87"/>
      <c r="U454" s="487"/>
      <c r="V454" s="487"/>
      <c r="W454" s="488"/>
    </row>
    <row r="455" spans="2:23" ht="15" customHeight="1" x14ac:dyDescent="0.2">
      <c r="B455" s="200">
        <v>405</v>
      </c>
      <c r="C455" s="474"/>
      <c r="D455" s="47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76"/>
      <c r="U455" s="476"/>
      <c r="V455" s="476"/>
      <c r="W455" s="477"/>
    </row>
    <row r="456" spans="2:23" ht="15" customHeight="1" x14ac:dyDescent="0.2">
      <c r="B456" s="208">
        <v>406</v>
      </c>
      <c r="C456" s="478"/>
      <c r="D456" s="47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87"/>
      <c r="U456" s="487"/>
      <c r="V456" s="487"/>
      <c r="W456" s="488"/>
    </row>
    <row r="457" spans="2:23" ht="15" customHeight="1" x14ac:dyDescent="0.2">
      <c r="B457" s="200">
        <v>407</v>
      </c>
      <c r="C457" s="474"/>
      <c r="D457" s="47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76"/>
      <c r="U457" s="476"/>
      <c r="V457" s="476"/>
      <c r="W457" s="477"/>
    </row>
    <row r="458" spans="2:23" ht="15" customHeight="1" x14ac:dyDescent="0.2">
      <c r="B458" s="208">
        <v>408</v>
      </c>
      <c r="C458" s="478"/>
      <c r="D458" s="47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87"/>
      <c r="U458" s="487"/>
      <c r="V458" s="487"/>
      <c r="W458" s="488"/>
    </row>
    <row r="459" spans="2:23" ht="15" customHeight="1" x14ac:dyDescent="0.2">
      <c r="B459" s="200">
        <v>409</v>
      </c>
      <c r="C459" s="474"/>
      <c r="D459" s="47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76"/>
      <c r="U459" s="476"/>
      <c r="V459" s="476"/>
      <c r="W459" s="477"/>
    </row>
    <row r="460" spans="2:23" ht="15" customHeight="1" x14ac:dyDescent="0.2">
      <c r="B460" s="208">
        <v>410</v>
      </c>
      <c r="C460" s="478"/>
      <c r="D460" s="47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87"/>
      <c r="U460" s="487"/>
      <c r="V460" s="487"/>
      <c r="W460" s="488"/>
    </row>
    <row r="461" spans="2:23" ht="15" customHeight="1" x14ac:dyDescent="0.2">
      <c r="B461" s="200">
        <v>411</v>
      </c>
      <c r="C461" s="474"/>
      <c r="D461" s="47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76"/>
      <c r="U461" s="476"/>
      <c r="V461" s="476"/>
      <c r="W461" s="477"/>
    </row>
    <row r="462" spans="2:23" ht="15" customHeight="1" x14ac:dyDescent="0.2">
      <c r="B462" s="208">
        <v>412</v>
      </c>
      <c r="C462" s="478"/>
      <c r="D462" s="47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87"/>
      <c r="U462" s="487"/>
      <c r="V462" s="487"/>
      <c r="W462" s="488"/>
    </row>
    <row r="463" spans="2:23" ht="15" customHeight="1" x14ac:dyDescent="0.2">
      <c r="B463" s="200">
        <v>413</v>
      </c>
      <c r="C463" s="474"/>
      <c r="D463" s="47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76"/>
      <c r="U463" s="476"/>
      <c r="V463" s="476"/>
      <c r="W463" s="477"/>
    </row>
    <row r="464" spans="2:23" ht="15" customHeight="1" x14ac:dyDescent="0.2">
      <c r="B464" s="208">
        <v>414</v>
      </c>
      <c r="C464" s="478"/>
      <c r="D464" s="47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87"/>
      <c r="U464" s="487"/>
      <c r="V464" s="487"/>
      <c r="W464" s="488"/>
    </row>
    <row r="465" spans="2:23" ht="15" customHeight="1" x14ac:dyDescent="0.2">
      <c r="B465" s="200">
        <v>415</v>
      </c>
      <c r="C465" s="474"/>
      <c r="D465" s="47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76"/>
      <c r="U465" s="476"/>
      <c r="V465" s="476"/>
      <c r="W465" s="477"/>
    </row>
    <row r="466" spans="2:23" ht="15" customHeight="1" x14ac:dyDescent="0.2">
      <c r="B466" s="208">
        <v>416</v>
      </c>
      <c r="C466" s="478"/>
      <c r="D466" s="47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87"/>
      <c r="U466" s="487"/>
      <c r="V466" s="487"/>
      <c r="W466" s="488"/>
    </row>
    <row r="467" spans="2:23" ht="15" customHeight="1" x14ac:dyDescent="0.2">
      <c r="B467" s="200">
        <v>417</v>
      </c>
      <c r="C467" s="474"/>
      <c r="D467" s="47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76"/>
      <c r="U467" s="476"/>
      <c r="V467" s="476"/>
      <c r="W467" s="477"/>
    </row>
    <row r="468" spans="2:23" ht="15" customHeight="1" x14ac:dyDescent="0.2">
      <c r="B468" s="208">
        <v>418</v>
      </c>
      <c r="C468" s="478"/>
      <c r="D468" s="47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87"/>
      <c r="U468" s="487"/>
      <c r="V468" s="487"/>
      <c r="W468" s="488"/>
    </row>
    <row r="469" spans="2:23" ht="15" customHeight="1" x14ac:dyDescent="0.2">
      <c r="B469" s="200">
        <v>419</v>
      </c>
      <c r="C469" s="474"/>
      <c r="D469" s="475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76"/>
      <c r="U469" s="476"/>
      <c r="V469" s="476"/>
      <c r="W469" s="477"/>
    </row>
    <row r="470" spans="2:23" ht="15" customHeight="1" x14ac:dyDescent="0.2">
      <c r="B470" s="208">
        <v>420</v>
      </c>
      <c r="C470" s="478"/>
      <c r="D470" s="47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87"/>
      <c r="U470" s="487"/>
      <c r="V470" s="487"/>
      <c r="W470" s="488"/>
    </row>
    <row r="471" spans="2:23" ht="15" customHeight="1" x14ac:dyDescent="0.2">
      <c r="B471" s="210">
        <v>421</v>
      </c>
      <c r="C471" s="493"/>
      <c r="D471" s="493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85"/>
      <c r="U471" s="485"/>
      <c r="V471" s="485"/>
      <c r="W471" s="486"/>
    </row>
    <row r="472" spans="2:23" ht="15" customHeight="1" x14ac:dyDescent="0.2">
      <c r="B472" s="208">
        <v>422</v>
      </c>
      <c r="C472" s="491"/>
      <c r="D472" s="492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87"/>
      <c r="U472" s="487"/>
      <c r="V472" s="487"/>
      <c r="W472" s="488"/>
    </row>
    <row r="473" spans="2:23" ht="15" customHeight="1" x14ac:dyDescent="0.2">
      <c r="B473" s="210">
        <v>423</v>
      </c>
      <c r="C473" s="493"/>
      <c r="D473" s="493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85"/>
      <c r="U473" s="485"/>
      <c r="V473" s="485"/>
      <c r="W473" s="486"/>
    </row>
    <row r="474" spans="2:23" ht="15" customHeight="1" x14ac:dyDescent="0.2">
      <c r="B474" s="208">
        <v>424</v>
      </c>
      <c r="C474" s="491"/>
      <c r="D474" s="492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87"/>
      <c r="U474" s="487"/>
      <c r="V474" s="487"/>
      <c r="W474" s="488"/>
    </row>
    <row r="475" spans="2:23" ht="15" customHeight="1" x14ac:dyDescent="0.2">
      <c r="B475" s="210">
        <v>425</v>
      </c>
      <c r="C475" s="493"/>
      <c r="D475" s="493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85"/>
      <c r="U475" s="485"/>
      <c r="V475" s="485"/>
      <c r="W475" s="486"/>
    </row>
    <row r="476" spans="2:23" ht="15" customHeight="1" x14ac:dyDescent="0.2">
      <c r="B476" s="208">
        <v>426</v>
      </c>
      <c r="C476" s="491"/>
      <c r="D476" s="492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87"/>
      <c r="U476" s="487"/>
      <c r="V476" s="487"/>
      <c r="W476" s="488"/>
    </row>
    <row r="477" spans="2:23" ht="15" customHeight="1" x14ac:dyDescent="0.2">
      <c r="B477" s="210">
        <v>427</v>
      </c>
      <c r="C477" s="493"/>
      <c r="D477" s="493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85"/>
      <c r="U477" s="485"/>
      <c r="V477" s="485"/>
      <c r="W477" s="486"/>
    </row>
    <row r="478" spans="2:23" ht="15" customHeight="1" x14ac:dyDescent="0.2">
      <c r="B478" s="208">
        <v>428</v>
      </c>
      <c r="C478" s="491"/>
      <c r="D478" s="492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87"/>
      <c r="U478" s="487"/>
      <c r="V478" s="487"/>
      <c r="W478" s="488"/>
    </row>
    <row r="479" spans="2:23" ht="15" customHeight="1" x14ac:dyDescent="0.2">
      <c r="B479" s="210">
        <v>429</v>
      </c>
      <c r="C479" s="493"/>
      <c r="D479" s="493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85"/>
      <c r="U479" s="485"/>
      <c r="V479" s="485"/>
      <c r="W479" s="486"/>
    </row>
    <row r="480" spans="2:23" ht="15" customHeight="1" x14ac:dyDescent="0.2">
      <c r="B480" s="208">
        <v>430</v>
      </c>
      <c r="C480" s="491"/>
      <c r="D480" s="492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87"/>
      <c r="U480" s="487"/>
      <c r="V480" s="487"/>
      <c r="W480" s="488"/>
    </row>
    <row r="481" spans="2:23" ht="15" customHeight="1" x14ac:dyDescent="0.2">
      <c r="B481" s="210">
        <v>431</v>
      </c>
      <c r="C481" s="493"/>
      <c r="D481" s="493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85"/>
      <c r="U481" s="485"/>
      <c r="V481" s="485"/>
      <c r="W481" s="486"/>
    </row>
    <row r="482" spans="2:23" ht="15" customHeight="1" x14ac:dyDescent="0.2">
      <c r="B482" s="208">
        <v>432</v>
      </c>
      <c r="C482" s="491"/>
      <c r="D482" s="492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87"/>
      <c r="U482" s="487"/>
      <c r="V482" s="487"/>
      <c r="W482" s="488"/>
    </row>
    <row r="483" spans="2:23" ht="15" customHeight="1" x14ac:dyDescent="0.2">
      <c r="B483" s="210">
        <v>433</v>
      </c>
      <c r="C483" s="493"/>
      <c r="D483" s="493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85"/>
      <c r="U483" s="485"/>
      <c r="V483" s="485"/>
      <c r="W483" s="486"/>
    </row>
    <row r="484" spans="2:23" ht="15" customHeight="1" x14ac:dyDescent="0.2">
      <c r="B484" s="208">
        <v>434</v>
      </c>
      <c r="C484" s="491"/>
      <c r="D484" s="492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87"/>
      <c r="U484" s="487"/>
      <c r="V484" s="487"/>
      <c r="W484" s="488"/>
    </row>
    <row r="485" spans="2:23" ht="15" customHeight="1" x14ac:dyDescent="0.2">
      <c r="B485" s="210">
        <v>435</v>
      </c>
      <c r="C485" s="493"/>
      <c r="D485" s="493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85"/>
      <c r="U485" s="485"/>
      <c r="V485" s="485"/>
      <c r="W485" s="486"/>
    </row>
    <row r="486" spans="2:23" ht="15" customHeight="1" x14ac:dyDescent="0.2">
      <c r="B486" s="208">
        <v>436</v>
      </c>
      <c r="C486" s="491"/>
      <c r="D486" s="492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87"/>
      <c r="U486" s="487"/>
      <c r="V486" s="487"/>
      <c r="W486" s="488"/>
    </row>
    <row r="487" spans="2:23" ht="15" customHeight="1" x14ac:dyDescent="0.2">
      <c r="B487" s="210">
        <v>437</v>
      </c>
      <c r="C487" s="493"/>
      <c r="D487" s="493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85"/>
      <c r="U487" s="485"/>
      <c r="V487" s="485"/>
      <c r="W487" s="486"/>
    </row>
    <row r="488" spans="2:23" ht="15" customHeight="1" x14ac:dyDescent="0.2">
      <c r="B488" s="208">
        <v>438</v>
      </c>
      <c r="C488" s="491"/>
      <c r="D488" s="492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87"/>
      <c r="U488" s="487"/>
      <c r="V488" s="487"/>
      <c r="W488" s="488"/>
    </row>
    <row r="489" spans="2:23" ht="15" customHeight="1" x14ac:dyDescent="0.2">
      <c r="B489" s="210">
        <v>439</v>
      </c>
      <c r="C489" s="493"/>
      <c r="D489" s="493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85"/>
      <c r="U489" s="485"/>
      <c r="V489" s="485"/>
      <c r="W489" s="486"/>
    </row>
    <row r="490" spans="2:23" ht="15" customHeight="1" x14ac:dyDescent="0.2">
      <c r="B490" s="208">
        <v>440</v>
      </c>
      <c r="C490" s="491"/>
      <c r="D490" s="492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87"/>
      <c r="U490" s="487"/>
      <c r="V490" s="487"/>
      <c r="W490" s="488"/>
    </row>
    <row r="491" spans="2:23" ht="15" customHeight="1" x14ac:dyDescent="0.2">
      <c r="B491" s="210">
        <v>441</v>
      </c>
      <c r="C491" s="493"/>
      <c r="D491" s="493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85"/>
      <c r="U491" s="485"/>
      <c r="V491" s="485"/>
      <c r="W491" s="486"/>
    </row>
    <row r="492" spans="2:23" ht="15" customHeight="1" x14ac:dyDescent="0.2">
      <c r="B492" s="208">
        <v>442</v>
      </c>
      <c r="C492" s="491"/>
      <c r="D492" s="492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87"/>
      <c r="U492" s="487"/>
      <c r="V492" s="487"/>
      <c r="W492" s="488"/>
    </row>
    <row r="493" spans="2:23" ht="15" customHeight="1" x14ac:dyDescent="0.2">
      <c r="B493" s="210">
        <v>443</v>
      </c>
      <c r="C493" s="493"/>
      <c r="D493" s="493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85"/>
      <c r="U493" s="485"/>
      <c r="V493" s="485"/>
      <c r="W493" s="486"/>
    </row>
    <row r="494" spans="2:23" ht="15" customHeight="1" x14ac:dyDescent="0.2">
      <c r="B494" s="208">
        <v>444</v>
      </c>
      <c r="C494" s="491"/>
      <c r="D494" s="492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87"/>
      <c r="U494" s="487"/>
      <c r="V494" s="487"/>
      <c r="W494" s="488"/>
    </row>
    <row r="495" spans="2:23" ht="15" customHeight="1" x14ac:dyDescent="0.2">
      <c r="B495" s="210">
        <v>445</v>
      </c>
      <c r="C495" s="493"/>
      <c r="D495" s="493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85"/>
      <c r="U495" s="485"/>
      <c r="V495" s="485"/>
      <c r="W495" s="486"/>
    </row>
    <row r="496" spans="2:23" ht="15" customHeight="1" x14ac:dyDescent="0.2">
      <c r="B496" s="208">
        <v>446</v>
      </c>
      <c r="C496" s="491"/>
      <c r="D496" s="492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87"/>
      <c r="U496" s="487"/>
      <c r="V496" s="487"/>
      <c r="W496" s="488"/>
    </row>
    <row r="497" spans="2:23" ht="15" customHeight="1" x14ac:dyDescent="0.2">
      <c r="B497" s="210">
        <v>447</v>
      </c>
      <c r="C497" s="493"/>
      <c r="D497" s="493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85"/>
      <c r="U497" s="485"/>
      <c r="V497" s="485"/>
      <c r="W497" s="486"/>
    </row>
    <row r="498" spans="2:23" ht="15" customHeight="1" x14ac:dyDescent="0.2">
      <c r="B498" s="208">
        <v>448</v>
      </c>
      <c r="C498" s="491"/>
      <c r="D498" s="492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87"/>
      <c r="U498" s="487"/>
      <c r="V498" s="487"/>
      <c r="W498" s="488"/>
    </row>
    <row r="499" spans="2:23" ht="15" customHeight="1" x14ac:dyDescent="0.2">
      <c r="B499" s="210">
        <v>449</v>
      </c>
      <c r="C499" s="493"/>
      <c r="D499" s="493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85"/>
      <c r="U499" s="485"/>
      <c r="V499" s="485"/>
      <c r="W499" s="486"/>
    </row>
    <row r="500" spans="2:23" ht="15" customHeight="1" x14ac:dyDescent="0.2">
      <c r="B500" s="208">
        <v>450</v>
      </c>
      <c r="C500" s="491"/>
      <c r="D500" s="492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87"/>
      <c r="U500" s="487"/>
      <c r="V500" s="487"/>
      <c r="W500" s="488"/>
    </row>
    <row r="501" spans="2:23" ht="15" customHeight="1" x14ac:dyDescent="0.2">
      <c r="B501" s="210">
        <v>451</v>
      </c>
      <c r="C501" s="493"/>
      <c r="D501" s="493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85"/>
      <c r="U501" s="485"/>
      <c r="V501" s="485"/>
      <c r="W501" s="486"/>
    </row>
    <row r="502" spans="2:23" ht="15" customHeight="1" x14ac:dyDescent="0.2">
      <c r="B502" s="208">
        <v>452</v>
      </c>
      <c r="C502" s="491"/>
      <c r="D502" s="492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87"/>
      <c r="U502" s="487"/>
      <c r="V502" s="487"/>
      <c r="W502" s="488"/>
    </row>
    <row r="503" spans="2:23" ht="15" customHeight="1" x14ac:dyDescent="0.2">
      <c r="B503" s="210">
        <v>453</v>
      </c>
      <c r="C503" s="493"/>
      <c r="D503" s="493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85"/>
      <c r="U503" s="485"/>
      <c r="V503" s="485"/>
      <c r="W503" s="486"/>
    </row>
    <row r="504" spans="2:23" ht="15" customHeight="1" x14ac:dyDescent="0.2">
      <c r="B504" s="208">
        <v>454</v>
      </c>
      <c r="C504" s="491"/>
      <c r="D504" s="492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87"/>
      <c r="U504" s="487"/>
      <c r="V504" s="487"/>
      <c r="W504" s="488"/>
    </row>
    <row r="505" spans="2:23" ht="15" customHeight="1" x14ac:dyDescent="0.2">
      <c r="B505" s="210">
        <v>455</v>
      </c>
      <c r="C505" s="493"/>
      <c r="D505" s="493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85"/>
      <c r="U505" s="485"/>
      <c r="V505" s="485"/>
      <c r="W505" s="486"/>
    </row>
    <row r="506" spans="2:23" ht="15" customHeight="1" x14ac:dyDescent="0.2">
      <c r="B506" s="208">
        <v>456</v>
      </c>
      <c r="C506" s="491"/>
      <c r="D506" s="492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87"/>
      <c r="U506" s="487"/>
      <c r="V506" s="487"/>
      <c r="W506" s="488"/>
    </row>
    <row r="507" spans="2:23" ht="15" customHeight="1" x14ac:dyDescent="0.2">
      <c r="B507" s="210">
        <v>457</v>
      </c>
      <c r="C507" s="493"/>
      <c r="D507" s="493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85"/>
      <c r="U507" s="485"/>
      <c r="V507" s="485"/>
      <c r="W507" s="486"/>
    </row>
    <row r="508" spans="2:23" ht="15" customHeight="1" x14ac:dyDescent="0.2">
      <c r="B508" s="208">
        <v>458</v>
      </c>
      <c r="C508" s="491"/>
      <c r="D508" s="492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87"/>
      <c r="U508" s="487"/>
      <c r="V508" s="487"/>
      <c r="W508" s="488"/>
    </row>
    <row r="509" spans="2:23" ht="15" customHeight="1" x14ac:dyDescent="0.2">
      <c r="B509" s="210">
        <v>459</v>
      </c>
      <c r="C509" s="493"/>
      <c r="D509" s="493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85"/>
      <c r="U509" s="485"/>
      <c r="V509" s="485"/>
      <c r="W509" s="486"/>
    </row>
    <row r="510" spans="2:23" ht="15" customHeight="1" x14ac:dyDescent="0.2">
      <c r="B510" s="208">
        <v>460</v>
      </c>
      <c r="C510" s="491"/>
      <c r="D510" s="492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87"/>
      <c r="U510" s="487"/>
      <c r="V510" s="487"/>
      <c r="W510" s="488"/>
    </row>
    <row r="511" spans="2:23" ht="15" customHeight="1" x14ac:dyDescent="0.2">
      <c r="B511" s="210">
        <v>461</v>
      </c>
      <c r="C511" s="493"/>
      <c r="D511" s="493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85"/>
      <c r="U511" s="485"/>
      <c r="V511" s="485"/>
      <c r="W511" s="486"/>
    </row>
    <row r="512" spans="2:23" ht="15" customHeight="1" x14ac:dyDescent="0.2">
      <c r="B512" s="208">
        <v>462</v>
      </c>
      <c r="C512" s="491"/>
      <c r="D512" s="492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87"/>
      <c r="U512" s="487"/>
      <c r="V512" s="487"/>
      <c r="W512" s="488"/>
    </row>
    <row r="513" spans="2:23" ht="15" customHeight="1" x14ac:dyDescent="0.2">
      <c r="B513" s="210">
        <v>463</v>
      </c>
      <c r="C513" s="493"/>
      <c r="D513" s="493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85"/>
      <c r="U513" s="485"/>
      <c r="V513" s="485"/>
      <c r="W513" s="486"/>
    </row>
    <row r="514" spans="2:23" ht="15" customHeight="1" x14ac:dyDescent="0.2">
      <c r="B514" s="208">
        <v>464</v>
      </c>
      <c r="C514" s="491"/>
      <c r="D514" s="492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87"/>
      <c r="U514" s="487"/>
      <c r="V514" s="487"/>
      <c r="W514" s="488"/>
    </row>
    <row r="515" spans="2:23" ht="15" customHeight="1" x14ac:dyDescent="0.2">
      <c r="B515" s="210">
        <v>465</v>
      </c>
      <c r="C515" s="493"/>
      <c r="D515" s="493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85"/>
      <c r="U515" s="485"/>
      <c r="V515" s="485"/>
      <c r="W515" s="486"/>
    </row>
    <row r="516" spans="2:23" ht="15" customHeight="1" x14ac:dyDescent="0.2">
      <c r="B516" s="208">
        <v>466</v>
      </c>
      <c r="C516" s="491"/>
      <c r="D516" s="492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87"/>
      <c r="U516" s="487"/>
      <c r="V516" s="487"/>
      <c r="W516" s="488"/>
    </row>
    <row r="517" spans="2:23" ht="15" customHeight="1" x14ac:dyDescent="0.2">
      <c r="B517" s="210">
        <v>467</v>
      </c>
      <c r="C517" s="493"/>
      <c r="D517" s="493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85"/>
      <c r="U517" s="485"/>
      <c r="V517" s="485"/>
      <c r="W517" s="486"/>
    </row>
    <row r="518" spans="2:23" ht="15" customHeight="1" x14ac:dyDescent="0.2">
      <c r="B518" s="208">
        <v>468</v>
      </c>
      <c r="C518" s="491"/>
      <c r="D518" s="492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87"/>
      <c r="U518" s="487"/>
      <c r="V518" s="487"/>
      <c r="W518" s="488"/>
    </row>
    <row r="519" spans="2:23" ht="15" customHeight="1" x14ac:dyDescent="0.2">
      <c r="B519" s="210">
        <v>469</v>
      </c>
      <c r="C519" s="493"/>
      <c r="D519" s="493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85"/>
      <c r="U519" s="485"/>
      <c r="V519" s="485"/>
      <c r="W519" s="486"/>
    </row>
    <row r="520" spans="2:23" ht="15" customHeight="1" x14ac:dyDescent="0.2">
      <c r="B520" s="208">
        <v>470</v>
      </c>
      <c r="C520" s="491"/>
      <c r="D520" s="492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87"/>
      <c r="U520" s="487"/>
      <c r="V520" s="487"/>
      <c r="W520" s="488"/>
    </row>
    <row r="521" spans="2:23" ht="15" customHeight="1" x14ac:dyDescent="0.2">
      <c r="B521" s="210">
        <v>471</v>
      </c>
      <c r="C521" s="493"/>
      <c r="D521" s="493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85"/>
      <c r="U521" s="485"/>
      <c r="V521" s="485"/>
      <c r="W521" s="486"/>
    </row>
    <row r="522" spans="2:23" ht="15" customHeight="1" x14ac:dyDescent="0.2">
      <c r="B522" s="208">
        <v>472</v>
      </c>
      <c r="C522" s="491"/>
      <c r="D522" s="492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87"/>
      <c r="U522" s="487"/>
      <c r="V522" s="487"/>
      <c r="W522" s="488"/>
    </row>
    <row r="523" spans="2:23" ht="15" customHeight="1" x14ac:dyDescent="0.2">
      <c r="B523" s="210">
        <v>473</v>
      </c>
      <c r="C523" s="493"/>
      <c r="D523" s="493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85"/>
      <c r="U523" s="485"/>
      <c r="V523" s="485"/>
      <c r="W523" s="486"/>
    </row>
    <row r="524" spans="2:23" ht="15" customHeight="1" x14ac:dyDescent="0.2">
      <c r="B524" s="208">
        <v>474</v>
      </c>
      <c r="C524" s="491"/>
      <c r="D524" s="492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87"/>
      <c r="U524" s="487"/>
      <c r="V524" s="487"/>
      <c r="W524" s="488"/>
    </row>
    <row r="525" spans="2:23" ht="15" customHeight="1" x14ac:dyDescent="0.2">
      <c r="B525" s="210">
        <v>475</v>
      </c>
      <c r="C525" s="493"/>
      <c r="D525" s="493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85"/>
      <c r="U525" s="485"/>
      <c r="V525" s="485"/>
      <c r="W525" s="486"/>
    </row>
    <row r="526" spans="2:23" ht="15" customHeight="1" x14ac:dyDescent="0.2">
      <c r="B526" s="208">
        <v>476</v>
      </c>
      <c r="C526" s="491"/>
      <c r="D526" s="492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87"/>
      <c r="U526" s="487"/>
      <c r="V526" s="487"/>
      <c r="W526" s="488"/>
    </row>
    <row r="527" spans="2:23" ht="15" customHeight="1" x14ac:dyDescent="0.2">
      <c r="B527" s="210">
        <v>477</v>
      </c>
      <c r="C527" s="493"/>
      <c r="D527" s="493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85"/>
      <c r="U527" s="485"/>
      <c r="V527" s="485"/>
      <c r="W527" s="486"/>
    </row>
    <row r="528" spans="2:23" ht="15" customHeight="1" x14ac:dyDescent="0.2">
      <c r="B528" s="208">
        <v>478</v>
      </c>
      <c r="C528" s="491"/>
      <c r="D528" s="492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87"/>
      <c r="U528" s="487"/>
      <c r="V528" s="487"/>
      <c r="W528" s="488"/>
    </row>
    <row r="529" spans="2:23" ht="15" customHeight="1" x14ac:dyDescent="0.2">
      <c r="B529" s="210">
        <v>479</v>
      </c>
      <c r="C529" s="493"/>
      <c r="D529" s="493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85"/>
      <c r="U529" s="485"/>
      <c r="V529" s="485"/>
      <c r="W529" s="486"/>
    </row>
    <row r="530" spans="2:23" ht="15" customHeight="1" x14ac:dyDescent="0.2">
      <c r="B530" s="208">
        <v>480</v>
      </c>
      <c r="C530" s="491"/>
      <c r="D530" s="492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87"/>
      <c r="U530" s="487"/>
      <c r="V530" s="487"/>
      <c r="W530" s="488"/>
    </row>
    <row r="531" spans="2:23" ht="15" customHeight="1" x14ac:dyDescent="0.2">
      <c r="B531" s="210">
        <v>481</v>
      </c>
      <c r="C531" s="493"/>
      <c r="D531" s="493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85"/>
      <c r="U531" s="485"/>
      <c r="V531" s="485"/>
      <c r="W531" s="486"/>
    </row>
    <row r="532" spans="2:23" ht="15" customHeight="1" x14ac:dyDescent="0.2">
      <c r="B532" s="208">
        <v>482</v>
      </c>
      <c r="C532" s="491"/>
      <c r="D532" s="492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87"/>
      <c r="U532" s="487"/>
      <c r="V532" s="487"/>
      <c r="W532" s="488"/>
    </row>
    <row r="533" spans="2:23" ht="15" customHeight="1" x14ac:dyDescent="0.2">
      <c r="B533" s="210">
        <v>483</v>
      </c>
      <c r="C533" s="493"/>
      <c r="D533" s="493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85"/>
      <c r="U533" s="485"/>
      <c r="V533" s="485"/>
      <c r="W533" s="486"/>
    </row>
    <row r="534" spans="2:23" ht="15" customHeight="1" x14ac:dyDescent="0.2">
      <c r="B534" s="208">
        <v>484</v>
      </c>
      <c r="C534" s="491"/>
      <c r="D534" s="492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87"/>
      <c r="U534" s="487"/>
      <c r="V534" s="487"/>
      <c r="W534" s="488"/>
    </row>
    <row r="535" spans="2:23" ht="15" customHeight="1" x14ac:dyDescent="0.2">
      <c r="B535" s="210">
        <v>485</v>
      </c>
      <c r="C535" s="493"/>
      <c r="D535" s="493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85"/>
      <c r="U535" s="485"/>
      <c r="V535" s="485"/>
      <c r="W535" s="486"/>
    </row>
    <row r="536" spans="2:23" ht="15" customHeight="1" x14ac:dyDescent="0.2">
      <c r="B536" s="208">
        <v>486</v>
      </c>
      <c r="C536" s="491"/>
      <c r="D536" s="492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87"/>
      <c r="U536" s="487"/>
      <c r="V536" s="487"/>
      <c r="W536" s="488"/>
    </row>
    <row r="537" spans="2:23" ht="15" customHeight="1" x14ac:dyDescent="0.2">
      <c r="B537" s="210">
        <v>487</v>
      </c>
      <c r="C537" s="493"/>
      <c r="D537" s="493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85"/>
      <c r="U537" s="485"/>
      <c r="V537" s="485"/>
      <c r="W537" s="486"/>
    </row>
    <row r="538" spans="2:23" ht="15" customHeight="1" x14ac:dyDescent="0.2">
      <c r="B538" s="208">
        <v>488</v>
      </c>
      <c r="C538" s="491"/>
      <c r="D538" s="492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87"/>
      <c r="U538" s="487"/>
      <c r="V538" s="487"/>
      <c r="W538" s="488"/>
    </row>
    <row r="539" spans="2:23" ht="15" customHeight="1" x14ac:dyDescent="0.2">
      <c r="B539" s="210">
        <v>489</v>
      </c>
      <c r="C539" s="493"/>
      <c r="D539" s="493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85"/>
      <c r="U539" s="485"/>
      <c r="V539" s="485"/>
      <c r="W539" s="486"/>
    </row>
    <row r="540" spans="2:23" ht="15" customHeight="1" x14ac:dyDescent="0.2">
      <c r="B540" s="208">
        <v>490</v>
      </c>
      <c r="C540" s="491"/>
      <c r="D540" s="492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87"/>
      <c r="U540" s="487"/>
      <c r="V540" s="487"/>
      <c r="W540" s="488"/>
    </row>
    <row r="541" spans="2:23" ht="15" customHeight="1" x14ac:dyDescent="0.2">
      <c r="B541" s="210">
        <v>491</v>
      </c>
      <c r="C541" s="493"/>
      <c r="D541" s="493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85"/>
      <c r="U541" s="485"/>
      <c r="V541" s="485"/>
      <c r="W541" s="486"/>
    </row>
    <row r="542" spans="2:23" ht="15" customHeight="1" x14ac:dyDescent="0.2">
      <c r="B542" s="208">
        <v>492</v>
      </c>
      <c r="C542" s="491"/>
      <c r="D542" s="492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87"/>
      <c r="U542" s="487"/>
      <c r="V542" s="487"/>
      <c r="W542" s="488"/>
    </row>
    <row r="543" spans="2:23" ht="15" customHeight="1" x14ac:dyDescent="0.2">
      <c r="B543" s="210">
        <v>493</v>
      </c>
      <c r="C543" s="493"/>
      <c r="D543" s="493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85"/>
      <c r="U543" s="485"/>
      <c r="V543" s="485"/>
      <c r="W543" s="486"/>
    </row>
    <row r="544" spans="2:23" ht="15" customHeight="1" x14ac:dyDescent="0.2">
      <c r="B544" s="208">
        <v>494</v>
      </c>
      <c r="C544" s="491"/>
      <c r="D544" s="492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87"/>
      <c r="U544" s="487"/>
      <c r="V544" s="487"/>
      <c r="W544" s="488"/>
    </row>
    <row r="545" spans="2:23" ht="15" customHeight="1" x14ac:dyDescent="0.2">
      <c r="B545" s="210">
        <v>495</v>
      </c>
      <c r="C545" s="493"/>
      <c r="D545" s="493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85"/>
      <c r="U545" s="485"/>
      <c r="V545" s="485"/>
      <c r="W545" s="486"/>
    </row>
    <row r="546" spans="2:23" ht="15" customHeight="1" x14ac:dyDescent="0.2">
      <c r="B546" s="208">
        <v>496</v>
      </c>
      <c r="C546" s="491"/>
      <c r="D546" s="492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87"/>
      <c r="U546" s="487"/>
      <c r="V546" s="487"/>
      <c r="W546" s="488"/>
    </row>
    <row r="547" spans="2:23" ht="15" customHeight="1" x14ac:dyDescent="0.2">
      <c r="B547" s="210">
        <v>497</v>
      </c>
      <c r="C547" s="493"/>
      <c r="D547" s="493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85"/>
      <c r="U547" s="485"/>
      <c r="V547" s="485"/>
      <c r="W547" s="486"/>
    </row>
    <row r="548" spans="2:23" ht="15" customHeight="1" x14ac:dyDescent="0.2">
      <c r="B548" s="208">
        <v>498</v>
      </c>
      <c r="C548" s="491"/>
      <c r="D548" s="492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87"/>
      <c r="U548" s="487"/>
      <c r="V548" s="487"/>
      <c r="W548" s="488"/>
    </row>
    <row r="549" spans="2:23" ht="12.75" x14ac:dyDescent="0.2">
      <c r="B549" s="210">
        <v>499</v>
      </c>
      <c r="C549" s="493"/>
      <c r="D549" s="493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85"/>
      <c r="U549" s="485"/>
      <c r="V549" s="485"/>
      <c r="W549" s="486"/>
    </row>
    <row r="550" spans="2:23" ht="12.75" x14ac:dyDescent="0.2">
      <c r="B550" s="208">
        <v>500</v>
      </c>
      <c r="C550" s="491"/>
      <c r="D550" s="492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87"/>
      <c r="U550" s="487"/>
      <c r="V550" s="487"/>
      <c r="W550" s="488"/>
    </row>
    <row r="551" spans="2:23" ht="12.75" x14ac:dyDescent="0.2">
      <c r="B551" s="210">
        <v>501</v>
      </c>
      <c r="C551" s="493"/>
      <c r="D551" s="493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85"/>
      <c r="U551" s="485"/>
      <c r="V551" s="485"/>
      <c r="W551" s="486"/>
    </row>
    <row r="552" spans="2:23" ht="12.75" x14ac:dyDescent="0.2">
      <c r="B552" s="208">
        <v>502</v>
      </c>
      <c r="C552" s="491"/>
      <c r="D552" s="492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87"/>
      <c r="U552" s="487"/>
      <c r="V552" s="487"/>
      <c r="W552" s="488"/>
    </row>
    <row r="553" spans="2:23" ht="12.75" x14ac:dyDescent="0.2">
      <c r="B553" s="210">
        <v>503</v>
      </c>
      <c r="C553" s="493"/>
      <c r="D553" s="493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85"/>
      <c r="U553" s="485"/>
      <c r="V553" s="485"/>
      <c r="W553" s="486"/>
    </row>
    <row r="554" spans="2:23" ht="12.75" x14ac:dyDescent="0.2">
      <c r="B554" s="208">
        <v>504</v>
      </c>
      <c r="C554" s="491"/>
      <c r="D554" s="492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87"/>
      <c r="U554" s="487"/>
      <c r="V554" s="487"/>
      <c r="W554" s="488"/>
    </row>
    <row r="555" spans="2:23" ht="12.75" x14ac:dyDescent="0.2">
      <c r="B555" s="210">
        <v>505</v>
      </c>
      <c r="C555" s="493"/>
      <c r="D555" s="493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85"/>
      <c r="U555" s="485"/>
      <c r="V555" s="485"/>
      <c r="W555" s="486"/>
    </row>
    <row r="556" spans="2:23" ht="12.75" x14ac:dyDescent="0.2">
      <c r="B556" s="208">
        <v>506</v>
      </c>
      <c r="C556" s="491"/>
      <c r="D556" s="492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87"/>
      <c r="U556" s="487"/>
      <c r="V556" s="487"/>
      <c r="W556" s="488"/>
    </row>
    <row r="557" spans="2:23" ht="12.75" x14ac:dyDescent="0.2">
      <c r="B557" s="210">
        <v>507</v>
      </c>
      <c r="C557" s="493"/>
      <c r="D557" s="493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85"/>
      <c r="U557" s="485"/>
      <c r="V557" s="485"/>
      <c r="W557" s="486"/>
    </row>
    <row r="558" spans="2:23" ht="12.75" x14ac:dyDescent="0.2">
      <c r="B558" s="208">
        <v>508</v>
      </c>
      <c r="C558" s="491"/>
      <c r="D558" s="492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87"/>
      <c r="U558" s="487"/>
      <c r="V558" s="487"/>
      <c r="W558" s="488"/>
    </row>
    <row r="559" spans="2:23" ht="12.75" x14ac:dyDescent="0.2">
      <c r="B559" s="210">
        <v>509</v>
      </c>
      <c r="C559" s="493"/>
      <c r="D559" s="493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85"/>
      <c r="U559" s="485"/>
      <c r="V559" s="485"/>
      <c r="W559" s="486"/>
    </row>
    <row r="560" spans="2:23" ht="12.75" x14ac:dyDescent="0.2">
      <c r="B560" s="208">
        <v>510</v>
      </c>
      <c r="C560" s="491"/>
      <c r="D560" s="492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87"/>
      <c r="U560" s="487"/>
      <c r="V560" s="487"/>
      <c r="W560" s="488"/>
    </row>
    <row r="561" spans="2:23" ht="12.75" x14ac:dyDescent="0.2">
      <c r="B561" s="210">
        <v>511</v>
      </c>
      <c r="C561" s="493"/>
      <c r="D561" s="493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85"/>
      <c r="U561" s="485"/>
      <c r="V561" s="485"/>
      <c r="W561" s="486"/>
    </row>
    <row r="562" spans="2:23" ht="12.75" x14ac:dyDescent="0.2">
      <c r="B562" s="208">
        <v>512</v>
      </c>
      <c r="C562" s="491"/>
      <c r="D562" s="492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87"/>
      <c r="U562" s="487"/>
      <c r="V562" s="487"/>
      <c r="W562" s="488"/>
    </row>
    <row r="563" spans="2:23" ht="12.75" x14ac:dyDescent="0.2">
      <c r="B563" s="210">
        <v>513</v>
      </c>
      <c r="C563" s="493"/>
      <c r="D563" s="493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85"/>
      <c r="U563" s="485"/>
      <c r="V563" s="485"/>
      <c r="W563" s="486"/>
    </row>
    <row r="564" spans="2:23" ht="12.75" x14ac:dyDescent="0.2">
      <c r="B564" s="208">
        <v>514</v>
      </c>
      <c r="C564" s="491"/>
      <c r="D564" s="492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87"/>
      <c r="U564" s="487"/>
      <c r="V564" s="487"/>
      <c r="W564" s="488"/>
    </row>
    <row r="565" spans="2:23" ht="12.75" x14ac:dyDescent="0.2">
      <c r="B565" s="210">
        <v>515</v>
      </c>
      <c r="C565" s="493"/>
      <c r="D565" s="493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85"/>
      <c r="U565" s="485"/>
      <c r="V565" s="485"/>
      <c r="W565" s="486"/>
    </row>
    <row r="566" spans="2:23" ht="12.75" x14ac:dyDescent="0.2">
      <c r="B566" s="208">
        <v>516</v>
      </c>
      <c r="C566" s="491"/>
      <c r="D566" s="492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87"/>
      <c r="U566" s="487"/>
      <c r="V566" s="487"/>
      <c r="W566" s="488"/>
    </row>
    <row r="567" spans="2:23" ht="12.75" x14ac:dyDescent="0.2">
      <c r="B567" s="210">
        <v>517</v>
      </c>
      <c r="C567" s="493"/>
      <c r="D567" s="493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85"/>
      <c r="U567" s="485"/>
      <c r="V567" s="485"/>
      <c r="W567" s="486"/>
    </row>
    <row r="568" spans="2:23" ht="12.75" x14ac:dyDescent="0.2">
      <c r="B568" s="208">
        <v>518</v>
      </c>
      <c r="C568" s="491"/>
      <c r="D568" s="492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87"/>
      <c r="U568" s="487"/>
      <c r="V568" s="487"/>
      <c r="W568" s="488"/>
    </row>
    <row r="569" spans="2:23" ht="12.75" x14ac:dyDescent="0.2">
      <c r="B569" s="210">
        <v>519</v>
      </c>
      <c r="C569" s="493"/>
      <c r="D569" s="493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85"/>
      <c r="U569" s="485"/>
      <c r="V569" s="485"/>
      <c r="W569" s="486"/>
    </row>
    <row r="570" spans="2:23" ht="12.75" x14ac:dyDescent="0.2">
      <c r="B570" s="208">
        <v>520</v>
      </c>
      <c r="C570" s="491"/>
      <c r="D570" s="492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87"/>
      <c r="U570" s="487"/>
      <c r="V570" s="487"/>
      <c r="W570" s="488"/>
    </row>
    <row r="571" spans="2:23" ht="12.75" x14ac:dyDescent="0.2">
      <c r="B571" s="210">
        <v>521</v>
      </c>
      <c r="C571" s="493"/>
      <c r="D571" s="493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85"/>
      <c r="U571" s="485"/>
      <c r="V571" s="485"/>
      <c r="W571" s="486"/>
    </row>
    <row r="572" spans="2:23" ht="12.75" x14ac:dyDescent="0.2">
      <c r="B572" s="208">
        <v>522</v>
      </c>
      <c r="C572" s="491"/>
      <c r="D572" s="492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87"/>
      <c r="U572" s="487"/>
      <c r="V572" s="487"/>
      <c r="W572" s="488"/>
    </row>
    <row r="573" spans="2:23" ht="12.75" x14ac:dyDescent="0.2">
      <c r="B573" s="210">
        <v>523</v>
      </c>
      <c r="C573" s="493"/>
      <c r="D573" s="493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85"/>
      <c r="U573" s="485"/>
      <c r="V573" s="485"/>
      <c r="W573" s="486"/>
    </row>
    <row r="574" spans="2:23" ht="12.75" x14ac:dyDescent="0.2">
      <c r="B574" s="208">
        <v>524</v>
      </c>
      <c r="C574" s="491"/>
      <c r="D574" s="492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87"/>
      <c r="U574" s="487"/>
      <c r="V574" s="487"/>
      <c r="W574" s="488"/>
    </row>
    <row r="575" spans="2:23" ht="12.75" x14ac:dyDescent="0.2">
      <c r="B575" s="210">
        <v>525</v>
      </c>
      <c r="C575" s="493"/>
      <c r="D575" s="493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85"/>
      <c r="U575" s="485"/>
      <c r="V575" s="485"/>
      <c r="W575" s="486"/>
    </row>
    <row r="576" spans="2:23" ht="12.75" x14ac:dyDescent="0.2">
      <c r="B576" s="208">
        <v>526</v>
      </c>
      <c r="C576" s="491"/>
      <c r="D576" s="492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87"/>
      <c r="U576" s="487"/>
      <c r="V576" s="487"/>
      <c r="W576" s="488"/>
    </row>
    <row r="577" spans="2:23" ht="12.75" x14ac:dyDescent="0.2">
      <c r="B577" s="210">
        <v>527</v>
      </c>
      <c r="C577" s="493"/>
      <c r="D577" s="493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85"/>
      <c r="U577" s="485"/>
      <c r="V577" s="485"/>
      <c r="W577" s="486"/>
    </row>
    <row r="578" spans="2:23" ht="12.75" x14ac:dyDescent="0.2">
      <c r="B578" s="208">
        <v>528</v>
      </c>
      <c r="C578" s="491"/>
      <c r="D578" s="492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87"/>
      <c r="U578" s="487"/>
      <c r="V578" s="487"/>
      <c r="W578" s="488"/>
    </row>
    <row r="579" spans="2:23" ht="12.75" x14ac:dyDescent="0.2">
      <c r="B579" s="210">
        <v>529</v>
      </c>
      <c r="C579" s="493"/>
      <c r="D579" s="493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85"/>
      <c r="U579" s="485"/>
      <c r="V579" s="485"/>
      <c r="W579" s="486"/>
    </row>
    <row r="580" spans="2:23" ht="12.75" x14ac:dyDescent="0.2">
      <c r="B580" s="208">
        <v>530</v>
      </c>
      <c r="C580" s="491"/>
      <c r="D580" s="492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87"/>
      <c r="U580" s="487"/>
      <c r="V580" s="487"/>
      <c r="W580" s="488"/>
    </row>
    <row r="581" spans="2:23" ht="12.75" x14ac:dyDescent="0.2">
      <c r="B581" s="210">
        <v>531</v>
      </c>
      <c r="C581" s="493"/>
      <c r="D581" s="493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85"/>
      <c r="U581" s="485"/>
      <c r="V581" s="485"/>
      <c r="W581" s="486"/>
    </row>
    <row r="582" spans="2:23" ht="12.75" x14ac:dyDescent="0.2">
      <c r="B582" s="208">
        <v>532</v>
      </c>
      <c r="C582" s="491"/>
      <c r="D582" s="492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87"/>
      <c r="U582" s="487"/>
      <c r="V582" s="487"/>
      <c r="W582" s="488"/>
    </row>
    <row r="583" spans="2:23" ht="12.75" x14ac:dyDescent="0.2">
      <c r="B583" s="210">
        <v>533</v>
      </c>
      <c r="C583" s="493"/>
      <c r="D583" s="493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85"/>
      <c r="U583" s="485"/>
      <c r="V583" s="485"/>
      <c r="W583" s="486"/>
    </row>
    <row r="584" spans="2:23" ht="12.75" x14ac:dyDescent="0.2">
      <c r="B584" s="208">
        <v>534</v>
      </c>
      <c r="C584" s="491"/>
      <c r="D584" s="492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87"/>
      <c r="U584" s="487"/>
      <c r="V584" s="487"/>
      <c r="W584" s="488"/>
    </row>
    <row r="585" spans="2:23" ht="12.75" x14ac:dyDescent="0.2">
      <c r="B585" s="210">
        <v>535</v>
      </c>
      <c r="C585" s="493"/>
      <c r="D585" s="493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85"/>
      <c r="U585" s="485"/>
      <c r="V585" s="485"/>
      <c r="W585" s="486"/>
    </row>
    <row r="586" spans="2:23" ht="12.75" x14ac:dyDescent="0.2">
      <c r="B586" s="208">
        <v>536</v>
      </c>
      <c r="C586" s="491"/>
      <c r="D586" s="492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87"/>
      <c r="U586" s="487"/>
      <c r="V586" s="487"/>
      <c r="W586" s="488"/>
    </row>
    <row r="587" spans="2:23" ht="12.75" x14ac:dyDescent="0.2">
      <c r="B587" s="210">
        <v>537</v>
      </c>
      <c r="C587" s="493"/>
      <c r="D587" s="493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85"/>
      <c r="U587" s="485"/>
      <c r="V587" s="485"/>
      <c r="W587" s="486"/>
    </row>
    <row r="588" spans="2:23" ht="12.75" x14ac:dyDescent="0.2">
      <c r="B588" s="208">
        <v>538</v>
      </c>
      <c r="C588" s="491"/>
      <c r="D588" s="492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87"/>
      <c r="U588" s="487"/>
      <c r="V588" s="487"/>
      <c r="W588" s="488"/>
    </row>
    <row r="589" spans="2:23" ht="12.75" x14ac:dyDescent="0.2">
      <c r="B589" s="210">
        <v>539</v>
      </c>
      <c r="C589" s="493"/>
      <c r="D589" s="493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85"/>
      <c r="U589" s="485"/>
      <c r="V589" s="485"/>
      <c r="W589" s="486"/>
    </row>
    <row r="590" spans="2:23" ht="12.75" x14ac:dyDescent="0.2">
      <c r="B590" s="208">
        <v>540</v>
      </c>
      <c r="C590" s="491"/>
      <c r="D590" s="492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87"/>
      <c r="U590" s="487"/>
      <c r="V590" s="487"/>
      <c r="W590" s="488"/>
    </row>
    <row r="591" spans="2:23" ht="12.75" x14ac:dyDescent="0.2">
      <c r="B591" s="210">
        <v>541</v>
      </c>
      <c r="C591" s="493"/>
      <c r="D591" s="493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85"/>
      <c r="U591" s="485"/>
      <c r="V591" s="485"/>
      <c r="W591" s="486"/>
    </row>
    <row r="592" spans="2:23" ht="12.75" x14ac:dyDescent="0.2">
      <c r="B592" s="208">
        <v>542</v>
      </c>
      <c r="C592" s="491"/>
      <c r="D592" s="492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87"/>
      <c r="U592" s="487"/>
      <c r="V592" s="487"/>
      <c r="W592" s="488"/>
    </row>
    <row r="593" spans="2:23" ht="12.75" x14ac:dyDescent="0.2">
      <c r="B593" s="210">
        <v>543</v>
      </c>
      <c r="C593" s="493"/>
      <c r="D593" s="493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85"/>
      <c r="U593" s="485"/>
      <c r="V593" s="485"/>
      <c r="W593" s="486"/>
    </row>
    <row r="594" spans="2:23" ht="12.75" x14ac:dyDescent="0.2">
      <c r="B594" s="208">
        <v>544</v>
      </c>
      <c r="C594" s="491"/>
      <c r="D594" s="492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87"/>
      <c r="U594" s="487"/>
      <c r="V594" s="487"/>
      <c r="W594" s="488"/>
    </row>
    <row r="595" spans="2:23" ht="12.75" x14ac:dyDescent="0.2">
      <c r="B595" s="210">
        <v>545</v>
      </c>
      <c r="C595" s="493"/>
      <c r="D595" s="493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85"/>
      <c r="U595" s="485"/>
      <c r="V595" s="485"/>
      <c r="W595" s="486"/>
    </row>
    <row r="596" spans="2:23" ht="12.75" x14ac:dyDescent="0.2">
      <c r="B596" s="208">
        <v>546</v>
      </c>
      <c r="C596" s="491"/>
      <c r="D596" s="492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87"/>
      <c r="U596" s="487"/>
      <c r="V596" s="487"/>
      <c r="W596" s="488"/>
    </row>
    <row r="597" spans="2:23" ht="12.75" x14ac:dyDescent="0.2">
      <c r="B597" s="210">
        <v>547</v>
      </c>
      <c r="C597" s="493"/>
      <c r="D597" s="493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85"/>
      <c r="U597" s="485"/>
      <c r="V597" s="485"/>
      <c r="W597" s="486"/>
    </row>
    <row r="598" spans="2:23" ht="12.75" x14ac:dyDescent="0.2">
      <c r="B598" s="208">
        <v>548</v>
      </c>
      <c r="C598" s="491"/>
      <c r="D598" s="492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87"/>
      <c r="U598" s="487"/>
      <c r="V598" s="487"/>
      <c r="W598" s="488"/>
    </row>
    <row r="599" spans="2:23" ht="12.75" x14ac:dyDescent="0.2">
      <c r="B599" s="210">
        <v>549</v>
      </c>
      <c r="C599" s="493"/>
      <c r="D599" s="493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85"/>
      <c r="U599" s="485"/>
      <c r="V599" s="485"/>
      <c r="W599" s="486"/>
    </row>
    <row r="600" spans="2:23" ht="12.75" x14ac:dyDescent="0.2">
      <c r="B600" s="208">
        <v>550</v>
      </c>
      <c r="C600" s="491"/>
      <c r="D600" s="492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87"/>
      <c r="U600" s="487"/>
      <c r="V600" s="487"/>
      <c r="W600" s="488"/>
    </row>
    <row r="601" spans="2:23" ht="12.75" x14ac:dyDescent="0.2">
      <c r="B601" s="210">
        <v>551</v>
      </c>
      <c r="C601" s="493"/>
      <c r="D601" s="493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85"/>
      <c r="U601" s="485"/>
      <c r="V601" s="485"/>
      <c r="W601" s="486"/>
    </row>
    <row r="602" spans="2:23" ht="12.75" x14ac:dyDescent="0.2">
      <c r="B602" s="208">
        <v>552</v>
      </c>
      <c r="C602" s="491"/>
      <c r="D602" s="492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87"/>
      <c r="U602" s="487"/>
      <c r="V602" s="487"/>
      <c r="W602" s="488"/>
    </row>
    <row r="603" spans="2:23" ht="12.75" x14ac:dyDescent="0.2">
      <c r="B603" s="210">
        <v>553</v>
      </c>
      <c r="C603" s="493"/>
      <c r="D603" s="493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85"/>
      <c r="U603" s="485"/>
      <c r="V603" s="485"/>
      <c r="W603" s="486"/>
    </row>
    <row r="604" spans="2:23" ht="12.75" x14ac:dyDescent="0.2">
      <c r="B604" s="208">
        <v>554</v>
      </c>
      <c r="C604" s="491"/>
      <c r="D604" s="492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87"/>
      <c r="U604" s="487"/>
      <c r="V604" s="487"/>
      <c r="W604" s="488"/>
    </row>
    <row r="605" spans="2:23" ht="12.75" x14ac:dyDescent="0.2">
      <c r="B605" s="210">
        <v>555</v>
      </c>
      <c r="C605" s="493"/>
      <c r="D605" s="493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85"/>
      <c r="U605" s="485"/>
      <c r="V605" s="485"/>
      <c r="W605" s="486"/>
    </row>
    <row r="606" spans="2:23" ht="12.75" x14ac:dyDescent="0.2">
      <c r="B606" s="208">
        <v>556</v>
      </c>
      <c r="C606" s="491"/>
      <c r="D606" s="492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87"/>
      <c r="U606" s="487"/>
      <c r="V606" s="487"/>
      <c r="W606" s="488"/>
    </row>
    <row r="607" spans="2:23" ht="12.75" x14ac:dyDescent="0.2">
      <c r="B607" s="210">
        <v>557</v>
      </c>
      <c r="C607" s="493"/>
      <c r="D607" s="493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85"/>
      <c r="U607" s="485"/>
      <c r="V607" s="485"/>
      <c r="W607" s="486"/>
    </row>
    <row r="608" spans="2:23" ht="12.75" x14ac:dyDescent="0.2">
      <c r="B608" s="208">
        <v>558</v>
      </c>
      <c r="C608" s="491"/>
      <c r="D608" s="492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87"/>
      <c r="U608" s="487"/>
      <c r="V608" s="487"/>
      <c r="W608" s="488"/>
    </row>
    <row r="609" spans="2:23" ht="12.75" x14ac:dyDescent="0.2">
      <c r="B609" s="210">
        <v>559</v>
      </c>
      <c r="C609" s="493"/>
      <c r="D609" s="493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85"/>
      <c r="U609" s="485"/>
      <c r="V609" s="485"/>
      <c r="W609" s="486"/>
    </row>
    <row r="610" spans="2:23" ht="12.75" x14ac:dyDescent="0.2">
      <c r="B610" s="208">
        <v>560</v>
      </c>
      <c r="C610" s="491"/>
      <c r="D610" s="492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87"/>
      <c r="U610" s="487"/>
      <c r="V610" s="487"/>
      <c r="W610" s="488"/>
    </row>
    <row r="611" spans="2:23" ht="12.75" x14ac:dyDescent="0.2">
      <c r="B611" s="210">
        <v>561</v>
      </c>
      <c r="C611" s="493"/>
      <c r="D611" s="493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85"/>
      <c r="U611" s="485"/>
      <c r="V611" s="485"/>
      <c r="W611" s="486"/>
    </row>
    <row r="612" spans="2:23" ht="12.75" x14ac:dyDescent="0.2">
      <c r="B612" s="208">
        <v>562</v>
      </c>
      <c r="C612" s="491"/>
      <c r="D612" s="492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87"/>
      <c r="U612" s="487"/>
      <c r="V612" s="487"/>
      <c r="W612" s="488"/>
    </row>
    <row r="613" spans="2:23" ht="12.75" x14ac:dyDescent="0.2">
      <c r="B613" s="210">
        <v>563</v>
      </c>
      <c r="C613" s="493"/>
      <c r="D613" s="493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85"/>
      <c r="U613" s="485"/>
      <c r="V613" s="485"/>
      <c r="W613" s="486"/>
    </row>
    <row r="614" spans="2:23" ht="12.75" x14ac:dyDescent="0.2">
      <c r="B614" s="208">
        <v>564</v>
      </c>
      <c r="C614" s="491"/>
      <c r="D614" s="492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87"/>
      <c r="U614" s="487"/>
      <c r="V614" s="487"/>
      <c r="W614" s="488"/>
    </row>
    <row r="615" spans="2:23" ht="12.75" x14ac:dyDescent="0.2">
      <c r="B615" s="210">
        <v>565</v>
      </c>
      <c r="C615" s="493"/>
      <c r="D615" s="493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85"/>
      <c r="U615" s="485"/>
      <c r="V615" s="485"/>
      <c r="W615" s="486"/>
    </row>
    <row r="616" spans="2:23" ht="12.75" x14ac:dyDescent="0.2">
      <c r="B616" s="208">
        <v>566</v>
      </c>
      <c r="C616" s="491"/>
      <c r="D616" s="492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87"/>
      <c r="U616" s="487"/>
      <c r="V616" s="487"/>
      <c r="W616" s="488"/>
    </row>
    <row r="617" spans="2:23" ht="12.75" x14ac:dyDescent="0.2">
      <c r="B617" s="210">
        <v>567</v>
      </c>
      <c r="C617" s="493"/>
      <c r="D617" s="493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85"/>
      <c r="U617" s="485"/>
      <c r="V617" s="485"/>
      <c r="W617" s="486"/>
    </row>
    <row r="618" spans="2:23" ht="12.75" x14ac:dyDescent="0.2">
      <c r="B618" s="208">
        <v>568</v>
      </c>
      <c r="C618" s="491"/>
      <c r="D618" s="492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87"/>
      <c r="U618" s="487"/>
      <c r="V618" s="487"/>
      <c r="W618" s="488"/>
    </row>
    <row r="619" spans="2:23" ht="12.75" x14ac:dyDescent="0.2">
      <c r="B619" s="210">
        <v>569</v>
      </c>
      <c r="C619" s="493"/>
      <c r="D619" s="493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85"/>
      <c r="U619" s="485"/>
      <c r="V619" s="485"/>
      <c r="W619" s="486"/>
    </row>
    <row r="620" spans="2:23" ht="12.75" x14ac:dyDescent="0.2">
      <c r="B620" s="208">
        <v>570</v>
      </c>
      <c r="C620" s="491"/>
      <c r="D620" s="492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87"/>
      <c r="U620" s="487"/>
      <c r="V620" s="487"/>
      <c r="W620" s="488"/>
    </row>
    <row r="621" spans="2:23" ht="12.75" x14ac:dyDescent="0.2">
      <c r="B621" s="210">
        <v>571</v>
      </c>
      <c r="C621" s="493"/>
      <c r="D621" s="493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85"/>
      <c r="U621" s="485"/>
      <c r="V621" s="485"/>
      <c r="W621" s="486"/>
    </row>
    <row r="622" spans="2:23" ht="12.75" x14ac:dyDescent="0.2">
      <c r="B622" s="208">
        <v>572</v>
      </c>
      <c r="C622" s="491"/>
      <c r="D622" s="492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87"/>
      <c r="U622" s="487"/>
      <c r="V622" s="487"/>
      <c r="W622" s="488"/>
    </row>
    <row r="623" spans="2:23" ht="12.75" x14ac:dyDescent="0.2">
      <c r="B623" s="210">
        <v>573</v>
      </c>
      <c r="C623" s="493"/>
      <c r="D623" s="493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85"/>
      <c r="U623" s="485"/>
      <c r="V623" s="485"/>
      <c r="W623" s="486"/>
    </row>
    <row r="624" spans="2:23" ht="12.75" x14ac:dyDescent="0.2">
      <c r="B624" s="208">
        <v>574</v>
      </c>
      <c r="C624" s="491"/>
      <c r="D624" s="492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87"/>
      <c r="U624" s="487"/>
      <c r="V624" s="487"/>
      <c r="W624" s="488"/>
    </row>
    <row r="625" spans="2:23" ht="12.75" x14ac:dyDescent="0.2">
      <c r="B625" s="210">
        <v>575</v>
      </c>
      <c r="C625" s="493"/>
      <c r="D625" s="493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85"/>
      <c r="U625" s="485"/>
      <c r="V625" s="485"/>
      <c r="W625" s="486"/>
    </row>
    <row r="626" spans="2:23" ht="12.75" x14ac:dyDescent="0.2">
      <c r="B626" s="208">
        <v>576</v>
      </c>
      <c r="C626" s="491"/>
      <c r="D626" s="492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87"/>
      <c r="U626" s="487"/>
      <c r="V626" s="487"/>
      <c r="W626" s="488"/>
    </row>
    <row r="627" spans="2:23" ht="12.75" x14ac:dyDescent="0.2">
      <c r="B627" s="210">
        <v>577</v>
      </c>
      <c r="C627" s="493"/>
      <c r="D627" s="493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85"/>
      <c r="U627" s="485"/>
      <c r="V627" s="485"/>
      <c r="W627" s="486"/>
    </row>
    <row r="628" spans="2:23" ht="12.75" x14ac:dyDescent="0.2">
      <c r="B628" s="208">
        <v>578</v>
      </c>
      <c r="C628" s="491"/>
      <c r="D628" s="492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87"/>
      <c r="U628" s="487"/>
      <c r="V628" s="487"/>
      <c r="W628" s="488"/>
    </row>
    <row r="629" spans="2:23" ht="12.75" x14ac:dyDescent="0.2">
      <c r="B629" s="210">
        <v>579</v>
      </c>
      <c r="C629" s="493"/>
      <c r="D629" s="493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85"/>
      <c r="U629" s="485"/>
      <c r="V629" s="485"/>
      <c r="W629" s="486"/>
    </row>
    <row r="630" spans="2:23" ht="12.75" x14ac:dyDescent="0.2">
      <c r="B630" s="208">
        <v>580</v>
      </c>
      <c r="C630" s="491"/>
      <c r="D630" s="492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87"/>
      <c r="U630" s="487"/>
      <c r="V630" s="487"/>
      <c r="W630" s="488"/>
    </row>
    <row r="631" spans="2:23" ht="12.75" x14ac:dyDescent="0.2">
      <c r="B631" s="210">
        <v>581</v>
      </c>
      <c r="C631" s="493"/>
      <c r="D631" s="493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85"/>
      <c r="U631" s="485"/>
      <c r="V631" s="485"/>
      <c r="W631" s="486"/>
    </row>
    <row r="632" spans="2:23" ht="12.75" x14ac:dyDescent="0.2">
      <c r="B632" s="208">
        <v>582</v>
      </c>
      <c r="C632" s="491"/>
      <c r="D632" s="492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87"/>
      <c r="U632" s="487"/>
      <c r="V632" s="487"/>
      <c r="W632" s="488"/>
    </row>
    <row r="633" spans="2:23" ht="12.75" x14ac:dyDescent="0.2">
      <c r="B633" s="210">
        <v>583</v>
      </c>
      <c r="C633" s="493"/>
      <c r="D633" s="493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85"/>
      <c r="U633" s="485"/>
      <c r="V633" s="485"/>
      <c r="W633" s="486"/>
    </row>
    <row r="634" spans="2:23" ht="12.75" x14ac:dyDescent="0.2">
      <c r="B634" s="208">
        <v>584</v>
      </c>
      <c r="C634" s="491"/>
      <c r="D634" s="492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87"/>
      <c r="U634" s="487"/>
      <c r="V634" s="487"/>
      <c r="W634" s="488"/>
    </row>
    <row r="635" spans="2:23" ht="12.75" x14ac:dyDescent="0.2">
      <c r="B635" s="210">
        <v>585</v>
      </c>
      <c r="C635" s="493"/>
      <c r="D635" s="493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85"/>
      <c r="U635" s="485"/>
      <c r="V635" s="485"/>
      <c r="W635" s="486"/>
    </row>
    <row r="636" spans="2:23" ht="12.75" x14ac:dyDescent="0.2">
      <c r="B636" s="208">
        <v>586</v>
      </c>
      <c r="C636" s="491"/>
      <c r="D636" s="492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87"/>
      <c r="U636" s="487"/>
      <c r="V636" s="487"/>
      <c r="W636" s="488"/>
    </row>
    <row r="637" spans="2:23" ht="12.75" x14ac:dyDescent="0.2">
      <c r="B637" s="210">
        <v>587</v>
      </c>
      <c r="C637" s="493"/>
      <c r="D637" s="493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85"/>
      <c r="U637" s="485"/>
      <c r="V637" s="485"/>
      <c r="W637" s="486"/>
    </row>
    <row r="638" spans="2:23" ht="12.75" x14ac:dyDescent="0.2">
      <c r="B638" s="208">
        <v>588</v>
      </c>
      <c r="C638" s="491"/>
      <c r="D638" s="492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87"/>
      <c r="U638" s="487"/>
      <c r="V638" s="487"/>
      <c r="W638" s="488"/>
    </row>
    <row r="639" spans="2:23" ht="12.75" x14ac:dyDescent="0.2">
      <c r="B639" s="210">
        <v>589</v>
      </c>
      <c r="C639" s="493"/>
      <c r="D639" s="493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85"/>
      <c r="U639" s="485"/>
      <c r="V639" s="485"/>
      <c r="W639" s="486"/>
    </row>
    <row r="640" spans="2:23" ht="12.75" x14ac:dyDescent="0.2">
      <c r="B640" s="208">
        <v>590</v>
      </c>
      <c r="C640" s="491"/>
      <c r="D640" s="492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87"/>
      <c r="U640" s="487"/>
      <c r="V640" s="487"/>
      <c r="W640" s="488"/>
    </row>
    <row r="641" spans="2:23" ht="12.75" x14ac:dyDescent="0.2">
      <c r="B641" s="210">
        <v>591</v>
      </c>
      <c r="C641" s="493"/>
      <c r="D641" s="493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85"/>
      <c r="U641" s="485"/>
      <c r="V641" s="485"/>
      <c r="W641" s="486"/>
    </row>
    <row r="642" spans="2:23" ht="12.75" x14ac:dyDescent="0.2">
      <c r="B642" s="208">
        <v>592</v>
      </c>
      <c r="C642" s="491"/>
      <c r="D642" s="492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87"/>
      <c r="U642" s="487"/>
      <c r="V642" s="487"/>
      <c r="W642" s="488"/>
    </row>
    <row r="643" spans="2:23" ht="12.75" x14ac:dyDescent="0.2">
      <c r="B643" s="210">
        <v>593</v>
      </c>
      <c r="C643" s="493"/>
      <c r="D643" s="493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85"/>
      <c r="U643" s="485"/>
      <c r="V643" s="485"/>
      <c r="W643" s="486"/>
    </row>
    <row r="644" spans="2:23" ht="12.75" x14ac:dyDescent="0.2">
      <c r="B644" s="208">
        <v>594</v>
      </c>
      <c r="C644" s="491"/>
      <c r="D644" s="492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87"/>
      <c r="U644" s="487"/>
      <c r="V644" s="487"/>
      <c r="W644" s="488"/>
    </row>
    <row r="645" spans="2:23" ht="12.75" x14ac:dyDescent="0.2">
      <c r="B645" s="210">
        <v>595</v>
      </c>
      <c r="C645" s="493"/>
      <c r="D645" s="493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85"/>
      <c r="U645" s="485"/>
      <c r="V645" s="485"/>
      <c r="W645" s="486"/>
    </row>
    <row r="646" spans="2:23" ht="12.75" x14ac:dyDescent="0.2">
      <c r="B646" s="208">
        <v>596</v>
      </c>
      <c r="C646" s="491"/>
      <c r="D646" s="492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87"/>
      <c r="U646" s="487"/>
      <c r="V646" s="487"/>
      <c r="W646" s="488"/>
    </row>
    <row r="647" spans="2:23" ht="12.75" x14ac:dyDescent="0.2">
      <c r="B647" s="210">
        <v>597</v>
      </c>
      <c r="C647" s="493"/>
      <c r="D647" s="493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85"/>
      <c r="U647" s="485"/>
      <c r="V647" s="485"/>
      <c r="W647" s="486"/>
    </row>
    <row r="648" spans="2:23" ht="12.75" x14ac:dyDescent="0.2">
      <c r="B648" s="208">
        <v>598</v>
      </c>
      <c r="C648" s="491"/>
      <c r="D648" s="492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87"/>
      <c r="U648" s="487"/>
      <c r="V648" s="487"/>
      <c r="W648" s="488"/>
    </row>
    <row r="649" spans="2:23" ht="12.75" x14ac:dyDescent="0.2">
      <c r="B649" s="210">
        <v>599</v>
      </c>
      <c r="C649" s="493"/>
      <c r="D649" s="493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85"/>
      <c r="U649" s="485"/>
      <c r="V649" s="485"/>
      <c r="W649" s="486"/>
    </row>
    <row r="650" spans="2:23" ht="12.75" x14ac:dyDescent="0.2">
      <c r="B650" s="208">
        <v>600</v>
      </c>
      <c r="C650" s="491"/>
      <c r="D650" s="492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87"/>
      <c r="U650" s="487"/>
      <c r="V650" s="487"/>
      <c r="W650" s="488"/>
    </row>
    <row r="651" spans="2:23" ht="12.75" x14ac:dyDescent="0.2">
      <c r="B651" s="210">
        <v>601</v>
      </c>
      <c r="C651" s="493"/>
      <c r="D651" s="493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85"/>
      <c r="U651" s="485"/>
      <c r="V651" s="485"/>
      <c r="W651" s="486"/>
    </row>
    <row r="652" spans="2:23" ht="12.75" x14ac:dyDescent="0.2">
      <c r="B652" s="208">
        <v>602</v>
      </c>
      <c r="C652" s="491"/>
      <c r="D652" s="492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87"/>
      <c r="U652" s="487"/>
      <c r="V652" s="487"/>
      <c r="W652" s="488"/>
    </row>
    <row r="653" spans="2:23" ht="12.75" x14ac:dyDescent="0.2">
      <c r="B653" s="210">
        <v>603</v>
      </c>
      <c r="C653" s="493"/>
      <c r="D653" s="493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85"/>
      <c r="U653" s="485"/>
      <c r="V653" s="485"/>
      <c r="W653" s="486"/>
    </row>
    <row r="654" spans="2:23" ht="12.75" x14ac:dyDescent="0.2">
      <c r="B654" s="208">
        <v>604</v>
      </c>
      <c r="C654" s="491"/>
      <c r="D654" s="492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87"/>
      <c r="U654" s="487"/>
      <c r="V654" s="487"/>
      <c r="W654" s="488"/>
    </row>
    <row r="655" spans="2:23" ht="12.75" x14ac:dyDescent="0.2">
      <c r="B655" s="210">
        <v>605</v>
      </c>
      <c r="C655" s="493"/>
      <c r="D655" s="493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85"/>
      <c r="U655" s="485"/>
      <c r="V655" s="485"/>
      <c r="W655" s="486"/>
    </row>
    <row r="656" spans="2:23" ht="12.75" x14ac:dyDescent="0.2">
      <c r="B656" s="208">
        <v>606</v>
      </c>
      <c r="C656" s="491"/>
      <c r="D656" s="492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87"/>
      <c r="U656" s="487"/>
      <c r="V656" s="487"/>
      <c r="W656" s="488"/>
    </row>
    <row r="657" spans="2:23" ht="12.75" x14ac:dyDescent="0.2">
      <c r="B657" s="210">
        <v>607</v>
      </c>
      <c r="C657" s="493"/>
      <c r="D657" s="493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85"/>
      <c r="U657" s="485"/>
      <c r="V657" s="485"/>
      <c r="W657" s="486"/>
    </row>
    <row r="658" spans="2:23" ht="12.75" x14ac:dyDescent="0.2">
      <c r="B658" s="208">
        <v>608</v>
      </c>
      <c r="C658" s="491"/>
      <c r="D658" s="492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87"/>
      <c r="U658" s="487"/>
      <c r="V658" s="487"/>
      <c r="W658" s="488"/>
    </row>
    <row r="659" spans="2:23" ht="12.75" x14ac:dyDescent="0.2">
      <c r="B659" s="210">
        <v>609</v>
      </c>
      <c r="C659" s="493"/>
      <c r="D659" s="493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85"/>
      <c r="U659" s="485"/>
      <c r="V659" s="485"/>
      <c r="W659" s="486"/>
    </row>
    <row r="660" spans="2:23" ht="12.75" x14ac:dyDescent="0.2">
      <c r="B660" s="208">
        <v>610</v>
      </c>
      <c r="C660" s="491"/>
      <c r="D660" s="492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87"/>
      <c r="U660" s="487"/>
      <c r="V660" s="487"/>
      <c r="W660" s="488"/>
    </row>
    <row r="661" spans="2:23" ht="12.75" x14ac:dyDescent="0.2">
      <c r="B661" s="210">
        <v>611</v>
      </c>
      <c r="C661" s="493"/>
      <c r="D661" s="493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85"/>
      <c r="U661" s="485"/>
      <c r="V661" s="485"/>
      <c r="W661" s="486"/>
    </row>
    <row r="662" spans="2:23" ht="12.75" x14ac:dyDescent="0.2">
      <c r="B662" s="208">
        <v>612</v>
      </c>
      <c r="C662" s="491"/>
      <c r="D662" s="492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87"/>
      <c r="U662" s="487"/>
      <c r="V662" s="487"/>
      <c r="W662" s="488"/>
    </row>
    <row r="663" spans="2:23" ht="12.75" x14ac:dyDescent="0.2">
      <c r="B663" s="210">
        <v>613</v>
      </c>
      <c r="C663" s="493"/>
      <c r="D663" s="493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85"/>
      <c r="U663" s="485"/>
      <c r="V663" s="485"/>
      <c r="W663" s="486"/>
    </row>
    <row r="664" spans="2:23" ht="12.75" x14ac:dyDescent="0.2">
      <c r="B664" s="208">
        <v>614</v>
      </c>
      <c r="C664" s="491"/>
      <c r="D664" s="492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87"/>
      <c r="U664" s="487"/>
      <c r="V664" s="487"/>
      <c r="W664" s="488"/>
    </row>
    <row r="665" spans="2:23" ht="12.75" x14ac:dyDescent="0.2">
      <c r="B665" s="210">
        <v>615</v>
      </c>
      <c r="C665" s="493"/>
      <c r="D665" s="493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85"/>
      <c r="U665" s="485"/>
      <c r="V665" s="485"/>
      <c r="W665" s="486"/>
    </row>
    <row r="666" spans="2:23" ht="12.75" x14ac:dyDescent="0.2">
      <c r="B666" s="208">
        <v>616</v>
      </c>
      <c r="C666" s="491"/>
      <c r="D666" s="492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87"/>
      <c r="U666" s="487"/>
      <c r="V666" s="487"/>
      <c r="W666" s="488"/>
    </row>
    <row r="667" spans="2:23" ht="12.75" x14ac:dyDescent="0.2">
      <c r="B667" s="210">
        <v>617</v>
      </c>
      <c r="C667" s="493"/>
      <c r="D667" s="493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85"/>
      <c r="U667" s="485"/>
      <c r="V667" s="485"/>
      <c r="W667" s="486"/>
    </row>
    <row r="668" spans="2:23" ht="12.75" x14ac:dyDescent="0.2">
      <c r="B668" s="208">
        <v>618</v>
      </c>
      <c r="C668" s="491"/>
      <c r="D668" s="492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87"/>
      <c r="U668" s="487"/>
      <c r="V668" s="487"/>
      <c r="W668" s="488"/>
    </row>
    <row r="669" spans="2:23" ht="12.75" x14ac:dyDescent="0.2">
      <c r="B669" s="210">
        <v>619</v>
      </c>
      <c r="C669" s="493"/>
      <c r="D669" s="493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85"/>
      <c r="U669" s="485"/>
      <c r="V669" s="485"/>
      <c r="W669" s="486"/>
    </row>
    <row r="670" spans="2:23" ht="12.75" x14ac:dyDescent="0.2">
      <c r="B670" s="208">
        <v>620</v>
      </c>
      <c r="C670" s="491"/>
      <c r="D670" s="492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87"/>
      <c r="U670" s="487"/>
      <c r="V670" s="487"/>
      <c r="W670" s="488"/>
    </row>
    <row r="671" spans="2:23" ht="12.75" x14ac:dyDescent="0.2">
      <c r="B671" s="210">
        <v>621</v>
      </c>
      <c r="C671" s="493"/>
      <c r="D671" s="493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85"/>
      <c r="U671" s="485"/>
      <c r="V671" s="485"/>
      <c r="W671" s="486"/>
    </row>
    <row r="672" spans="2:23" ht="12.75" x14ac:dyDescent="0.2">
      <c r="B672" s="208">
        <v>622</v>
      </c>
      <c r="C672" s="491"/>
      <c r="D672" s="492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87"/>
      <c r="U672" s="487"/>
      <c r="V672" s="487"/>
      <c r="W672" s="488"/>
    </row>
    <row r="673" spans="2:23" ht="12.75" x14ac:dyDescent="0.2">
      <c r="B673" s="210">
        <v>623</v>
      </c>
      <c r="C673" s="493"/>
      <c r="D673" s="493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85"/>
      <c r="U673" s="485"/>
      <c r="V673" s="485"/>
      <c r="W673" s="486"/>
    </row>
    <row r="674" spans="2:23" ht="12.75" x14ac:dyDescent="0.2">
      <c r="B674" s="208">
        <v>624</v>
      </c>
      <c r="C674" s="491"/>
      <c r="D674" s="492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87"/>
      <c r="U674" s="487"/>
      <c r="V674" s="487"/>
      <c r="W674" s="488"/>
    </row>
    <row r="675" spans="2:23" ht="12.75" x14ac:dyDescent="0.2">
      <c r="B675" s="210">
        <v>625</v>
      </c>
      <c r="C675" s="493"/>
      <c r="D675" s="493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85"/>
      <c r="U675" s="485"/>
      <c r="V675" s="485"/>
      <c r="W675" s="486"/>
    </row>
    <row r="676" spans="2:23" ht="12.75" x14ac:dyDescent="0.2">
      <c r="B676" s="208">
        <v>626</v>
      </c>
      <c r="C676" s="491"/>
      <c r="D676" s="492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87"/>
      <c r="U676" s="487"/>
      <c r="V676" s="487"/>
      <c r="W676" s="488"/>
    </row>
    <row r="677" spans="2:23" ht="12.75" x14ac:dyDescent="0.2">
      <c r="B677" s="210">
        <v>627</v>
      </c>
      <c r="C677" s="493"/>
      <c r="D677" s="493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85"/>
      <c r="U677" s="485"/>
      <c r="V677" s="485"/>
      <c r="W677" s="486"/>
    </row>
    <row r="678" spans="2:23" ht="12.75" x14ac:dyDescent="0.2">
      <c r="B678" s="208">
        <v>628</v>
      </c>
      <c r="C678" s="491"/>
      <c r="D678" s="492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87"/>
      <c r="U678" s="487"/>
      <c r="V678" s="487"/>
      <c r="W678" s="488"/>
    </row>
    <row r="679" spans="2:23" ht="12.75" x14ac:dyDescent="0.2">
      <c r="B679" s="210">
        <v>629</v>
      </c>
      <c r="C679" s="493"/>
      <c r="D679" s="493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85"/>
      <c r="U679" s="485"/>
      <c r="V679" s="485"/>
      <c r="W679" s="486"/>
    </row>
    <row r="680" spans="2:23" ht="12.75" x14ac:dyDescent="0.2">
      <c r="B680" s="208">
        <v>630</v>
      </c>
      <c r="C680" s="491"/>
      <c r="D680" s="492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87"/>
      <c r="U680" s="487"/>
      <c r="V680" s="487"/>
      <c r="W680" s="488"/>
    </row>
    <row r="681" spans="2:23" ht="12.75" x14ac:dyDescent="0.2">
      <c r="B681" s="210">
        <v>631</v>
      </c>
      <c r="C681" s="493"/>
      <c r="D681" s="493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85"/>
      <c r="U681" s="485"/>
      <c r="V681" s="485"/>
      <c r="W681" s="486"/>
    </row>
    <row r="682" spans="2:23" ht="12.75" x14ac:dyDescent="0.2">
      <c r="B682" s="208">
        <v>632</v>
      </c>
      <c r="C682" s="491"/>
      <c r="D682" s="492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87"/>
      <c r="U682" s="487"/>
      <c r="V682" s="487"/>
      <c r="W682" s="488"/>
    </row>
    <row r="683" spans="2:23" ht="12.75" x14ac:dyDescent="0.2">
      <c r="B683" s="210">
        <v>633</v>
      </c>
      <c r="C683" s="493"/>
      <c r="D683" s="493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85"/>
      <c r="U683" s="485"/>
      <c r="V683" s="485"/>
      <c r="W683" s="486"/>
    </row>
    <row r="684" spans="2:23" ht="12.75" x14ac:dyDescent="0.2">
      <c r="B684" s="208">
        <v>634</v>
      </c>
      <c r="C684" s="491"/>
      <c r="D684" s="492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87"/>
      <c r="U684" s="487"/>
      <c r="V684" s="487"/>
      <c r="W684" s="488"/>
    </row>
    <row r="685" spans="2:23" ht="12.75" x14ac:dyDescent="0.2">
      <c r="B685" s="210">
        <v>635</v>
      </c>
      <c r="C685" s="493"/>
      <c r="D685" s="493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85"/>
      <c r="U685" s="485"/>
      <c r="V685" s="485"/>
      <c r="W685" s="486"/>
    </row>
    <row r="686" spans="2:23" ht="12.75" x14ac:dyDescent="0.2">
      <c r="B686" s="208">
        <v>636</v>
      </c>
      <c r="C686" s="491"/>
      <c r="D686" s="492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87"/>
      <c r="U686" s="487"/>
      <c r="V686" s="487"/>
      <c r="W686" s="488"/>
    </row>
    <row r="687" spans="2:23" ht="12.75" x14ac:dyDescent="0.2">
      <c r="B687" s="210">
        <v>637</v>
      </c>
      <c r="C687" s="493"/>
      <c r="D687" s="493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85"/>
      <c r="U687" s="485"/>
      <c r="V687" s="485"/>
      <c r="W687" s="486"/>
    </row>
    <row r="688" spans="2:23" ht="12.75" x14ac:dyDescent="0.2">
      <c r="B688" s="208">
        <v>638</v>
      </c>
      <c r="C688" s="491"/>
      <c r="D688" s="492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87"/>
      <c r="U688" s="487"/>
      <c r="V688" s="487"/>
      <c r="W688" s="488"/>
    </row>
    <row r="689" spans="2:23" ht="12.75" x14ac:dyDescent="0.2">
      <c r="B689" s="210">
        <v>639</v>
      </c>
      <c r="C689" s="493"/>
      <c r="D689" s="493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85"/>
      <c r="U689" s="485"/>
      <c r="V689" s="485"/>
      <c r="W689" s="486"/>
    </row>
    <row r="690" spans="2:23" ht="12.75" x14ac:dyDescent="0.2">
      <c r="B690" s="208">
        <v>640</v>
      </c>
      <c r="C690" s="491"/>
      <c r="D690" s="492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87"/>
      <c r="U690" s="487"/>
      <c r="V690" s="487"/>
      <c r="W690" s="488"/>
    </row>
    <row r="691" spans="2:23" ht="12.75" x14ac:dyDescent="0.2">
      <c r="B691" s="210">
        <v>641</v>
      </c>
      <c r="C691" s="493"/>
      <c r="D691" s="493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85"/>
      <c r="U691" s="485"/>
      <c r="V691" s="485"/>
      <c r="W691" s="486"/>
    </row>
    <row r="692" spans="2:23" ht="12.75" x14ac:dyDescent="0.2">
      <c r="B692" s="208">
        <v>642</v>
      </c>
      <c r="C692" s="491"/>
      <c r="D692" s="492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87"/>
      <c r="U692" s="487"/>
      <c r="V692" s="487"/>
      <c r="W692" s="488"/>
    </row>
    <row r="693" spans="2:23" ht="12.75" x14ac:dyDescent="0.2">
      <c r="B693" s="210">
        <v>643</v>
      </c>
      <c r="C693" s="493"/>
      <c r="D693" s="493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85"/>
      <c r="U693" s="485"/>
      <c r="V693" s="485"/>
      <c r="W693" s="486"/>
    </row>
    <row r="694" spans="2:23" ht="12.75" x14ac:dyDescent="0.2">
      <c r="B694" s="208">
        <v>644</v>
      </c>
      <c r="C694" s="491"/>
      <c r="D694" s="492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87"/>
      <c r="U694" s="487"/>
      <c r="V694" s="487"/>
      <c r="W694" s="488"/>
    </row>
    <row r="695" spans="2:23" ht="12.75" x14ac:dyDescent="0.2">
      <c r="B695" s="210">
        <v>645</v>
      </c>
      <c r="C695" s="493"/>
      <c r="D695" s="493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85"/>
      <c r="U695" s="485"/>
      <c r="V695" s="485"/>
      <c r="W695" s="486"/>
    </row>
    <row r="696" spans="2:23" ht="12.75" x14ac:dyDescent="0.2">
      <c r="B696" s="208">
        <v>646</v>
      </c>
      <c r="C696" s="491"/>
      <c r="D696" s="492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87"/>
      <c r="U696" s="487"/>
      <c r="V696" s="487"/>
      <c r="W696" s="488"/>
    </row>
    <row r="697" spans="2:23" ht="12.75" x14ac:dyDescent="0.2">
      <c r="B697" s="210">
        <v>647</v>
      </c>
      <c r="C697" s="493"/>
      <c r="D697" s="493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85"/>
      <c r="U697" s="485"/>
      <c r="V697" s="485"/>
      <c r="W697" s="486"/>
    </row>
    <row r="698" spans="2:23" ht="12.75" x14ac:dyDescent="0.2">
      <c r="B698" s="208">
        <v>648</v>
      </c>
      <c r="C698" s="491"/>
      <c r="D698" s="492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87"/>
      <c r="U698" s="487"/>
      <c r="V698" s="487"/>
      <c r="W698" s="488"/>
    </row>
    <row r="699" spans="2:23" ht="12.75" x14ac:dyDescent="0.2">
      <c r="B699" s="210">
        <v>649</v>
      </c>
      <c r="C699" s="493"/>
      <c r="D699" s="493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85"/>
      <c r="U699" s="485"/>
      <c r="V699" s="485"/>
      <c r="W699" s="486"/>
    </row>
    <row r="700" spans="2:23" ht="12.75" x14ac:dyDescent="0.2">
      <c r="B700" s="208">
        <v>650</v>
      </c>
      <c r="C700" s="491"/>
      <c r="D700" s="492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87"/>
      <c r="U700" s="487"/>
      <c r="V700" s="487"/>
      <c r="W700" s="488"/>
    </row>
    <row r="701" spans="2:23" ht="12.75" x14ac:dyDescent="0.2">
      <c r="B701" s="210">
        <v>651</v>
      </c>
      <c r="C701" s="493"/>
      <c r="D701" s="493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85"/>
      <c r="U701" s="485"/>
      <c r="V701" s="485"/>
      <c r="W701" s="486"/>
    </row>
    <row r="702" spans="2:23" ht="12.75" x14ac:dyDescent="0.2">
      <c r="B702" s="208">
        <v>652</v>
      </c>
      <c r="C702" s="491"/>
      <c r="D702" s="492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87"/>
      <c r="U702" s="487"/>
      <c r="V702" s="487"/>
      <c r="W702" s="488"/>
    </row>
    <row r="703" spans="2:23" ht="12.75" x14ac:dyDescent="0.2">
      <c r="B703" s="210">
        <v>653</v>
      </c>
      <c r="C703" s="493"/>
      <c r="D703" s="493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85"/>
      <c r="U703" s="485"/>
      <c r="V703" s="485"/>
      <c r="W703" s="486"/>
    </row>
    <row r="704" spans="2:23" ht="12.75" x14ac:dyDescent="0.2">
      <c r="B704" s="208">
        <v>654</v>
      </c>
      <c r="C704" s="491"/>
      <c r="D704" s="492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87"/>
      <c r="U704" s="487"/>
      <c r="V704" s="487"/>
      <c r="W704" s="488"/>
    </row>
    <row r="705" spans="2:23" ht="12.75" x14ac:dyDescent="0.2">
      <c r="B705" s="210">
        <v>655</v>
      </c>
      <c r="C705" s="493"/>
      <c r="D705" s="493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85"/>
      <c r="U705" s="485"/>
      <c r="V705" s="485"/>
      <c r="W705" s="486"/>
    </row>
    <row r="706" spans="2:23" ht="12.75" x14ac:dyDescent="0.2">
      <c r="B706" s="208">
        <v>656</v>
      </c>
      <c r="C706" s="491"/>
      <c r="D706" s="492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87"/>
      <c r="U706" s="487"/>
      <c r="V706" s="487"/>
      <c r="W706" s="488"/>
    </row>
    <row r="707" spans="2:23" ht="12.75" x14ac:dyDescent="0.2">
      <c r="B707" s="210">
        <v>657</v>
      </c>
      <c r="C707" s="493"/>
      <c r="D707" s="493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85"/>
      <c r="U707" s="485"/>
      <c r="V707" s="485"/>
      <c r="W707" s="486"/>
    </row>
    <row r="708" spans="2:23" ht="12.75" x14ac:dyDescent="0.2">
      <c r="B708" s="208">
        <v>658</v>
      </c>
      <c r="C708" s="491"/>
      <c r="D708" s="492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87"/>
      <c r="U708" s="487"/>
      <c r="V708" s="487"/>
      <c r="W708" s="488"/>
    </row>
    <row r="709" spans="2:23" ht="12.75" x14ac:dyDescent="0.2">
      <c r="B709" s="210">
        <v>659</v>
      </c>
      <c r="C709" s="493"/>
      <c r="D709" s="493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85"/>
      <c r="U709" s="485"/>
      <c r="V709" s="485"/>
      <c r="W709" s="486"/>
    </row>
    <row r="710" spans="2:23" ht="12.75" x14ac:dyDescent="0.2">
      <c r="B710" s="208">
        <v>660</v>
      </c>
      <c r="C710" s="491"/>
      <c r="D710" s="492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87"/>
      <c r="U710" s="487"/>
      <c r="V710" s="487"/>
      <c r="W710" s="488"/>
    </row>
    <row r="711" spans="2:23" ht="12.75" x14ac:dyDescent="0.2">
      <c r="B711" s="210">
        <v>661</v>
      </c>
      <c r="C711" s="493"/>
      <c r="D711" s="493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85"/>
      <c r="U711" s="485"/>
      <c r="V711" s="485"/>
      <c r="W711" s="486"/>
    </row>
    <row r="712" spans="2:23" ht="12.75" x14ac:dyDescent="0.2">
      <c r="B712" s="208">
        <v>662</v>
      </c>
      <c r="C712" s="491"/>
      <c r="D712" s="492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87"/>
      <c r="U712" s="487"/>
      <c r="V712" s="487"/>
      <c r="W712" s="488"/>
    </row>
    <row r="713" spans="2:23" ht="12.75" x14ac:dyDescent="0.2">
      <c r="B713" s="210">
        <v>663</v>
      </c>
      <c r="C713" s="493"/>
      <c r="D713" s="493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85"/>
      <c r="U713" s="485"/>
      <c r="V713" s="485"/>
      <c r="W713" s="486"/>
    </row>
    <row r="714" spans="2:23" ht="12.75" x14ac:dyDescent="0.2">
      <c r="B714" s="208">
        <v>664</v>
      </c>
      <c r="C714" s="491"/>
      <c r="D714" s="492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87"/>
      <c r="U714" s="487"/>
      <c r="V714" s="487"/>
      <c r="W714" s="488"/>
    </row>
    <row r="715" spans="2:23" ht="12.75" x14ac:dyDescent="0.2">
      <c r="B715" s="210">
        <v>665</v>
      </c>
      <c r="C715" s="493"/>
      <c r="D715" s="493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85"/>
      <c r="U715" s="485"/>
      <c r="V715" s="485"/>
      <c r="W715" s="486"/>
    </row>
    <row r="716" spans="2:23" ht="12.75" x14ac:dyDescent="0.2">
      <c r="B716" s="208">
        <v>666</v>
      </c>
      <c r="C716" s="491"/>
      <c r="D716" s="492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87"/>
      <c r="U716" s="487"/>
      <c r="V716" s="487"/>
      <c r="W716" s="488"/>
    </row>
    <row r="717" spans="2:23" ht="12.75" x14ac:dyDescent="0.2">
      <c r="B717" s="210">
        <v>667</v>
      </c>
      <c r="C717" s="493"/>
      <c r="D717" s="493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85"/>
      <c r="U717" s="485"/>
      <c r="V717" s="485"/>
      <c r="W717" s="486"/>
    </row>
    <row r="718" spans="2:23" ht="12.75" x14ac:dyDescent="0.2">
      <c r="B718" s="208">
        <v>668</v>
      </c>
      <c r="C718" s="491"/>
      <c r="D718" s="492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87"/>
      <c r="U718" s="487"/>
      <c r="V718" s="487"/>
      <c r="W718" s="488"/>
    </row>
    <row r="719" spans="2:23" ht="12.75" x14ac:dyDescent="0.2">
      <c r="B719" s="210">
        <v>669</v>
      </c>
      <c r="C719" s="493"/>
      <c r="D719" s="493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85"/>
      <c r="U719" s="485"/>
      <c r="V719" s="485"/>
      <c r="W719" s="486"/>
    </row>
    <row r="720" spans="2:23" ht="12.75" x14ac:dyDescent="0.2">
      <c r="B720" s="208">
        <v>670</v>
      </c>
      <c r="C720" s="491"/>
      <c r="D720" s="492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87"/>
      <c r="U720" s="487"/>
      <c r="V720" s="487"/>
      <c r="W720" s="488"/>
    </row>
    <row r="721" spans="2:23" ht="12.75" x14ac:dyDescent="0.2">
      <c r="B721" s="210">
        <v>671</v>
      </c>
      <c r="C721" s="493"/>
      <c r="D721" s="493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85"/>
      <c r="U721" s="485"/>
      <c r="V721" s="485"/>
      <c r="W721" s="486"/>
    </row>
    <row r="722" spans="2:23" ht="12.75" x14ac:dyDescent="0.2">
      <c r="B722" s="208">
        <v>672</v>
      </c>
      <c r="C722" s="491"/>
      <c r="D722" s="492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87"/>
      <c r="U722" s="487"/>
      <c r="V722" s="487"/>
      <c r="W722" s="488"/>
    </row>
    <row r="723" spans="2:23" ht="12.75" x14ac:dyDescent="0.2">
      <c r="B723" s="210">
        <v>673</v>
      </c>
      <c r="C723" s="493"/>
      <c r="D723" s="493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85"/>
      <c r="U723" s="485"/>
      <c r="V723" s="485"/>
      <c r="W723" s="486"/>
    </row>
    <row r="724" spans="2:23" ht="12.75" x14ac:dyDescent="0.2">
      <c r="B724" s="208">
        <v>674</v>
      </c>
      <c r="C724" s="491"/>
      <c r="D724" s="492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87"/>
      <c r="U724" s="487"/>
      <c r="V724" s="487"/>
      <c r="W724" s="488"/>
    </row>
    <row r="725" spans="2:23" ht="12.75" x14ac:dyDescent="0.2">
      <c r="B725" s="210">
        <v>675</v>
      </c>
      <c r="C725" s="493"/>
      <c r="D725" s="493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85"/>
      <c r="U725" s="485"/>
      <c r="V725" s="485"/>
      <c r="W725" s="486"/>
    </row>
    <row r="726" spans="2:23" ht="12.75" x14ac:dyDescent="0.2">
      <c r="B726" s="208">
        <v>676</v>
      </c>
      <c r="C726" s="491"/>
      <c r="D726" s="492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87"/>
      <c r="U726" s="487"/>
      <c r="V726" s="487"/>
      <c r="W726" s="488"/>
    </row>
    <row r="727" spans="2:23" ht="12.75" x14ac:dyDescent="0.2">
      <c r="B727" s="210">
        <v>677</v>
      </c>
      <c r="C727" s="493"/>
      <c r="D727" s="493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85"/>
      <c r="U727" s="485"/>
      <c r="V727" s="485"/>
      <c r="W727" s="486"/>
    </row>
    <row r="728" spans="2:23" ht="12.75" x14ac:dyDescent="0.2">
      <c r="B728" s="208">
        <v>678</v>
      </c>
      <c r="C728" s="491"/>
      <c r="D728" s="492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87"/>
      <c r="U728" s="487"/>
      <c r="V728" s="487"/>
      <c r="W728" s="488"/>
    </row>
    <row r="729" spans="2:23" ht="12.75" x14ac:dyDescent="0.2">
      <c r="B729" s="210">
        <v>679</v>
      </c>
      <c r="C729" s="493"/>
      <c r="D729" s="493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85"/>
      <c r="U729" s="485"/>
      <c r="V729" s="485"/>
      <c r="W729" s="486"/>
    </row>
    <row r="730" spans="2:23" ht="12.75" x14ac:dyDescent="0.2">
      <c r="B730" s="208">
        <v>680</v>
      </c>
      <c r="C730" s="491"/>
      <c r="D730" s="492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87"/>
      <c r="U730" s="487"/>
      <c r="V730" s="487"/>
      <c r="W730" s="488"/>
    </row>
    <row r="731" spans="2:23" ht="12.75" x14ac:dyDescent="0.2">
      <c r="B731" s="210">
        <v>681</v>
      </c>
      <c r="C731" s="493"/>
      <c r="D731" s="493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85"/>
      <c r="U731" s="485"/>
      <c r="V731" s="485"/>
      <c r="W731" s="486"/>
    </row>
    <row r="732" spans="2:23" ht="12.75" x14ac:dyDescent="0.2">
      <c r="B732" s="208">
        <v>682</v>
      </c>
      <c r="C732" s="491"/>
      <c r="D732" s="492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87"/>
      <c r="U732" s="487"/>
      <c r="V732" s="487"/>
      <c r="W732" s="488"/>
    </row>
    <row r="733" spans="2:23" ht="12.75" x14ac:dyDescent="0.2">
      <c r="B733" s="210">
        <v>683</v>
      </c>
      <c r="C733" s="493"/>
      <c r="D733" s="493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85"/>
      <c r="U733" s="485"/>
      <c r="V733" s="485"/>
      <c r="W733" s="486"/>
    </row>
    <row r="734" spans="2:23" ht="12.75" x14ac:dyDescent="0.2">
      <c r="B734" s="208">
        <v>684</v>
      </c>
      <c r="C734" s="491"/>
      <c r="D734" s="492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87"/>
      <c r="U734" s="487"/>
      <c r="V734" s="487"/>
      <c r="W734" s="488"/>
    </row>
    <row r="735" spans="2:23" ht="12.75" x14ac:dyDescent="0.2">
      <c r="B735" s="210">
        <v>685</v>
      </c>
      <c r="C735" s="493"/>
      <c r="D735" s="493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85"/>
      <c r="U735" s="485"/>
      <c r="V735" s="485"/>
      <c r="W735" s="486"/>
    </row>
    <row r="736" spans="2:23" ht="12.75" x14ac:dyDescent="0.2">
      <c r="B736" s="208">
        <v>686</v>
      </c>
      <c r="C736" s="491"/>
      <c r="D736" s="492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87"/>
      <c r="U736" s="487"/>
      <c r="V736" s="487"/>
      <c r="W736" s="488"/>
    </row>
    <row r="737" spans="2:23" ht="12.75" x14ac:dyDescent="0.2">
      <c r="B737" s="210">
        <v>687</v>
      </c>
      <c r="C737" s="493"/>
      <c r="D737" s="493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85"/>
      <c r="U737" s="485"/>
      <c r="V737" s="485"/>
      <c r="W737" s="486"/>
    </row>
    <row r="738" spans="2:23" ht="12.75" x14ac:dyDescent="0.2">
      <c r="B738" s="208">
        <v>688</v>
      </c>
      <c r="C738" s="491"/>
      <c r="D738" s="492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87"/>
      <c r="U738" s="487"/>
      <c r="V738" s="487"/>
      <c r="W738" s="488"/>
    </row>
    <row r="739" spans="2:23" ht="12.75" x14ac:dyDescent="0.2">
      <c r="B739" s="210">
        <v>689</v>
      </c>
      <c r="C739" s="493"/>
      <c r="D739" s="493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85"/>
      <c r="U739" s="485"/>
      <c r="V739" s="485"/>
      <c r="W739" s="486"/>
    </row>
    <row r="740" spans="2:23" ht="12.75" x14ac:dyDescent="0.2">
      <c r="B740" s="208">
        <v>690</v>
      </c>
      <c r="C740" s="491"/>
      <c r="D740" s="492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87"/>
      <c r="U740" s="487"/>
      <c r="V740" s="487"/>
      <c r="W740" s="488"/>
    </row>
    <row r="741" spans="2:23" ht="12.75" x14ac:dyDescent="0.2">
      <c r="B741" s="210">
        <v>691</v>
      </c>
      <c r="C741" s="493"/>
      <c r="D741" s="493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85"/>
      <c r="U741" s="485"/>
      <c r="V741" s="485"/>
      <c r="W741" s="486"/>
    </row>
    <row r="742" spans="2:23" ht="12.75" x14ac:dyDescent="0.2">
      <c r="B742" s="208">
        <v>692</v>
      </c>
      <c r="C742" s="491"/>
      <c r="D742" s="492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87"/>
      <c r="U742" s="487"/>
      <c r="V742" s="487"/>
      <c r="W742" s="488"/>
    </row>
    <row r="743" spans="2:23" ht="12.75" x14ac:dyDescent="0.2">
      <c r="B743" s="210">
        <v>693</v>
      </c>
      <c r="C743" s="493"/>
      <c r="D743" s="493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85"/>
      <c r="U743" s="485"/>
      <c r="V743" s="485"/>
      <c r="W743" s="486"/>
    </row>
    <row r="744" spans="2:23" ht="12.75" x14ac:dyDescent="0.2">
      <c r="B744" s="208">
        <v>694</v>
      </c>
      <c r="C744" s="491"/>
      <c r="D744" s="492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87"/>
      <c r="U744" s="487"/>
      <c r="V744" s="487"/>
      <c r="W744" s="488"/>
    </row>
    <row r="745" spans="2:23" ht="12.75" x14ac:dyDescent="0.2">
      <c r="B745" s="210">
        <v>695</v>
      </c>
      <c r="C745" s="493"/>
      <c r="D745" s="493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85"/>
      <c r="U745" s="485"/>
      <c r="V745" s="485"/>
      <c r="W745" s="486"/>
    </row>
    <row r="746" spans="2:23" ht="12.75" x14ac:dyDescent="0.2">
      <c r="B746" s="208">
        <v>696</v>
      </c>
      <c r="C746" s="491"/>
      <c r="D746" s="492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87"/>
      <c r="U746" s="487"/>
      <c r="V746" s="487"/>
      <c r="W746" s="488"/>
    </row>
    <row r="747" spans="2:23" ht="12.75" x14ac:dyDescent="0.2">
      <c r="B747" s="210">
        <v>697</v>
      </c>
      <c r="C747" s="493"/>
      <c r="D747" s="493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85"/>
      <c r="U747" s="485"/>
      <c r="V747" s="485"/>
      <c r="W747" s="486"/>
    </row>
    <row r="748" spans="2:23" ht="12.75" x14ac:dyDescent="0.2">
      <c r="B748" s="208">
        <v>698</v>
      </c>
      <c r="C748" s="491"/>
      <c r="D748" s="492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87"/>
      <c r="U748" s="487"/>
      <c r="V748" s="487"/>
      <c r="W748" s="488"/>
    </row>
    <row r="749" spans="2:23" ht="12.75" x14ac:dyDescent="0.2">
      <c r="B749" s="210">
        <v>699</v>
      </c>
      <c r="C749" s="493"/>
      <c r="D749" s="493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85"/>
      <c r="U749" s="485"/>
      <c r="V749" s="485"/>
      <c r="W749" s="486"/>
    </row>
    <row r="750" spans="2:23" ht="12.75" x14ac:dyDescent="0.2">
      <c r="B750" s="208">
        <v>700</v>
      </c>
      <c r="C750" s="491"/>
      <c r="D750" s="492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87"/>
      <c r="U750" s="487"/>
      <c r="V750" s="487"/>
      <c r="W750" s="488"/>
    </row>
    <row r="751" spans="2:23" ht="12.75" x14ac:dyDescent="0.2">
      <c r="B751" s="210">
        <v>701</v>
      </c>
      <c r="C751" s="493"/>
      <c r="D751" s="493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85"/>
      <c r="U751" s="485"/>
      <c r="V751" s="485"/>
      <c r="W751" s="486"/>
    </row>
    <row r="752" spans="2:23" ht="12.75" x14ac:dyDescent="0.2">
      <c r="B752" s="208">
        <v>702</v>
      </c>
      <c r="C752" s="491"/>
      <c r="D752" s="492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87"/>
      <c r="U752" s="487"/>
      <c r="V752" s="487"/>
      <c r="W752" s="488"/>
    </row>
    <row r="753" spans="2:23" ht="12.75" x14ac:dyDescent="0.2">
      <c r="B753" s="210">
        <v>703</v>
      </c>
      <c r="C753" s="493"/>
      <c r="D753" s="493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85"/>
      <c r="U753" s="485"/>
      <c r="V753" s="485"/>
      <c r="W753" s="486"/>
    </row>
    <row r="754" spans="2:23" ht="12.75" x14ac:dyDescent="0.2">
      <c r="B754" s="208">
        <v>704</v>
      </c>
      <c r="C754" s="491"/>
      <c r="D754" s="492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87"/>
      <c r="U754" s="487"/>
      <c r="V754" s="487"/>
      <c r="W754" s="488"/>
    </row>
    <row r="755" spans="2:23" ht="12.75" x14ac:dyDescent="0.2">
      <c r="B755" s="210">
        <v>705</v>
      </c>
      <c r="C755" s="493"/>
      <c r="D755" s="493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85"/>
      <c r="U755" s="485"/>
      <c r="V755" s="485"/>
      <c r="W755" s="486"/>
    </row>
    <row r="756" spans="2:23" ht="12.75" x14ac:dyDescent="0.2">
      <c r="B756" s="208">
        <v>706</v>
      </c>
      <c r="C756" s="491"/>
      <c r="D756" s="492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87"/>
      <c r="U756" s="487"/>
      <c r="V756" s="487"/>
      <c r="W756" s="488"/>
    </row>
    <row r="757" spans="2:23" ht="12.75" x14ac:dyDescent="0.2">
      <c r="B757" s="210">
        <v>707</v>
      </c>
      <c r="C757" s="493"/>
      <c r="D757" s="493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85"/>
      <c r="U757" s="485"/>
      <c r="V757" s="485"/>
      <c r="W757" s="486"/>
    </row>
    <row r="758" spans="2:23" ht="12.75" x14ac:dyDescent="0.2">
      <c r="B758" s="208">
        <v>708</v>
      </c>
      <c r="C758" s="491"/>
      <c r="D758" s="492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87"/>
      <c r="U758" s="487"/>
      <c r="V758" s="487"/>
      <c r="W758" s="488"/>
    </row>
    <row r="759" spans="2:23" ht="12.75" x14ac:dyDescent="0.2">
      <c r="B759" s="210">
        <v>709</v>
      </c>
      <c r="C759" s="493"/>
      <c r="D759" s="493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85"/>
      <c r="U759" s="485"/>
      <c r="V759" s="485"/>
      <c r="W759" s="486"/>
    </row>
    <row r="760" spans="2:23" ht="12.75" x14ac:dyDescent="0.2">
      <c r="B760" s="208">
        <v>710</v>
      </c>
      <c r="C760" s="491"/>
      <c r="D760" s="492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87"/>
      <c r="U760" s="487"/>
      <c r="V760" s="487"/>
      <c r="W760" s="488"/>
    </row>
    <row r="761" spans="2:23" ht="12.75" x14ac:dyDescent="0.2">
      <c r="B761" s="210">
        <v>711</v>
      </c>
      <c r="C761" s="493"/>
      <c r="D761" s="493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85"/>
      <c r="U761" s="485"/>
      <c r="V761" s="485"/>
      <c r="W761" s="486"/>
    </row>
    <row r="762" spans="2:23" ht="12.75" x14ac:dyDescent="0.2">
      <c r="B762" s="208">
        <v>712</v>
      </c>
      <c r="C762" s="491"/>
      <c r="D762" s="492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87"/>
      <c r="U762" s="487"/>
      <c r="V762" s="487"/>
      <c r="W762" s="488"/>
    </row>
    <row r="763" spans="2:23" ht="12.75" x14ac:dyDescent="0.2">
      <c r="B763" s="210">
        <v>713</v>
      </c>
      <c r="C763" s="493"/>
      <c r="D763" s="493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85"/>
      <c r="U763" s="485"/>
      <c r="V763" s="485"/>
      <c r="W763" s="486"/>
    </row>
    <row r="764" spans="2:23" ht="12.75" x14ac:dyDescent="0.2">
      <c r="B764" s="208">
        <v>714</v>
      </c>
      <c r="C764" s="491"/>
      <c r="D764" s="492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87"/>
      <c r="U764" s="487"/>
      <c r="V764" s="487"/>
      <c r="W764" s="488"/>
    </row>
    <row r="765" spans="2:23" ht="12.75" x14ac:dyDescent="0.2">
      <c r="B765" s="210">
        <v>715</v>
      </c>
      <c r="C765" s="493"/>
      <c r="D765" s="493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85"/>
      <c r="U765" s="485"/>
      <c r="V765" s="485"/>
      <c r="W765" s="486"/>
    </row>
    <row r="766" spans="2:23" ht="12.75" x14ac:dyDescent="0.2">
      <c r="B766" s="208">
        <v>716</v>
      </c>
      <c r="C766" s="491"/>
      <c r="D766" s="492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87"/>
      <c r="U766" s="487"/>
      <c r="V766" s="487"/>
      <c r="W766" s="488"/>
    </row>
    <row r="767" spans="2:23" ht="12.75" x14ac:dyDescent="0.2">
      <c r="B767" s="210">
        <v>717</v>
      </c>
      <c r="C767" s="493"/>
      <c r="D767" s="493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85"/>
      <c r="U767" s="485"/>
      <c r="V767" s="485"/>
      <c r="W767" s="486"/>
    </row>
    <row r="768" spans="2:23" ht="12.75" x14ac:dyDescent="0.2">
      <c r="B768" s="208">
        <v>718</v>
      </c>
      <c r="C768" s="491"/>
      <c r="D768" s="492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87"/>
      <c r="U768" s="487"/>
      <c r="V768" s="487"/>
      <c r="W768" s="488"/>
    </row>
    <row r="769" spans="2:23" ht="12.75" x14ac:dyDescent="0.2">
      <c r="B769" s="210">
        <v>719</v>
      </c>
      <c r="C769" s="493"/>
      <c r="D769" s="493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85"/>
      <c r="U769" s="485"/>
      <c r="V769" s="485"/>
      <c r="W769" s="486"/>
    </row>
    <row r="770" spans="2:23" ht="12.75" x14ac:dyDescent="0.2">
      <c r="B770" s="208">
        <v>720</v>
      </c>
      <c r="C770" s="491"/>
      <c r="D770" s="492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87"/>
      <c r="U770" s="487"/>
      <c r="V770" s="487"/>
      <c r="W770" s="488"/>
    </row>
    <row r="771" spans="2:23" ht="12.75" x14ac:dyDescent="0.2">
      <c r="B771" s="210">
        <v>721</v>
      </c>
      <c r="C771" s="493"/>
      <c r="D771" s="493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85"/>
      <c r="U771" s="485"/>
      <c r="V771" s="485"/>
      <c r="W771" s="486"/>
    </row>
    <row r="772" spans="2:23" ht="12.75" x14ac:dyDescent="0.2">
      <c r="B772" s="208">
        <v>722</v>
      </c>
      <c r="C772" s="491"/>
      <c r="D772" s="492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87"/>
      <c r="U772" s="487"/>
      <c r="V772" s="487"/>
      <c r="W772" s="488"/>
    </row>
    <row r="773" spans="2:23" ht="12.75" x14ac:dyDescent="0.2">
      <c r="B773" s="210">
        <v>723</v>
      </c>
      <c r="C773" s="493"/>
      <c r="D773" s="493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85"/>
      <c r="U773" s="485"/>
      <c r="V773" s="485"/>
      <c r="W773" s="486"/>
    </row>
    <row r="774" spans="2:23" ht="12.75" x14ac:dyDescent="0.2">
      <c r="B774" s="208">
        <v>724</v>
      </c>
      <c r="C774" s="491"/>
      <c r="D774" s="492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87"/>
      <c r="U774" s="487"/>
      <c r="V774" s="487"/>
      <c r="W774" s="488"/>
    </row>
    <row r="775" spans="2:23" ht="12.75" x14ac:dyDescent="0.2">
      <c r="B775" s="210">
        <v>725</v>
      </c>
      <c r="C775" s="493"/>
      <c r="D775" s="493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85"/>
      <c r="U775" s="485"/>
      <c r="V775" s="485"/>
      <c r="W775" s="486"/>
    </row>
    <row r="776" spans="2:23" ht="12.75" x14ac:dyDescent="0.2">
      <c r="B776" s="208">
        <v>726</v>
      </c>
      <c r="C776" s="491"/>
      <c r="D776" s="492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87"/>
      <c r="U776" s="487"/>
      <c r="V776" s="487"/>
      <c r="W776" s="488"/>
    </row>
    <row r="777" spans="2:23" ht="12.75" x14ac:dyDescent="0.2">
      <c r="B777" s="210">
        <v>727</v>
      </c>
      <c r="C777" s="493"/>
      <c r="D777" s="493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85"/>
      <c r="U777" s="485"/>
      <c r="V777" s="485"/>
      <c r="W777" s="486"/>
    </row>
    <row r="778" spans="2:23" ht="12.75" x14ac:dyDescent="0.2">
      <c r="B778" s="208">
        <v>728</v>
      </c>
      <c r="C778" s="491"/>
      <c r="D778" s="492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87"/>
      <c r="U778" s="487"/>
      <c r="V778" s="487"/>
      <c r="W778" s="488"/>
    </row>
    <row r="779" spans="2:23" ht="12.75" x14ac:dyDescent="0.2">
      <c r="B779" s="210">
        <v>729</v>
      </c>
      <c r="C779" s="493"/>
      <c r="D779" s="493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85"/>
      <c r="U779" s="485"/>
      <c r="V779" s="485"/>
      <c r="W779" s="486"/>
    </row>
    <row r="780" spans="2:23" ht="12.75" x14ac:dyDescent="0.2">
      <c r="B780" s="208">
        <v>730</v>
      </c>
      <c r="C780" s="491"/>
      <c r="D780" s="492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87"/>
      <c r="U780" s="487"/>
      <c r="V780" s="487"/>
      <c r="W780" s="488"/>
    </row>
    <row r="781" spans="2:23" ht="12.75" x14ac:dyDescent="0.2">
      <c r="B781" s="210">
        <v>731</v>
      </c>
      <c r="C781" s="493"/>
      <c r="D781" s="493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85"/>
      <c r="U781" s="485"/>
      <c r="V781" s="485"/>
      <c r="W781" s="486"/>
    </row>
    <row r="782" spans="2:23" ht="12.75" x14ac:dyDescent="0.2">
      <c r="B782" s="208">
        <v>732</v>
      </c>
      <c r="C782" s="491"/>
      <c r="D782" s="492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87"/>
      <c r="U782" s="487"/>
      <c r="V782" s="487"/>
      <c r="W782" s="488"/>
    </row>
    <row r="783" spans="2:23" ht="12.75" x14ac:dyDescent="0.2">
      <c r="B783" s="210">
        <v>733</v>
      </c>
      <c r="C783" s="493"/>
      <c r="D783" s="493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85"/>
      <c r="U783" s="485"/>
      <c r="V783" s="485"/>
      <c r="W783" s="486"/>
    </row>
    <row r="784" spans="2:23" ht="12.75" x14ac:dyDescent="0.2">
      <c r="B784" s="208">
        <v>734</v>
      </c>
      <c r="C784" s="491"/>
      <c r="D784" s="492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87"/>
      <c r="U784" s="487"/>
      <c r="V784" s="487"/>
      <c r="W784" s="488"/>
    </row>
    <row r="785" spans="2:23" ht="12.75" x14ac:dyDescent="0.2">
      <c r="B785" s="210">
        <v>735</v>
      </c>
      <c r="C785" s="493"/>
      <c r="D785" s="493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85"/>
      <c r="U785" s="485"/>
      <c r="V785" s="485"/>
      <c r="W785" s="486"/>
    </row>
    <row r="786" spans="2:23" ht="12.75" x14ac:dyDescent="0.2">
      <c r="B786" s="208">
        <v>736</v>
      </c>
      <c r="C786" s="491"/>
      <c r="D786" s="492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87"/>
      <c r="U786" s="487"/>
      <c r="V786" s="487"/>
      <c r="W786" s="488"/>
    </row>
    <row r="787" spans="2:23" ht="12.75" x14ac:dyDescent="0.2">
      <c r="B787" s="210">
        <v>737</v>
      </c>
      <c r="C787" s="493"/>
      <c r="D787" s="493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85"/>
      <c r="U787" s="485"/>
      <c r="V787" s="485"/>
      <c r="W787" s="486"/>
    </row>
    <row r="788" spans="2:23" ht="12.75" x14ac:dyDescent="0.2">
      <c r="B788" s="208">
        <v>738</v>
      </c>
      <c r="C788" s="491"/>
      <c r="D788" s="492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87"/>
      <c r="U788" s="487"/>
      <c r="V788" s="487"/>
      <c r="W788" s="488"/>
    </row>
    <row r="789" spans="2:23" ht="12.75" x14ac:dyDescent="0.2">
      <c r="B789" s="210">
        <v>739</v>
      </c>
      <c r="C789" s="493"/>
      <c r="D789" s="493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85"/>
      <c r="U789" s="485"/>
      <c r="V789" s="485"/>
      <c r="W789" s="486"/>
    </row>
    <row r="790" spans="2:23" ht="12.75" x14ac:dyDescent="0.2">
      <c r="B790" s="208">
        <v>740</v>
      </c>
      <c r="C790" s="491"/>
      <c r="D790" s="492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87"/>
      <c r="U790" s="487"/>
      <c r="V790" s="487"/>
      <c r="W790" s="488"/>
    </row>
    <row r="791" spans="2:23" ht="12.75" x14ac:dyDescent="0.2">
      <c r="B791" s="210">
        <v>741</v>
      </c>
      <c r="C791" s="493"/>
      <c r="D791" s="493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85"/>
      <c r="U791" s="485"/>
      <c r="V791" s="485"/>
      <c r="W791" s="486"/>
    </row>
    <row r="792" spans="2:23" ht="12.75" x14ac:dyDescent="0.2">
      <c r="B792" s="208">
        <v>742</v>
      </c>
      <c r="C792" s="491"/>
      <c r="D792" s="492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87"/>
      <c r="U792" s="487"/>
      <c r="V792" s="487"/>
      <c r="W792" s="488"/>
    </row>
    <row r="793" spans="2:23" ht="12.75" x14ac:dyDescent="0.2">
      <c r="B793" s="210">
        <v>743</v>
      </c>
      <c r="C793" s="493"/>
      <c r="D793" s="493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85"/>
      <c r="U793" s="485"/>
      <c r="V793" s="485"/>
      <c r="W793" s="486"/>
    </row>
    <row r="794" spans="2:23" ht="12.75" x14ac:dyDescent="0.2">
      <c r="B794" s="208">
        <v>744</v>
      </c>
      <c r="C794" s="491"/>
      <c r="D794" s="492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87"/>
      <c r="U794" s="487"/>
      <c r="V794" s="487"/>
      <c r="W794" s="488"/>
    </row>
    <row r="795" spans="2:23" ht="12.75" x14ac:dyDescent="0.2">
      <c r="B795" s="210">
        <v>745</v>
      </c>
      <c r="C795" s="493"/>
      <c r="D795" s="493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85"/>
      <c r="U795" s="485"/>
      <c r="V795" s="485"/>
      <c r="W795" s="486"/>
    </row>
    <row r="796" spans="2:23" ht="12.75" x14ac:dyDescent="0.2">
      <c r="B796" s="208">
        <v>746</v>
      </c>
      <c r="C796" s="491"/>
      <c r="D796" s="492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87"/>
      <c r="U796" s="487"/>
      <c r="V796" s="487"/>
      <c r="W796" s="488"/>
    </row>
    <row r="797" spans="2:23" ht="12.75" x14ac:dyDescent="0.2">
      <c r="B797" s="210">
        <v>747</v>
      </c>
      <c r="C797" s="493"/>
      <c r="D797" s="493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85"/>
      <c r="U797" s="485"/>
      <c r="V797" s="485"/>
      <c r="W797" s="486"/>
    </row>
    <row r="798" spans="2:23" ht="12.75" x14ac:dyDescent="0.2">
      <c r="B798" s="208">
        <v>748</v>
      </c>
      <c r="C798" s="491"/>
      <c r="D798" s="492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87"/>
      <c r="U798" s="487"/>
      <c r="V798" s="487"/>
      <c r="W798" s="488"/>
    </row>
    <row r="799" spans="2:23" ht="12.75" x14ac:dyDescent="0.2">
      <c r="B799" s="210">
        <v>749</v>
      </c>
      <c r="C799" s="493"/>
      <c r="D799" s="493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85"/>
      <c r="U799" s="485"/>
      <c r="V799" s="485"/>
      <c r="W799" s="486"/>
    </row>
    <row r="800" spans="2:23" ht="12.75" x14ac:dyDescent="0.2">
      <c r="B800" s="208">
        <v>750</v>
      </c>
      <c r="C800" s="491"/>
      <c r="D800" s="492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87"/>
      <c r="U800" s="487"/>
      <c r="V800" s="487"/>
      <c r="W800" s="488"/>
    </row>
    <row r="801" spans="2:23" ht="12.75" x14ac:dyDescent="0.2">
      <c r="B801" s="210">
        <v>751</v>
      </c>
      <c r="C801" s="493"/>
      <c r="D801" s="493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85"/>
      <c r="U801" s="485"/>
      <c r="V801" s="485"/>
      <c r="W801" s="486"/>
    </row>
    <row r="802" spans="2:23" ht="12.75" x14ac:dyDescent="0.2">
      <c r="B802" s="208">
        <v>752</v>
      </c>
      <c r="C802" s="491"/>
      <c r="D802" s="492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87"/>
      <c r="U802" s="487"/>
      <c r="V802" s="487"/>
      <c r="W802" s="488"/>
    </row>
    <row r="803" spans="2:23" ht="12.75" x14ac:dyDescent="0.2">
      <c r="B803" s="210">
        <v>753</v>
      </c>
      <c r="C803" s="493"/>
      <c r="D803" s="493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85"/>
      <c r="U803" s="485"/>
      <c r="V803" s="485"/>
      <c r="W803" s="486"/>
    </row>
    <row r="804" spans="2:23" ht="12.75" x14ac:dyDescent="0.2">
      <c r="B804" s="208">
        <v>754</v>
      </c>
      <c r="C804" s="491"/>
      <c r="D804" s="492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87"/>
      <c r="U804" s="487"/>
      <c r="V804" s="487"/>
      <c r="W804" s="488"/>
    </row>
    <row r="805" spans="2:23" ht="12.75" x14ac:dyDescent="0.2">
      <c r="B805" s="210">
        <v>755</v>
      </c>
      <c r="C805" s="493"/>
      <c r="D805" s="493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85"/>
      <c r="U805" s="485"/>
      <c r="V805" s="485"/>
      <c r="W805" s="486"/>
    </row>
    <row r="806" spans="2:23" ht="12.75" x14ac:dyDescent="0.2">
      <c r="B806" s="208">
        <v>756</v>
      </c>
      <c r="C806" s="491"/>
      <c r="D806" s="492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87"/>
      <c r="U806" s="487"/>
      <c r="V806" s="487"/>
      <c r="W806" s="488"/>
    </row>
    <row r="807" spans="2:23" ht="12.75" x14ac:dyDescent="0.2">
      <c r="B807" s="210">
        <v>757</v>
      </c>
      <c r="C807" s="493"/>
      <c r="D807" s="493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85"/>
      <c r="U807" s="485"/>
      <c r="V807" s="485"/>
      <c r="W807" s="486"/>
    </row>
    <row r="808" spans="2:23" ht="12.75" x14ac:dyDescent="0.2">
      <c r="B808" s="208">
        <v>758</v>
      </c>
      <c r="C808" s="491"/>
      <c r="D808" s="492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87"/>
      <c r="U808" s="487"/>
      <c r="V808" s="487"/>
      <c r="W808" s="488"/>
    </row>
    <row r="809" spans="2:23" ht="12.75" x14ac:dyDescent="0.2">
      <c r="B809" s="210">
        <v>759</v>
      </c>
      <c r="C809" s="493"/>
      <c r="D809" s="493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85"/>
      <c r="U809" s="485"/>
      <c r="V809" s="485"/>
      <c r="W809" s="486"/>
    </row>
    <row r="810" spans="2:23" ht="12.75" x14ac:dyDescent="0.2">
      <c r="B810" s="208">
        <v>760</v>
      </c>
      <c r="C810" s="491"/>
      <c r="D810" s="492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87"/>
      <c r="U810" s="487"/>
      <c r="V810" s="487"/>
      <c r="W810" s="488"/>
    </row>
    <row r="811" spans="2:23" ht="12.75" x14ac:dyDescent="0.2">
      <c r="B811" s="210">
        <v>761</v>
      </c>
      <c r="C811" s="493"/>
      <c r="D811" s="493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85"/>
      <c r="U811" s="485"/>
      <c r="V811" s="485"/>
      <c r="W811" s="486"/>
    </row>
    <row r="812" spans="2:23" ht="12.75" x14ac:dyDescent="0.2">
      <c r="B812" s="208">
        <v>762</v>
      </c>
      <c r="C812" s="491"/>
      <c r="D812" s="492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87"/>
      <c r="U812" s="487"/>
      <c r="V812" s="487"/>
      <c r="W812" s="488"/>
    </row>
    <row r="813" spans="2:23" ht="12.75" x14ac:dyDescent="0.2">
      <c r="B813" s="210">
        <v>763</v>
      </c>
      <c r="C813" s="493"/>
      <c r="D813" s="493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85"/>
      <c r="U813" s="485"/>
      <c r="V813" s="485"/>
      <c r="W813" s="486"/>
    </row>
    <row r="814" spans="2:23" ht="12.75" x14ac:dyDescent="0.2">
      <c r="B814" s="208">
        <v>764</v>
      </c>
      <c r="C814" s="491"/>
      <c r="D814" s="492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87"/>
      <c r="U814" s="487"/>
      <c r="V814" s="487"/>
      <c r="W814" s="488"/>
    </row>
    <row r="815" spans="2:23" ht="12.75" x14ac:dyDescent="0.2">
      <c r="B815" s="210">
        <v>765</v>
      </c>
      <c r="C815" s="493"/>
      <c r="D815" s="493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85"/>
      <c r="U815" s="485"/>
      <c r="V815" s="485"/>
      <c r="W815" s="486"/>
    </row>
    <row r="816" spans="2:23" ht="12.75" x14ac:dyDescent="0.2">
      <c r="B816" s="208">
        <v>766</v>
      </c>
      <c r="C816" s="491"/>
      <c r="D816" s="492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87"/>
      <c r="U816" s="487"/>
      <c r="V816" s="487"/>
      <c r="W816" s="488"/>
    </row>
    <row r="817" spans="2:23" ht="12.75" x14ac:dyDescent="0.2">
      <c r="B817" s="210">
        <v>767</v>
      </c>
      <c r="C817" s="493"/>
      <c r="D817" s="493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85"/>
      <c r="U817" s="485"/>
      <c r="V817" s="485"/>
      <c r="W817" s="486"/>
    </row>
    <row r="818" spans="2:23" ht="12.75" x14ac:dyDescent="0.2">
      <c r="B818" s="208">
        <v>768</v>
      </c>
      <c r="C818" s="491"/>
      <c r="D818" s="492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87"/>
      <c r="U818" s="487"/>
      <c r="V818" s="487"/>
      <c r="W818" s="488"/>
    </row>
    <row r="819" spans="2:23" ht="12.75" x14ac:dyDescent="0.2">
      <c r="B819" s="210">
        <v>769</v>
      </c>
      <c r="C819" s="493"/>
      <c r="D819" s="493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85"/>
      <c r="U819" s="485"/>
      <c r="V819" s="485"/>
      <c r="W819" s="486"/>
    </row>
    <row r="820" spans="2:23" ht="12.75" x14ac:dyDescent="0.2">
      <c r="B820" s="208">
        <v>770</v>
      </c>
      <c r="C820" s="491"/>
      <c r="D820" s="492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87"/>
      <c r="U820" s="487"/>
      <c r="V820" s="487"/>
      <c r="W820" s="488"/>
    </row>
    <row r="821" spans="2:23" ht="12.75" x14ac:dyDescent="0.2">
      <c r="B821" s="210">
        <v>771</v>
      </c>
      <c r="C821" s="493"/>
      <c r="D821" s="493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85"/>
      <c r="U821" s="485"/>
      <c r="V821" s="485"/>
      <c r="W821" s="486"/>
    </row>
    <row r="822" spans="2:23" ht="12.75" x14ac:dyDescent="0.2">
      <c r="B822" s="208">
        <v>772</v>
      </c>
      <c r="C822" s="491"/>
      <c r="D822" s="492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87"/>
      <c r="U822" s="487"/>
      <c r="V822" s="487"/>
      <c r="W822" s="488"/>
    </row>
    <row r="823" spans="2:23" ht="12.75" x14ac:dyDescent="0.2">
      <c r="B823" s="210">
        <v>773</v>
      </c>
      <c r="C823" s="493"/>
      <c r="D823" s="493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85"/>
      <c r="U823" s="485"/>
      <c r="V823" s="485"/>
      <c r="W823" s="486"/>
    </row>
    <row r="824" spans="2:23" ht="12.75" x14ac:dyDescent="0.2">
      <c r="B824" s="208">
        <v>774</v>
      </c>
      <c r="C824" s="491"/>
      <c r="D824" s="492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87"/>
      <c r="U824" s="487"/>
      <c r="V824" s="487"/>
      <c r="W824" s="488"/>
    </row>
    <row r="825" spans="2:23" ht="12.75" x14ac:dyDescent="0.2">
      <c r="B825" s="210">
        <v>775</v>
      </c>
      <c r="C825" s="493"/>
      <c r="D825" s="493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85"/>
      <c r="U825" s="485"/>
      <c r="V825" s="485"/>
      <c r="W825" s="486"/>
    </row>
    <row r="826" spans="2:23" ht="12.75" x14ac:dyDescent="0.2">
      <c r="B826" s="208">
        <v>776</v>
      </c>
      <c r="C826" s="491"/>
      <c r="D826" s="492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87"/>
      <c r="U826" s="487"/>
      <c r="V826" s="487"/>
      <c r="W826" s="488"/>
    </row>
    <row r="827" spans="2:23" ht="12.75" x14ac:dyDescent="0.2">
      <c r="B827" s="210">
        <v>777</v>
      </c>
      <c r="C827" s="493"/>
      <c r="D827" s="493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85"/>
      <c r="U827" s="485"/>
      <c r="V827" s="485"/>
      <c r="W827" s="486"/>
    </row>
    <row r="828" spans="2:23" ht="12.75" x14ac:dyDescent="0.2">
      <c r="B828" s="208">
        <v>778</v>
      </c>
      <c r="C828" s="491"/>
      <c r="D828" s="492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87"/>
      <c r="U828" s="487"/>
      <c r="V828" s="487"/>
      <c r="W828" s="488"/>
    </row>
    <row r="829" spans="2:23" ht="12.75" x14ac:dyDescent="0.2">
      <c r="B829" s="210">
        <v>779</v>
      </c>
      <c r="C829" s="493"/>
      <c r="D829" s="493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85"/>
      <c r="U829" s="485"/>
      <c r="V829" s="485"/>
      <c r="W829" s="486"/>
    </row>
    <row r="830" spans="2:23" ht="12.75" x14ac:dyDescent="0.2">
      <c r="B830" s="208">
        <v>780</v>
      </c>
      <c r="C830" s="491"/>
      <c r="D830" s="492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87"/>
      <c r="U830" s="487"/>
      <c r="V830" s="487"/>
      <c r="W830" s="488"/>
    </row>
    <row r="831" spans="2:23" ht="12.75" x14ac:dyDescent="0.2">
      <c r="B831" s="210">
        <v>781</v>
      </c>
      <c r="C831" s="493"/>
      <c r="D831" s="493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85"/>
      <c r="U831" s="485"/>
      <c r="V831" s="485"/>
      <c r="W831" s="486"/>
    </row>
    <row r="832" spans="2:23" ht="12.75" x14ac:dyDescent="0.2">
      <c r="B832" s="208">
        <v>782</v>
      </c>
      <c r="C832" s="491"/>
      <c r="D832" s="492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87"/>
      <c r="U832" s="487"/>
      <c r="V832" s="487"/>
      <c r="W832" s="488"/>
    </row>
    <row r="833" spans="2:23" ht="12.75" x14ac:dyDescent="0.2">
      <c r="B833" s="210">
        <v>783</v>
      </c>
      <c r="C833" s="493"/>
      <c r="D833" s="493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85"/>
      <c r="U833" s="485"/>
      <c r="V833" s="485"/>
      <c r="W833" s="486"/>
    </row>
    <row r="834" spans="2:23" ht="12.75" x14ac:dyDescent="0.2">
      <c r="B834" s="208">
        <v>784</v>
      </c>
      <c r="C834" s="491"/>
      <c r="D834" s="492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87"/>
      <c r="U834" s="487"/>
      <c r="V834" s="487"/>
      <c r="W834" s="488"/>
    </row>
    <row r="835" spans="2:23" ht="12.75" x14ac:dyDescent="0.2">
      <c r="B835" s="210">
        <v>785</v>
      </c>
      <c r="C835" s="493"/>
      <c r="D835" s="493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85"/>
      <c r="U835" s="485"/>
      <c r="V835" s="485"/>
      <c r="W835" s="486"/>
    </row>
    <row r="836" spans="2:23" ht="12.75" x14ac:dyDescent="0.2">
      <c r="B836" s="208">
        <v>786</v>
      </c>
      <c r="C836" s="491"/>
      <c r="D836" s="492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87"/>
      <c r="U836" s="487"/>
      <c r="V836" s="487"/>
      <c r="W836" s="488"/>
    </row>
    <row r="837" spans="2:23" ht="12.75" x14ac:dyDescent="0.2">
      <c r="B837" s="210">
        <v>787</v>
      </c>
      <c r="C837" s="493"/>
      <c r="D837" s="493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85"/>
      <c r="U837" s="485"/>
      <c r="V837" s="485"/>
      <c r="W837" s="486"/>
    </row>
    <row r="838" spans="2:23" ht="12.75" x14ac:dyDescent="0.2">
      <c r="B838" s="208">
        <v>788</v>
      </c>
      <c r="C838" s="491"/>
      <c r="D838" s="492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87"/>
      <c r="U838" s="487"/>
      <c r="V838" s="487"/>
      <c r="W838" s="488"/>
    </row>
    <row r="839" spans="2:23" ht="12.75" x14ac:dyDescent="0.2">
      <c r="B839" s="210">
        <v>789</v>
      </c>
      <c r="C839" s="493"/>
      <c r="D839" s="493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85"/>
      <c r="U839" s="485"/>
      <c r="V839" s="485"/>
      <c r="W839" s="486"/>
    </row>
    <row r="840" spans="2:23" ht="12.75" x14ac:dyDescent="0.2">
      <c r="B840" s="208">
        <v>790</v>
      </c>
      <c r="C840" s="491"/>
      <c r="D840" s="492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87"/>
      <c r="U840" s="487"/>
      <c r="V840" s="487"/>
      <c r="W840" s="488"/>
    </row>
    <row r="841" spans="2:23" ht="12.75" x14ac:dyDescent="0.2">
      <c r="B841" s="210">
        <v>791</v>
      </c>
      <c r="C841" s="493"/>
      <c r="D841" s="493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85"/>
      <c r="U841" s="485"/>
      <c r="V841" s="485"/>
      <c r="W841" s="486"/>
    </row>
    <row r="842" spans="2:23" ht="12.75" x14ac:dyDescent="0.2">
      <c r="B842" s="208">
        <v>792</v>
      </c>
      <c r="C842" s="491"/>
      <c r="D842" s="492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87"/>
      <c r="U842" s="487"/>
      <c r="V842" s="487"/>
      <c r="W842" s="488"/>
    </row>
    <row r="843" spans="2:23" ht="12.75" x14ac:dyDescent="0.2">
      <c r="B843" s="210">
        <v>793</v>
      </c>
      <c r="C843" s="493"/>
      <c r="D843" s="493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85"/>
      <c r="U843" s="485"/>
      <c r="V843" s="485"/>
      <c r="W843" s="486"/>
    </row>
    <row r="844" spans="2:23" ht="12.75" x14ac:dyDescent="0.2">
      <c r="B844" s="208">
        <v>794</v>
      </c>
      <c r="C844" s="491"/>
      <c r="D844" s="492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87"/>
      <c r="U844" s="487"/>
      <c r="V844" s="487"/>
      <c r="W844" s="488"/>
    </row>
    <row r="845" spans="2:23" ht="12.75" x14ac:dyDescent="0.2">
      <c r="B845" s="210">
        <v>795</v>
      </c>
      <c r="C845" s="493"/>
      <c r="D845" s="493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85"/>
      <c r="U845" s="485"/>
      <c r="V845" s="485"/>
      <c r="W845" s="486"/>
    </row>
    <row r="846" spans="2:23" ht="12.75" x14ac:dyDescent="0.2">
      <c r="B846" s="208">
        <v>796</v>
      </c>
      <c r="C846" s="491"/>
      <c r="D846" s="492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87"/>
      <c r="U846" s="487"/>
      <c r="V846" s="487"/>
      <c r="W846" s="488"/>
    </row>
    <row r="847" spans="2:23" ht="12.75" x14ac:dyDescent="0.2">
      <c r="B847" s="210">
        <v>797</v>
      </c>
      <c r="C847" s="493"/>
      <c r="D847" s="493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85"/>
      <c r="U847" s="485"/>
      <c r="V847" s="485"/>
      <c r="W847" s="486"/>
    </row>
    <row r="848" spans="2:23" ht="12.75" x14ac:dyDescent="0.2">
      <c r="B848" s="208">
        <v>798</v>
      </c>
      <c r="C848" s="491"/>
      <c r="D848" s="492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87"/>
      <c r="U848" s="487"/>
      <c r="V848" s="487"/>
      <c r="W848" s="488"/>
    </row>
    <row r="849" spans="2:23" ht="12.75" x14ac:dyDescent="0.2">
      <c r="B849" s="210">
        <v>799</v>
      </c>
      <c r="C849" s="493"/>
      <c r="D849" s="493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85"/>
      <c r="U849" s="485"/>
      <c r="V849" s="485"/>
      <c r="W849" s="486"/>
    </row>
    <row r="850" spans="2:23" ht="12.75" x14ac:dyDescent="0.2">
      <c r="B850" s="208">
        <v>800</v>
      </c>
      <c r="C850" s="491"/>
      <c r="D850" s="492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87"/>
      <c r="U850" s="487"/>
      <c r="V850" s="487"/>
      <c r="W850" s="488"/>
    </row>
    <row r="851" spans="2:23" ht="12.75" x14ac:dyDescent="0.2">
      <c r="B851" s="210">
        <v>801</v>
      </c>
      <c r="C851" s="493"/>
      <c r="D851" s="493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85"/>
      <c r="U851" s="485"/>
      <c r="V851" s="485"/>
      <c r="W851" s="486"/>
    </row>
    <row r="852" spans="2:23" ht="12.75" x14ac:dyDescent="0.2">
      <c r="B852" s="208">
        <v>802</v>
      </c>
      <c r="C852" s="491"/>
      <c r="D852" s="492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87"/>
      <c r="U852" s="487"/>
      <c r="V852" s="487"/>
      <c r="W852" s="488"/>
    </row>
    <row r="853" spans="2:23" ht="12.75" x14ac:dyDescent="0.2">
      <c r="B853" s="210">
        <v>803</v>
      </c>
      <c r="C853" s="493"/>
      <c r="D853" s="493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85"/>
      <c r="U853" s="485"/>
      <c r="V853" s="485"/>
      <c r="W853" s="486"/>
    </row>
    <row r="854" spans="2:23" ht="12.75" x14ac:dyDescent="0.2">
      <c r="B854" s="208">
        <v>804</v>
      </c>
      <c r="C854" s="491"/>
      <c r="D854" s="492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87"/>
      <c r="U854" s="487"/>
      <c r="V854" s="487"/>
      <c r="W854" s="488"/>
    </row>
    <row r="855" spans="2:23" ht="12.75" x14ac:dyDescent="0.2">
      <c r="B855" s="210">
        <v>805</v>
      </c>
      <c r="C855" s="493"/>
      <c r="D855" s="493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85"/>
      <c r="U855" s="485"/>
      <c r="V855" s="485"/>
      <c r="W855" s="486"/>
    </row>
    <row r="856" spans="2:23" ht="12.75" x14ac:dyDescent="0.2">
      <c r="B856" s="208">
        <v>806</v>
      </c>
      <c r="C856" s="491"/>
      <c r="D856" s="492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87"/>
      <c r="U856" s="487"/>
      <c r="V856" s="487"/>
      <c r="W856" s="488"/>
    </row>
    <row r="857" spans="2:23" ht="12.75" x14ac:dyDescent="0.2">
      <c r="B857" s="210">
        <v>807</v>
      </c>
      <c r="C857" s="493"/>
      <c r="D857" s="493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85"/>
      <c r="U857" s="485"/>
      <c r="V857" s="485"/>
      <c r="W857" s="486"/>
    </row>
    <row r="858" spans="2:23" ht="12.75" x14ac:dyDescent="0.2">
      <c r="B858" s="208">
        <v>808</v>
      </c>
      <c r="C858" s="491"/>
      <c r="D858" s="492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87"/>
      <c r="U858" s="487"/>
      <c r="V858" s="487"/>
      <c r="W858" s="488"/>
    </row>
    <row r="859" spans="2:23" ht="12.75" x14ac:dyDescent="0.2">
      <c r="B859" s="210">
        <v>809</v>
      </c>
      <c r="C859" s="493"/>
      <c r="D859" s="493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85"/>
      <c r="U859" s="485"/>
      <c r="V859" s="485"/>
      <c r="W859" s="486"/>
    </row>
    <row r="860" spans="2:23" ht="12.75" x14ac:dyDescent="0.2">
      <c r="B860" s="208">
        <v>810</v>
      </c>
      <c r="C860" s="491"/>
      <c r="D860" s="492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87"/>
      <c r="U860" s="487"/>
      <c r="V860" s="487"/>
      <c r="W860" s="488"/>
    </row>
    <row r="861" spans="2:23" ht="12.75" x14ac:dyDescent="0.2">
      <c r="B861" s="210">
        <v>811</v>
      </c>
      <c r="C861" s="493"/>
      <c r="D861" s="493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85"/>
      <c r="U861" s="485"/>
      <c r="V861" s="485"/>
      <c r="W861" s="486"/>
    </row>
    <row r="862" spans="2:23" ht="12.75" x14ac:dyDescent="0.2">
      <c r="B862" s="208">
        <v>812</v>
      </c>
      <c r="C862" s="491"/>
      <c r="D862" s="492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87"/>
      <c r="U862" s="487"/>
      <c r="V862" s="487"/>
      <c r="W862" s="488"/>
    </row>
    <row r="863" spans="2:23" ht="12.75" x14ac:dyDescent="0.2">
      <c r="B863" s="210">
        <v>813</v>
      </c>
      <c r="C863" s="493"/>
      <c r="D863" s="493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85"/>
      <c r="U863" s="485"/>
      <c r="V863" s="485"/>
      <c r="W863" s="486"/>
    </row>
    <row r="864" spans="2:23" ht="12.75" x14ac:dyDescent="0.2">
      <c r="B864" s="208">
        <v>814</v>
      </c>
      <c r="C864" s="491"/>
      <c r="D864" s="492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87"/>
      <c r="U864" s="487"/>
      <c r="V864" s="487"/>
      <c r="W864" s="488"/>
    </row>
    <row r="865" spans="2:23" ht="12.75" x14ac:dyDescent="0.2">
      <c r="B865" s="210">
        <v>815</v>
      </c>
      <c r="C865" s="493"/>
      <c r="D865" s="493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85"/>
      <c r="U865" s="485"/>
      <c r="V865" s="485"/>
      <c r="W865" s="486"/>
    </row>
    <row r="866" spans="2:23" ht="12.75" x14ac:dyDescent="0.2">
      <c r="B866" s="208">
        <v>816</v>
      </c>
      <c r="C866" s="491"/>
      <c r="D866" s="492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87"/>
      <c r="U866" s="487"/>
      <c r="V866" s="487"/>
      <c r="W866" s="488"/>
    </row>
    <row r="867" spans="2:23" ht="12.75" x14ac:dyDescent="0.2">
      <c r="B867" s="210">
        <v>817</v>
      </c>
      <c r="C867" s="493"/>
      <c r="D867" s="493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85"/>
      <c r="U867" s="485"/>
      <c r="V867" s="485"/>
      <c r="W867" s="486"/>
    </row>
    <row r="868" spans="2:23" ht="12.75" x14ac:dyDescent="0.2">
      <c r="B868" s="208">
        <v>818</v>
      </c>
      <c r="C868" s="491"/>
      <c r="D868" s="492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87"/>
      <c r="U868" s="487"/>
      <c r="V868" s="487"/>
      <c r="W868" s="488"/>
    </row>
    <row r="869" spans="2:23" ht="12.75" x14ac:dyDescent="0.2">
      <c r="B869" s="210">
        <v>819</v>
      </c>
      <c r="C869" s="493"/>
      <c r="D869" s="493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85"/>
      <c r="U869" s="485"/>
      <c r="V869" s="485"/>
      <c r="W869" s="486"/>
    </row>
    <row r="870" spans="2:23" ht="12.75" x14ac:dyDescent="0.2">
      <c r="B870" s="208">
        <v>820</v>
      </c>
      <c r="C870" s="491"/>
      <c r="D870" s="492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87"/>
      <c r="U870" s="487"/>
      <c r="V870" s="487"/>
      <c r="W870" s="488"/>
    </row>
    <row r="871" spans="2:23" ht="12.75" x14ac:dyDescent="0.2">
      <c r="B871" s="210">
        <v>821</v>
      </c>
      <c r="C871" s="493"/>
      <c r="D871" s="493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85"/>
      <c r="U871" s="485"/>
      <c r="V871" s="485"/>
      <c r="W871" s="486"/>
    </row>
    <row r="872" spans="2:23" ht="12.75" x14ac:dyDescent="0.2">
      <c r="B872" s="208">
        <v>822</v>
      </c>
      <c r="C872" s="491"/>
      <c r="D872" s="492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87"/>
      <c r="U872" s="487"/>
      <c r="V872" s="487"/>
      <c r="W872" s="488"/>
    </row>
    <row r="873" spans="2:23" ht="12.75" x14ac:dyDescent="0.2">
      <c r="B873" s="210">
        <v>823</v>
      </c>
      <c r="C873" s="493"/>
      <c r="D873" s="493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85"/>
      <c r="U873" s="485"/>
      <c r="V873" s="485"/>
      <c r="W873" s="486"/>
    </row>
    <row r="874" spans="2:23" ht="12.75" x14ac:dyDescent="0.2">
      <c r="B874" s="208">
        <v>824</v>
      </c>
      <c r="C874" s="491"/>
      <c r="D874" s="492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87"/>
      <c r="U874" s="487"/>
      <c r="V874" s="487"/>
      <c r="W874" s="488"/>
    </row>
    <row r="875" spans="2:23" ht="12.75" x14ac:dyDescent="0.2">
      <c r="B875" s="210">
        <v>825</v>
      </c>
      <c r="C875" s="493"/>
      <c r="D875" s="493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85"/>
      <c r="U875" s="485"/>
      <c r="V875" s="485"/>
      <c r="W875" s="486"/>
    </row>
    <row r="876" spans="2:23" ht="12.75" x14ac:dyDescent="0.2">
      <c r="B876" s="208">
        <v>826</v>
      </c>
      <c r="C876" s="491"/>
      <c r="D876" s="492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87"/>
      <c r="U876" s="487"/>
      <c r="V876" s="487"/>
      <c r="W876" s="488"/>
    </row>
    <row r="877" spans="2:23" ht="12.75" x14ac:dyDescent="0.2">
      <c r="B877" s="210">
        <v>827</v>
      </c>
      <c r="C877" s="493"/>
      <c r="D877" s="493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85"/>
      <c r="U877" s="485"/>
      <c r="V877" s="485"/>
      <c r="W877" s="486"/>
    </row>
    <row r="878" spans="2:23" ht="12.75" x14ac:dyDescent="0.2">
      <c r="B878" s="208">
        <v>828</v>
      </c>
      <c r="C878" s="491"/>
      <c r="D878" s="492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87"/>
      <c r="U878" s="487"/>
      <c r="V878" s="487"/>
      <c r="W878" s="488"/>
    </row>
    <row r="879" spans="2:23" ht="12.75" x14ac:dyDescent="0.2">
      <c r="B879" s="210">
        <v>829</v>
      </c>
      <c r="C879" s="493"/>
      <c r="D879" s="493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85"/>
      <c r="U879" s="485"/>
      <c r="V879" s="485"/>
      <c r="W879" s="486"/>
    </row>
    <row r="880" spans="2:23" ht="12.75" x14ac:dyDescent="0.2">
      <c r="B880" s="208">
        <v>830</v>
      </c>
      <c r="C880" s="491"/>
      <c r="D880" s="492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87"/>
      <c r="U880" s="487"/>
      <c r="V880" s="487"/>
      <c r="W880" s="488"/>
    </row>
    <row r="881" spans="2:23" ht="12.75" x14ac:dyDescent="0.2">
      <c r="B881" s="210">
        <v>831</v>
      </c>
      <c r="C881" s="493"/>
      <c r="D881" s="493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85"/>
      <c r="U881" s="485"/>
      <c r="V881" s="485"/>
      <c r="W881" s="486"/>
    </row>
    <row r="882" spans="2:23" ht="12.75" x14ac:dyDescent="0.2">
      <c r="B882" s="208">
        <v>832</v>
      </c>
      <c r="C882" s="491"/>
      <c r="D882" s="492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87"/>
      <c r="U882" s="487"/>
      <c r="V882" s="487"/>
      <c r="W882" s="488"/>
    </row>
    <row r="883" spans="2:23" ht="12.75" x14ac:dyDescent="0.2">
      <c r="B883" s="210">
        <v>833</v>
      </c>
      <c r="C883" s="493"/>
      <c r="D883" s="493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85"/>
      <c r="U883" s="485"/>
      <c r="V883" s="485"/>
      <c r="W883" s="486"/>
    </row>
    <row r="884" spans="2:23" ht="12.75" x14ac:dyDescent="0.2">
      <c r="B884" s="208">
        <v>834</v>
      </c>
      <c r="C884" s="491"/>
      <c r="D884" s="492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87"/>
      <c r="U884" s="487"/>
      <c r="V884" s="487"/>
      <c r="W884" s="488"/>
    </row>
    <row r="885" spans="2:23" ht="12.75" x14ac:dyDescent="0.2">
      <c r="B885" s="210">
        <v>835</v>
      </c>
      <c r="C885" s="493"/>
      <c r="D885" s="493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85"/>
      <c r="U885" s="485"/>
      <c r="V885" s="485"/>
      <c r="W885" s="486"/>
    </row>
    <row r="886" spans="2:23" ht="12.75" x14ac:dyDescent="0.2">
      <c r="B886" s="208">
        <v>836</v>
      </c>
      <c r="C886" s="491"/>
      <c r="D886" s="492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87"/>
      <c r="U886" s="487"/>
      <c r="V886" s="487"/>
      <c r="W886" s="488"/>
    </row>
    <row r="887" spans="2:23" ht="12.75" x14ac:dyDescent="0.2">
      <c r="B887" s="210">
        <v>837</v>
      </c>
      <c r="C887" s="493"/>
      <c r="D887" s="493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85"/>
      <c r="U887" s="485"/>
      <c r="V887" s="485"/>
      <c r="W887" s="486"/>
    </row>
    <row r="888" spans="2:23" ht="12.75" x14ac:dyDescent="0.2">
      <c r="B888" s="208">
        <v>838</v>
      </c>
      <c r="C888" s="491"/>
      <c r="D888" s="492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87"/>
      <c r="U888" s="487"/>
      <c r="V888" s="487"/>
      <c r="W888" s="488"/>
    </row>
    <row r="889" spans="2:23" ht="12.75" x14ac:dyDescent="0.2">
      <c r="B889" s="210">
        <v>839</v>
      </c>
      <c r="C889" s="493"/>
      <c r="D889" s="493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85"/>
      <c r="U889" s="485"/>
      <c r="V889" s="485"/>
      <c r="W889" s="486"/>
    </row>
    <row r="890" spans="2:23" ht="12.75" x14ac:dyDescent="0.2">
      <c r="B890" s="208">
        <v>840</v>
      </c>
      <c r="C890" s="491"/>
      <c r="D890" s="492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87"/>
      <c r="U890" s="487"/>
      <c r="V890" s="487"/>
      <c r="W890" s="488"/>
    </row>
    <row r="891" spans="2:23" ht="12.75" x14ac:dyDescent="0.2">
      <c r="B891" s="210">
        <v>841</v>
      </c>
      <c r="C891" s="493"/>
      <c r="D891" s="493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85"/>
      <c r="U891" s="485"/>
      <c r="V891" s="485"/>
      <c r="W891" s="486"/>
    </row>
    <row r="892" spans="2:23" ht="12.75" x14ac:dyDescent="0.2">
      <c r="B892" s="208">
        <v>842</v>
      </c>
      <c r="C892" s="491"/>
      <c r="D892" s="492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87"/>
      <c r="U892" s="487"/>
      <c r="V892" s="487"/>
      <c r="W892" s="488"/>
    </row>
    <row r="893" spans="2:23" ht="12.75" x14ac:dyDescent="0.2">
      <c r="B893" s="210">
        <v>843</v>
      </c>
      <c r="C893" s="493"/>
      <c r="D893" s="493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85"/>
      <c r="U893" s="485"/>
      <c r="V893" s="485"/>
      <c r="W893" s="486"/>
    </row>
    <row r="894" spans="2:23" ht="12.75" x14ac:dyDescent="0.2">
      <c r="B894" s="208">
        <v>844</v>
      </c>
      <c r="C894" s="491"/>
      <c r="D894" s="492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87"/>
      <c r="U894" s="487"/>
      <c r="V894" s="487"/>
      <c r="W894" s="488"/>
    </row>
    <row r="895" spans="2:23" ht="12.75" x14ac:dyDescent="0.2">
      <c r="B895" s="210">
        <v>845</v>
      </c>
      <c r="C895" s="493"/>
      <c r="D895" s="493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85"/>
      <c r="U895" s="485"/>
      <c r="V895" s="485"/>
      <c r="W895" s="486"/>
    </row>
    <row r="896" spans="2:23" ht="12.75" x14ac:dyDescent="0.2">
      <c r="B896" s="208">
        <v>846</v>
      </c>
      <c r="C896" s="491"/>
      <c r="D896" s="492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87"/>
      <c r="U896" s="487"/>
      <c r="V896" s="487"/>
      <c r="W896" s="488"/>
    </row>
    <row r="897" spans="2:23" ht="12.75" x14ac:dyDescent="0.2">
      <c r="B897" s="210">
        <v>847</v>
      </c>
      <c r="C897" s="493"/>
      <c r="D897" s="493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85"/>
      <c r="U897" s="485"/>
      <c r="V897" s="485"/>
      <c r="W897" s="486"/>
    </row>
    <row r="898" spans="2:23" ht="12.75" x14ac:dyDescent="0.2">
      <c r="B898" s="208">
        <v>848</v>
      </c>
      <c r="C898" s="491"/>
      <c r="D898" s="492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87"/>
      <c r="U898" s="487"/>
      <c r="V898" s="487"/>
      <c r="W898" s="488"/>
    </row>
    <row r="899" spans="2:23" ht="12.75" x14ac:dyDescent="0.2">
      <c r="B899" s="210">
        <v>849</v>
      </c>
      <c r="C899" s="493"/>
      <c r="D899" s="493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85"/>
      <c r="U899" s="485"/>
      <c r="V899" s="485"/>
      <c r="W899" s="486"/>
    </row>
    <row r="900" spans="2:23" ht="12.75" x14ac:dyDescent="0.2">
      <c r="B900" s="208">
        <v>850</v>
      </c>
      <c r="C900" s="491"/>
      <c r="D900" s="492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87"/>
      <c r="U900" s="487"/>
      <c r="V900" s="487"/>
      <c r="W900" s="488"/>
    </row>
    <row r="901" spans="2:23" ht="12.75" x14ac:dyDescent="0.2">
      <c r="B901" s="210">
        <v>851</v>
      </c>
      <c r="C901" s="493"/>
      <c r="D901" s="493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85"/>
      <c r="U901" s="485"/>
      <c r="V901" s="485"/>
      <c r="W901" s="486"/>
    </row>
    <row r="902" spans="2:23" ht="12.75" x14ac:dyDescent="0.2">
      <c r="B902" s="208">
        <v>852</v>
      </c>
      <c r="C902" s="491"/>
      <c r="D902" s="492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87"/>
      <c r="U902" s="487"/>
      <c r="V902" s="487"/>
      <c r="W902" s="488"/>
    </row>
    <row r="903" spans="2:23" ht="12.75" x14ac:dyDescent="0.2">
      <c r="B903" s="210">
        <v>853</v>
      </c>
      <c r="C903" s="493"/>
      <c r="D903" s="493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85"/>
      <c r="U903" s="485"/>
      <c r="V903" s="485"/>
      <c r="W903" s="486"/>
    </row>
    <row r="904" spans="2:23" ht="12.75" x14ac:dyDescent="0.2">
      <c r="B904" s="208">
        <v>854</v>
      </c>
      <c r="C904" s="491"/>
      <c r="D904" s="492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87"/>
      <c r="U904" s="487"/>
      <c r="V904" s="487"/>
      <c r="W904" s="488"/>
    </row>
    <row r="905" spans="2:23" ht="12.75" x14ac:dyDescent="0.2">
      <c r="B905" s="210">
        <v>855</v>
      </c>
      <c r="C905" s="493"/>
      <c r="D905" s="493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85"/>
      <c r="U905" s="485"/>
      <c r="V905" s="485"/>
      <c r="W905" s="486"/>
    </row>
    <row r="906" spans="2:23" ht="12.75" x14ac:dyDescent="0.2">
      <c r="B906" s="208">
        <v>856</v>
      </c>
      <c r="C906" s="491"/>
      <c r="D906" s="492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87"/>
      <c r="U906" s="487"/>
      <c r="V906" s="487"/>
      <c r="W906" s="488"/>
    </row>
    <row r="907" spans="2:23" ht="12.75" x14ac:dyDescent="0.2">
      <c r="B907" s="210">
        <v>857</v>
      </c>
      <c r="C907" s="493"/>
      <c r="D907" s="493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85"/>
      <c r="U907" s="485"/>
      <c r="V907" s="485"/>
      <c r="W907" s="486"/>
    </row>
    <row r="908" spans="2:23" ht="12.75" x14ac:dyDescent="0.2">
      <c r="B908" s="208">
        <v>858</v>
      </c>
      <c r="C908" s="491"/>
      <c r="D908" s="492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87"/>
      <c r="U908" s="487"/>
      <c r="V908" s="487"/>
      <c r="W908" s="488"/>
    </row>
    <row r="909" spans="2:23" ht="12.75" x14ac:dyDescent="0.2">
      <c r="B909" s="210">
        <v>859</v>
      </c>
      <c r="C909" s="493"/>
      <c r="D909" s="493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85"/>
      <c r="U909" s="485"/>
      <c r="V909" s="485"/>
      <c r="W909" s="486"/>
    </row>
    <row r="910" spans="2:23" ht="12.75" x14ac:dyDescent="0.2">
      <c r="B910" s="208">
        <v>860</v>
      </c>
      <c r="C910" s="491"/>
      <c r="D910" s="492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87"/>
      <c r="U910" s="487"/>
      <c r="V910" s="487"/>
      <c r="W910" s="488"/>
    </row>
    <row r="911" spans="2:23" ht="12.75" x14ac:dyDescent="0.2">
      <c r="B911" s="210">
        <v>861</v>
      </c>
      <c r="C911" s="493"/>
      <c r="D911" s="493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85"/>
      <c r="U911" s="485"/>
      <c r="V911" s="485"/>
      <c r="W911" s="486"/>
    </row>
    <row r="912" spans="2:23" ht="12.75" x14ac:dyDescent="0.2">
      <c r="B912" s="208">
        <v>862</v>
      </c>
      <c r="C912" s="491"/>
      <c r="D912" s="492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87"/>
      <c r="U912" s="487"/>
      <c r="V912" s="487"/>
      <c r="W912" s="488"/>
    </row>
    <row r="913" spans="2:23" ht="12.75" x14ac:dyDescent="0.2">
      <c r="B913" s="210">
        <v>863</v>
      </c>
      <c r="C913" s="493"/>
      <c r="D913" s="493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85"/>
      <c r="U913" s="485"/>
      <c r="V913" s="485"/>
      <c r="W913" s="486"/>
    </row>
    <row r="914" spans="2:23" ht="12.75" x14ac:dyDescent="0.2">
      <c r="B914" s="208">
        <v>864</v>
      </c>
      <c r="C914" s="491"/>
      <c r="D914" s="492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87"/>
      <c r="U914" s="487"/>
      <c r="V914" s="487"/>
      <c r="W914" s="488"/>
    </row>
    <row r="915" spans="2:23" ht="12.75" x14ac:dyDescent="0.2">
      <c r="B915" s="210">
        <v>865</v>
      </c>
      <c r="C915" s="493"/>
      <c r="D915" s="493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85"/>
      <c r="U915" s="485"/>
      <c r="V915" s="485"/>
      <c r="W915" s="486"/>
    </row>
    <row r="916" spans="2:23" ht="12.75" x14ac:dyDescent="0.2">
      <c r="B916" s="208">
        <v>866</v>
      </c>
      <c r="C916" s="491"/>
      <c r="D916" s="492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87"/>
      <c r="U916" s="487"/>
      <c r="V916" s="487"/>
      <c r="W916" s="488"/>
    </row>
    <row r="917" spans="2:23" ht="12.75" x14ac:dyDescent="0.2">
      <c r="B917" s="210">
        <v>867</v>
      </c>
      <c r="C917" s="493"/>
      <c r="D917" s="493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85"/>
      <c r="U917" s="485"/>
      <c r="V917" s="485"/>
      <c r="W917" s="486"/>
    </row>
    <row r="918" spans="2:23" ht="12.75" x14ac:dyDescent="0.2">
      <c r="B918" s="208">
        <v>868</v>
      </c>
      <c r="C918" s="491"/>
      <c r="D918" s="492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87"/>
      <c r="U918" s="487"/>
      <c r="V918" s="487"/>
      <c r="W918" s="488"/>
    </row>
    <row r="919" spans="2:23" ht="12.75" x14ac:dyDescent="0.2">
      <c r="B919" s="210">
        <v>869</v>
      </c>
      <c r="C919" s="493"/>
      <c r="D919" s="493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85"/>
      <c r="U919" s="485"/>
      <c r="V919" s="485"/>
      <c r="W919" s="486"/>
    </row>
    <row r="920" spans="2:23" ht="12.75" x14ac:dyDescent="0.2">
      <c r="B920" s="208">
        <v>870</v>
      </c>
      <c r="C920" s="491"/>
      <c r="D920" s="492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87"/>
      <c r="U920" s="487"/>
      <c r="V920" s="487"/>
      <c r="W920" s="488"/>
    </row>
    <row r="921" spans="2:23" ht="12.75" x14ac:dyDescent="0.2">
      <c r="B921" s="210">
        <v>871</v>
      </c>
      <c r="C921" s="493"/>
      <c r="D921" s="493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85"/>
      <c r="U921" s="485"/>
      <c r="V921" s="485"/>
      <c r="W921" s="486"/>
    </row>
    <row r="922" spans="2:23" ht="12.75" x14ac:dyDescent="0.2">
      <c r="B922" s="208">
        <v>872</v>
      </c>
      <c r="C922" s="491"/>
      <c r="D922" s="492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87"/>
      <c r="U922" s="487"/>
      <c r="V922" s="487"/>
      <c r="W922" s="488"/>
    </row>
    <row r="923" spans="2:23" ht="12.75" x14ac:dyDescent="0.2">
      <c r="B923" s="210">
        <v>873</v>
      </c>
      <c r="C923" s="493"/>
      <c r="D923" s="493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85"/>
      <c r="U923" s="485"/>
      <c r="V923" s="485"/>
      <c r="W923" s="486"/>
    </row>
    <row r="924" spans="2:23" ht="12.75" x14ac:dyDescent="0.2">
      <c r="B924" s="208">
        <v>874</v>
      </c>
      <c r="C924" s="491"/>
      <c r="D924" s="492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87"/>
      <c r="U924" s="487"/>
      <c r="V924" s="487"/>
      <c r="W924" s="488"/>
    </row>
    <row r="925" spans="2:23" ht="12.75" x14ac:dyDescent="0.2">
      <c r="B925" s="210">
        <v>875</v>
      </c>
      <c r="C925" s="493"/>
      <c r="D925" s="493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85"/>
      <c r="U925" s="485"/>
      <c r="V925" s="485"/>
      <c r="W925" s="486"/>
    </row>
    <row r="926" spans="2:23" ht="12.75" x14ac:dyDescent="0.2">
      <c r="B926" s="208">
        <v>876</v>
      </c>
      <c r="C926" s="491"/>
      <c r="D926" s="492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87"/>
      <c r="U926" s="487"/>
      <c r="V926" s="487"/>
      <c r="W926" s="488"/>
    </row>
    <row r="927" spans="2:23" ht="12.75" x14ac:dyDescent="0.2">
      <c r="B927" s="210">
        <v>877</v>
      </c>
      <c r="C927" s="493"/>
      <c r="D927" s="493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85"/>
      <c r="U927" s="485"/>
      <c r="V927" s="485"/>
      <c r="W927" s="486"/>
    </row>
    <row r="928" spans="2:23" ht="12.75" x14ac:dyDescent="0.2">
      <c r="B928" s="208">
        <v>878</v>
      </c>
      <c r="C928" s="491"/>
      <c r="D928" s="492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87"/>
      <c r="U928" s="487"/>
      <c r="V928" s="487"/>
      <c r="W928" s="488"/>
    </row>
    <row r="929" spans="2:23" ht="12.75" x14ac:dyDescent="0.2">
      <c r="B929" s="210">
        <v>879</v>
      </c>
      <c r="C929" s="493"/>
      <c r="D929" s="493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85"/>
      <c r="U929" s="485"/>
      <c r="V929" s="485"/>
      <c r="W929" s="486"/>
    </row>
    <row r="930" spans="2:23" ht="12.75" x14ac:dyDescent="0.2">
      <c r="B930" s="208">
        <v>880</v>
      </c>
      <c r="C930" s="491"/>
      <c r="D930" s="492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87"/>
      <c r="U930" s="487"/>
      <c r="V930" s="487"/>
      <c r="W930" s="488"/>
    </row>
    <row r="931" spans="2:23" ht="12.75" x14ac:dyDescent="0.2">
      <c r="B931" s="210">
        <v>881</v>
      </c>
      <c r="C931" s="493"/>
      <c r="D931" s="493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85"/>
      <c r="U931" s="485"/>
      <c r="V931" s="485"/>
      <c r="W931" s="486"/>
    </row>
    <row r="932" spans="2:23" ht="12.75" x14ac:dyDescent="0.2">
      <c r="B932" s="208">
        <v>882</v>
      </c>
      <c r="C932" s="491"/>
      <c r="D932" s="492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87"/>
      <c r="U932" s="487"/>
      <c r="V932" s="487"/>
      <c r="W932" s="488"/>
    </row>
    <row r="933" spans="2:23" ht="12.75" x14ac:dyDescent="0.2">
      <c r="B933" s="210">
        <v>883</v>
      </c>
      <c r="C933" s="493"/>
      <c r="D933" s="493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85"/>
      <c r="U933" s="485"/>
      <c r="V933" s="485"/>
      <c r="W933" s="486"/>
    </row>
    <row r="934" spans="2:23" ht="12.75" x14ac:dyDescent="0.2">
      <c r="B934" s="208">
        <v>884</v>
      </c>
      <c r="C934" s="491"/>
      <c r="D934" s="492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87"/>
      <c r="U934" s="487"/>
      <c r="V934" s="487"/>
      <c r="W934" s="488"/>
    </row>
    <row r="935" spans="2:23" ht="12.75" x14ac:dyDescent="0.2">
      <c r="B935" s="210">
        <v>885</v>
      </c>
      <c r="C935" s="493"/>
      <c r="D935" s="493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85"/>
      <c r="U935" s="485"/>
      <c r="V935" s="485"/>
      <c r="W935" s="486"/>
    </row>
    <row r="936" spans="2:23" ht="12.75" x14ac:dyDescent="0.2">
      <c r="B936" s="208">
        <v>886</v>
      </c>
      <c r="C936" s="491"/>
      <c r="D936" s="492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87"/>
      <c r="U936" s="487"/>
      <c r="V936" s="487"/>
      <c r="W936" s="488"/>
    </row>
    <row r="937" spans="2:23" ht="12.75" x14ac:dyDescent="0.2">
      <c r="B937" s="210">
        <v>887</v>
      </c>
      <c r="C937" s="493"/>
      <c r="D937" s="493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85"/>
      <c r="U937" s="485"/>
      <c r="V937" s="485"/>
      <c r="W937" s="486"/>
    </row>
    <row r="938" spans="2:23" ht="12.75" x14ac:dyDescent="0.2">
      <c r="B938" s="208">
        <v>888</v>
      </c>
      <c r="C938" s="491"/>
      <c r="D938" s="492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87"/>
      <c r="U938" s="487"/>
      <c r="V938" s="487"/>
      <c r="W938" s="488"/>
    </row>
    <row r="939" spans="2:23" ht="12.75" x14ac:dyDescent="0.2">
      <c r="B939" s="210">
        <v>889</v>
      </c>
      <c r="C939" s="493"/>
      <c r="D939" s="493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85"/>
      <c r="U939" s="485"/>
      <c r="V939" s="485"/>
      <c r="W939" s="486"/>
    </row>
    <row r="940" spans="2:23" ht="12.75" x14ac:dyDescent="0.2">
      <c r="B940" s="208">
        <v>890</v>
      </c>
      <c r="C940" s="491"/>
      <c r="D940" s="492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87"/>
      <c r="U940" s="487"/>
      <c r="V940" s="487"/>
      <c r="W940" s="488"/>
    </row>
    <row r="941" spans="2:23" ht="12.75" x14ac:dyDescent="0.2">
      <c r="B941" s="210">
        <v>891</v>
      </c>
      <c r="C941" s="493"/>
      <c r="D941" s="493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85"/>
      <c r="U941" s="485"/>
      <c r="V941" s="485"/>
      <c r="W941" s="486"/>
    </row>
    <row r="942" spans="2:23" ht="12.75" x14ac:dyDescent="0.2">
      <c r="B942" s="208">
        <v>892</v>
      </c>
      <c r="C942" s="491"/>
      <c r="D942" s="492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87"/>
      <c r="U942" s="487"/>
      <c r="V942" s="487"/>
      <c r="W942" s="488"/>
    </row>
    <row r="943" spans="2:23" ht="12.75" x14ac:dyDescent="0.2">
      <c r="B943" s="210">
        <v>893</v>
      </c>
      <c r="C943" s="493"/>
      <c r="D943" s="493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85"/>
      <c r="U943" s="485"/>
      <c r="V943" s="485"/>
      <c r="W943" s="486"/>
    </row>
    <row r="944" spans="2:23" ht="12.75" x14ac:dyDescent="0.2">
      <c r="B944" s="208">
        <v>894</v>
      </c>
      <c r="C944" s="491"/>
      <c r="D944" s="492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87"/>
      <c r="U944" s="487"/>
      <c r="V944" s="487"/>
      <c r="W944" s="488"/>
    </row>
    <row r="945" spans="2:23" ht="12.75" x14ac:dyDescent="0.2">
      <c r="B945" s="210">
        <v>895</v>
      </c>
      <c r="C945" s="493"/>
      <c r="D945" s="493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85"/>
      <c r="U945" s="485"/>
      <c r="V945" s="485"/>
      <c r="W945" s="486"/>
    </row>
    <row r="946" spans="2:23" ht="12.75" x14ac:dyDescent="0.2">
      <c r="B946" s="208">
        <v>896</v>
      </c>
      <c r="C946" s="491"/>
      <c r="D946" s="492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87"/>
      <c r="U946" s="487"/>
      <c r="V946" s="487"/>
      <c r="W946" s="488"/>
    </row>
    <row r="947" spans="2:23" ht="12.75" x14ac:dyDescent="0.2">
      <c r="B947" s="210">
        <v>897</v>
      </c>
      <c r="C947" s="493"/>
      <c r="D947" s="493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85"/>
      <c r="U947" s="485"/>
      <c r="V947" s="485"/>
      <c r="W947" s="486"/>
    </row>
    <row r="948" spans="2:23" ht="12.75" x14ac:dyDescent="0.2">
      <c r="B948" s="208">
        <v>898</v>
      </c>
      <c r="C948" s="491"/>
      <c r="D948" s="492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87"/>
      <c r="U948" s="487"/>
      <c r="V948" s="487"/>
      <c r="W948" s="488"/>
    </row>
    <row r="949" spans="2:23" ht="12.75" x14ac:dyDescent="0.2">
      <c r="B949" s="210">
        <v>899</v>
      </c>
      <c r="C949" s="493"/>
      <c r="D949" s="493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85"/>
      <c r="U949" s="485"/>
      <c r="V949" s="485"/>
      <c r="W949" s="486"/>
    </row>
    <row r="950" spans="2:23" ht="12.75" x14ac:dyDescent="0.2">
      <c r="B950" s="208">
        <v>900</v>
      </c>
      <c r="C950" s="491"/>
      <c r="D950" s="492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87"/>
      <c r="U950" s="487"/>
      <c r="V950" s="487"/>
      <c r="W950" s="488"/>
    </row>
    <row r="951" spans="2:23" ht="12.75" x14ac:dyDescent="0.2">
      <c r="B951" s="210">
        <v>901</v>
      </c>
      <c r="C951" s="493"/>
      <c r="D951" s="493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85"/>
      <c r="U951" s="485"/>
      <c r="V951" s="485"/>
      <c r="W951" s="486"/>
    </row>
    <row r="952" spans="2:23" ht="12.75" x14ac:dyDescent="0.2">
      <c r="B952" s="208">
        <v>902</v>
      </c>
      <c r="C952" s="491"/>
      <c r="D952" s="492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87"/>
      <c r="U952" s="487"/>
      <c r="V952" s="487"/>
      <c r="W952" s="488"/>
    </row>
    <row r="953" spans="2:23" ht="12.75" x14ac:dyDescent="0.2">
      <c r="B953" s="210">
        <v>903</v>
      </c>
      <c r="C953" s="493"/>
      <c r="D953" s="493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85"/>
      <c r="U953" s="485"/>
      <c r="V953" s="485"/>
      <c r="W953" s="486"/>
    </row>
    <row r="954" spans="2:23" ht="12.75" x14ac:dyDescent="0.2">
      <c r="B954" s="208">
        <v>904</v>
      </c>
      <c r="C954" s="491"/>
      <c r="D954" s="492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87"/>
      <c r="U954" s="487"/>
      <c r="V954" s="487"/>
      <c r="W954" s="488"/>
    </row>
    <row r="955" spans="2:23" ht="12.75" x14ac:dyDescent="0.2">
      <c r="B955" s="210">
        <v>905</v>
      </c>
      <c r="C955" s="493"/>
      <c r="D955" s="493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85"/>
      <c r="U955" s="485"/>
      <c r="V955" s="485"/>
      <c r="W955" s="486"/>
    </row>
    <row r="956" spans="2:23" ht="12.75" x14ac:dyDescent="0.2">
      <c r="B956" s="208">
        <v>906</v>
      </c>
      <c r="C956" s="491"/>
      <c r="D956" s="492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87"/>
      <c r="U956" s="487"/>
      <c r="V956" s="487"/>
      <c r="W956" s="488"/>
    </row>
    <row r="957" spans="2:23" ht="12.75" x14ac:dyDescent="0.2">
      <c r="B957" s="210">
        <v>907</v>
      </c>
      <c r="C957" s="493"/>
      <c r="D957" s="493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85"/>
      <c r="U957" s="485"/>
      <c r="V957" s="485"/>
      <c r="W957" s="486"/>
    </row>
    <row r="958" spans="2:23" ht="12.75" x14ac:dyDescent="0.2">
      <c r="B958" s="208">
        <v>908</v>
      </c>
      <c r="C958" s="491"/>
      <c r="D958" s="492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87"/>
      <c r="U958" s="487"/>
      <c r="V958" s="487"/>
      <c r="W958" s="488"/>
    </row>
    <row r="959" spans="2:23" ht="12.75" x14ac:dyDescent="0.2">
      <c r="B959" s="210">
        <v>909</v>
      </c>
      <c r="C959" s="493"/>
      <c r="D959" s="493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85"/>
      <c r="U959" s="485"/>
      <c r="V959" s="485"/>
      <c r="W959" s="486"/>
    </row>
    <row r="960" spans="2:23" ht="12.75" x14ac:dyDescent="0.2">
      <c r="B960" s="208">
        <v>910</v>
      </c>
      <c r="C960" s="491"/>
      <c r="D960" s="492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87"/>
      <c r="U960" s="487"/>
      <c r="V960" s="487"/>
      <c r="W960" s="488"/>
    </row>
    <row r="961" spans="2:23" ht="12.75" x14ac:dyDescent="0.2">
      <c r="B961" s="210">
        <v>911</v>
      </c>
      <c r="C961" s="493"/>
      <c r="D961" s="493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85"/>
      <c r="U961" s="485"/>
      <c r="V961" s="485"/>
      <c r="W961" s="486"/>
    </row>
    <row r="962" spans="2:23" ht="12.75" x14ac:dyDescent="0.2">
      <c r="B962" s="208">
        <v>912</v>
      </c>
      <c r="C962" s="491"/>
      <c r="D962" s="492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87"/>
      <c r="U962" s="487"/>
      <c r="V962" s="487"/>
      <c r="W962" s="488"/>
    </row>
    <row r="963" spans="2:23" ht="12.75" x14ac:dyDescent="0.2">
      <c r="B963" s="210">
        <v>913</v>
      </c>
      <c r="C963" s="493"/>
      <c r="D963" s="493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85"/>
      <c r="U963" s="485"/>
      <c r="V963" s="485"/>
      <c r="W963" s="486"/>
    </row>
    <row r="964" spans="2:23" ht="12.75" x14ac:dyDescent="0.2">
      <c r="B964" s="208">
        <v>914</v>
      </c>
      <c r="C964" s="491"/>
      <c r="D964" s="492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87"/>
      <c r="U964" s="487"/>
      <c r="V964" s="487"/>
      <c r="W964" s="488"/>
    </row>
    <row r="965" spans="2:23" ht="12.75" x14ac:dyDescent="0.2">
      <c r="B965" s="210">
        <v>915</v>
      </c>
      <c r="C965" s="493"/>
      <c r="D965" s="493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85"/>
      <c r="U965" s="485"/>
      <c r="V965" s="485"/>
      <c r="W965" s="486"/>
    </row>
    <row r="966" spans="2:23" ht="12.75" x14ac:dyDescent="0.2">
      <c r="B966" s="208">
        <v>916</v>
      </c>
      <c r="C966" s="491"/>
      <c r="D966" s="492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87"/>
      <c r="U966" s="487"/>
      <c r="V966" s="487"/>
      <c r="W966" s="488"/>
    </row>
    <row r="967" spans="2:23" ht="12.75" x14ac:dyDescent="0.2">
      <c r="B967" s="210">
        <v>917</v>
      </c>
      <c r="C967" s="493"/>
      <c r="D967" s="493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85"/>
      <c r="U967" s="485"/>
      <c r="V967" s="485"/>
      <c r="W967" s="486"/>
    </row>
    <row r="968" spans="2:23" ht="12.75" x14ac:dyDescent="0.2">
      <c r="B968" s="208">
        <v>918</v>
      </c>
      <c r="C968" s="491"/>
      <c r="D968" s="492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87"/>
      <c r="U968" s="487"/>
      <c r="V968" s="487"/>
      <c r="W968" s="488"/>
    </row>
    <row r="969" spans="2:23" ht="12.75" x14ac:dyDescent="0.2">
      <c r="B969" s="210">
        <v>919</v>
      </c>
      <c r="C969" s="493"/>
      <c r="D969" s="493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85"/>
      <c r="U969" s="485"/>
      <c r="V969" s="485"/>
      <c r="W969" s="486"/>
    </row>
    <row r="970" spans="2:23" ht="12.75" x14ac:dyDescent="0.2">
      <c r="B970" s="208">
        <v>920</v>
      </c>
      <c r="C970" s="491"/>
      <c r="D970" s="492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87"/>
      <c r="U970" s="487"/>
      <c r="V970" s="487"/>
      <c r="W970" s="488"/>
    </row>
    <row r="971" spans="2:23" ht="12.75" x14ac:dyDescent="0.2">
      <c r="B971" s="210">
        <v>921</v>
      </c>
      <c r="C971" s="493"/>
      <c r="D971" s="493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85"/>
      <c r="U971" s="485"/>
      <c r="V971" s="485"/>
      <c r="W971" s="486"/>
    </row>
    <row r="972" spans="2:23" ht="12.75" x14ac:dyDescent="0.2">
      <c r="B972" s="208">
        <v>922</v>
      </c>
      <c r="C972" s="491"/>
      <c r="D972" s="492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87"/>
      <c r="U972" s="487"/>
      <c r="V972" s="487"/>
      <c r="W972" s="488"/>
    </row>
    <row r="973" spans="2:23" ht="12.75" x14ac:dyDescent="0.2">
      <c r="B973" s="210">
        <v>923</v>
      </c>
      <c r="C973" s="493"/>
      <c r="D973" s="493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85"/>
      <c r="U973" s="485"/>
      <c r="V973" s="485"/>
      <c r="W973" s="486"/>
    </row>
    <row r="974" spans="2:23" ht="12.75" x14ac:dyDescent="0.2">
      <c r="B974" s="208">
        <v>924</v>
      </c>
      <c r="C974" s="491"/>
      <c r="D974" s="492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87"/>
      <c r="U974" s="487"/>
      <c r="V974" s="487"/>
      <c r="W974" s="488"/>
    </row>
    <row r="975" spans="2:23" ht="12.75" x14ac:dyDescent="0.2">
      <c r="B975" s="210">
        <v>925</v>
      </c>
      <c r="C975" s="493"/>
      <c r="D975" s="493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85"/>
      <c r="U975" s="485"/>
      <c r="V975" s="485"/>
      <c r="W975" s="486"/>
    </row>
    <row r="976" spans="2:23" ht="12.75" x14ac:dyDescent="0.2">
      <c r="B976" s="208">
        <v>926</v>
      </c>
      <c r="C976" s="491"/>
      <c r="D976" s="492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87"/>
      <c r="U976" s="487"/>
      <c r="V976" s="487"/>
      <c r="W976" s="488"/>
    </row>
    <row r="977" spans="2:23" ht="12.75" x14ac:dyDescent="0.2">
      <c r="B977" s="210">
        <v>927</v>
      </c>
      <c r="C977" s="493"/>
      <c r="D977" s="493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85"/>
      <c r="U977" s="485"/>
      <c r="V977" s="485"/>
      <c r="W977" s="486"/>
    </row>
    <row r="978" spans="2:23" ht="12.75" x14ac:dyDescent="0.2">
      <c r="B978" s="208">
        <v>928</v>
      </c>
      <c r="C978" s="491"/>
      <c r="D978" s="492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87"/>
      <c r="U978" s="487"/>
      <c r="V978" s="487"/>
      <c r="W978" s="488"/>
    </row>
    <row r="979" spans="2:23" ht="12.75" x14ac:dyDescent="0.2">
      <c r="B979" s="210">
        <v>929</v>
      </c>
      <c r="C979" s="493"/>
      <c r="D979" s="493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85"/>
      <c r="U979" s="485"/>
      <c r="V979" s="485"/>
      <c r="W979" s="486"/>
    </row>
    <row r="980" spans="2:23" ht="12.75" x14ac:dyDescent="0.2">
      <c r="B980" s="208">
        <v>930</v>
      </c>
      <c r="C980" s="491"/>
      <c r="D980" s="492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87"/>
      <c r="U980" s="487"/>
      <c r="V980" s="487"/>
      <c r="W980" s="488"/>
    </row>
    <row r="981" spans="2:23" ht="12.75" x14ac:dyDescent="0.2">
      <c r="B981" s="210">
        <v>931</v>
      </c>
      <c r="C981" s="493"/>
      <c r="D981" s="493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85"/>
      <c r="U981" s="485"/>
      <c r="V981" s="485"/>
      <c r="W981" s="486"/>
    </row>
    <row r="982" spans="2:23" ht="12.75" x14ac:dyDescent="0.2">
      <c r="B982" s="208">
        <v>932</v>
      </c>
      <c r="C982" s="491"/>
      <c r="D982" s="492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87"/>
      <c r="U982" s="487"/>
      <c r="V982" s="487"/>
      <c r="W982" s="488"/>
    </row>
    <row r="983" spans="2:23" ht="12.75" x14ac:dyDescent="0.2">
      <c r="B983" s="210">
        <v>933</v>
      </c>
      <c r="C983" s="493"/>
      <c r="D983" s="493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85"/>
      <c r="U983" s="485"/>
      <c r="V983" s="485"/>
      <c r="W983" s="486"/>
    </row>
    <row r="984" spans="2:23" ht="12.75" x14ac:dyDescent="0.2">
      <c r="B984" s="208">
        <v>934</v>
      </c>
      <c r="C984" s="491"/>
      <c r="D984" s="492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87"/>
      <c r="U984" s="487"/>
      <c r="V984" s="487"/>
      <c r="W984" s="488"/>
    </row>
    <row r="985" spans="2:23" ht="12.75" x14ac:dyDescent="0.2">
      <c r="B985" s="210">
        <v>935</v>
      </c>
      <c r="C985" s="493"/>
      <c r="D985" s="493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85"/>
      <c r="U985" s="485"/>
      <c r="V985" s="485"/>
      <c r="W985" s="486"/>
    </row>
    <row r="986" spans="2:23" ht="12.75" x14ac:dyDescent="0.2">
      <c r="B986" s="208">
        <v>936</v>
      </c>
      <c r="C986" s="491"/>
      <c r="D986" s="492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87"/>
      <c r="U986" s="487"/>
      <c r="V986" s="487"/>
      <c r="W986" s="488"/>
    </row>
    <row r="987" spans="2:23" ht="12.75" x14ac:dyDescent="0.2">
      <c r="B987" s="210">
        <v>937</v>
      </c>
      <c r="C987" s="493"/>
      <c r="D987" s="493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85"/>
      <c r="U987" s="485"/>
      <c r="V987" s="485"/>
      <c r="W987" s="486"/>
    </row>
    <row r="988" spans="2:23" ht="12.75" x14ac:dyDescent="0.2">
      <c r="B988" s="208">
        <v>938</v>
      </c>
      <c r="C988" s="491"/>
      <c r="D988" s="492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87"/>
      <c r="U988" s="487"/>
      <c r="V988" s="487"/>
      <c r="W988" s="488"/>
    </row>
    <row r="989" spans="2:23" ht="12.75" x14ac:dyDescent="0.2">
      <c r="B989" s="210">
        <v>939</v>
      </c>
      <c r="C989" s="493"/>
      <c r="D989" s="493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85"/>
      <c r="U989" s="485"/>
      <c r="V989" s="485"/>
      <c r="W989" s="486"/>
    </row>
    <row r="990" spans="2:23" ht="12.75" x14ac:dyDescent="0.2">
      <c r="B990" s="208">
        <v>940</v>
      </c>
      <c r="C990" s="491"/>
      <c r="D990" s="492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87"/>
      <c r="U990" s="487"/>
      <c r="V990" s="487"/>
      <c r="W990" s="488"/>
    </row>
    <row r="991" spans="2:23" ht="12.75" x14ac:dyDescent="0.2">
      <c r="B991" s="210">
        <v>941</v>
      </c>
      <c r="C991" s="493"/>
      <c r="D991" s="493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85"/>
      <c r="U991" s="485"/>
      <c r="V991" s="485"/>
      <c r="W991" s="486"/>
    </row>
    <row r="992" spans="2:23" ht="12.75" x14ac:dyDescent="0.2">
      <c r="B992" s="208">
        <v>942</v>
      </c>
      <c r="C992" s="491"/>
      <c r="D992" s="492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87"/>
      <c r="U992" s="487"/>
      <c r="V992" s="487"/>
      <c r="W992" s="488"/>
    </row>
    <row r="993" spans="2:23" ht="12.75" x14ac:dyDescent="0.2">
      <c r="B993" s="210">
        <v>943</v>
      </c>
      <c r="C993" s="493"/>
      <c r="D993" s="493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85"/>
      <c r="U993" s="485"/>
      <c r="V993" s="485"/>
      <c r="W993" s="486"/>
    </row>
    <row r="994" spans="2:23" ht="12.75" x14ac:dyDescent="0.2">
      <c r="B994" s="208">
        <v>944</v>
      </c>
      <c r="C994" s="491"/>
      <c r="D994" s="492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87"/>
      <c r="U994" s="487"/>
      <c r="V994" s="487"/>
      <c r="W994" s="488"/>
    </row>
    <row r="995" spans="2:23" ht="12.75" x14ac:dyDescent="0.2">
      <c r="B995" s="210">
        <v>945</v>
      </c>
      <c r="C995" s="493"/>
      <c r="D995" s="493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85"/>
      <c r="U995" s="485"/>
      <c r="V995" s="485"/>
      <c r="W995" s="486"/>
    </row>
    <row r="996" spans="2:23" ht="12.75" x14ac:dyDescent="0.2">
      <c r="B996" s="208">
        <v>946</v>
      </c>
      <c r="C996" s="491"/>
      <c r="D996" s="492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87"/>
      <c r="U996" s="487"/>
      <c r="V996" s="487"/>
      <c r="W996" s="488"/>
    </row>
    <row r="997" spans="2:23" ht="12.75" x14ac:dyDescent="0.2">
      <c r="B997" s="210">
        <v>947</v>
      </c>
      <c r="C997" s="493"/>
      <c r="D997" s="493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85"/>
      <c r="U997" s="485"/>
      <c r="V997" s="485"/>
      <c r="W997" s="486"/>
    </row>
    <row r="998" spans="2:23" ht="12.75" x14ac:dyDescent="0.2">
      <c r="B998" s="208">
        <v>948</v>
      </c>
      <c r="C998" s="491"/>
      <c r="D998" s="492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87"/>
      <c r="U998" s="487"/>
      <c r="V998" s="487"/>
      <c r="W998" s="488"/>
    </row>
    <row r="999" spans="2:23" ht="12.75" x14ac:dyDescent="0.2">
      <c r="B999" s="210">
        <v>949</v>
      </c>
      <c r="C999" s="493"/>
      <c r="D999" s="493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85"/>
      <c r="U999" s="485"/>
      <c r="V999" s="485"/>
      <c r="W999" s="486"/>
    </row>
    <row r="1000" spans="2:23" ht="12.75" x14ac:dyDescent="0.2">
      <c r="B1000" s="208">
        <v>950</v>
      </c>
      <c r="C1000" s="491"/>
      <c r="D1000" s="492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87"/>
      <c r="U1000" s="487"/>
      <c r="V1000" s="487"/>
      <c r="W1000" s="488"/>
    </row>
    <row r="1001" spans="2:23" ht="12.75" x14ac:dyDescent="0.2">
      <c r="B1001" s="210">
        <v>951</v>
      </c>
      <c r="C1001" s="493"/>
      <c r="D1001" s="493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85"/>
      <c r="U1001" s="485"/>
      <c r="V1001" s="485"/>
      <c r="W1001" s="486"/>
    </row>
    <row r="1002" spans="2:23" ht="12.75" x14ac:dyDescent="0.2">
      <c r="B1002" s="208">
        <v>952</v>
      </c>
      <c r="C1002" s="491"/>
      <c r="D1002" s="492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87"/>
      <c r="U1002" s="487"/>
      <c r="V1002" s="487"/>
      <c r="W1002" s="488"/>
    </row>
    <row r="1003" spans="2:23" ht="12.75" x14ac:dyDescent="0.2">
      <c r="B1003" s="210">
        <v>953</v>
      </c>
      <c r="C1003" s="493"/>
      <c r="D1003" s="493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85"/>
      <c r="U1003" s="485"/>
      <c r="V1003" s="485"/>
      <c r="W1003" s="486"/>
    </row>
    <row r="1004" spans="2:23" ht="12.75" x14ac:dyDescent="0.2">
      <c r="B1004" s="208">
        <v>954</v>
      </c>
      <c r="C1004" s="491"/>
      <c r="D1004" s="492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87"/>
      <c r="U1004" s="487"/>
      <c r="V1004" s="487"/>
      <c r="W1004" s="488"/>
    </row>
    <row r="1005" spans="2:23" ht="12.75" x14ac:dyDescent="0.2">
      <c r="B1005" s="210">
        <v>955</v>
      </c>
      <c r="C1005" s="493"/>
      <c r="D1005" s="493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85"/>
      <c r="U1005" s="485"/>
      <c r="V1005" s="485"/>
      <c r="W1005" s="486"/>
    </row>
    <row r="1006" spans="2:23" ht="12.75" x14ac:dyDescent="0.2">
      <c r="B1006" s="208">
        <v>956</v>
      </c>
      <c r="C1006" s="491"/>
      <c r="D1006" s="492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87"/>
      <c r="U1006" s="487"/>
      <c r="V1006" s="487"/>
      <c r="W1006" s="488"/>
    </row>
    <row r="1007" spans="2:23" ht="12.75" x14ac:dyDescent="0.2">
      <c r="B1007" s="210">
        <v>957</v>
      </c>
      <c r="C1007" s="493"/>
      <c r="D1007" s="493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85"/>
      <c r="U1007" s="485"/>
      <c r="V1007" s="485"/>
      <c r="W1007" s="486"/>
    </row>
    <row r="1008" spans="2:23" ht="12.75" x14ac:dyDescent="0.2">
      <c r="B1008" s="208">
        <v>958</v>
      </c>
      <c r="C1008" s="491"/>
      <c r="D1008" s="492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87"/>
      <c r="U1008" s="487"/>
      <c r="V1008" s="487"/>
      <c r="W1008" s="488"/>
    </row>
    <row r="1009" spans="2:23" ht="12.75" x14ac:dyDescent="0.2">
      <c r="B1009" s="210">
        <v>959</v>
      </c>
      <c r="C1009" s="493"/>
      <c r="D1009" s="493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85"/>
      <c r="U1009" s="485"/>
      <c r="V1009" s="485"/>
      <c r="W1009" s="486"/>
    </row>
    <row r="1010" spans="2:23" ht="12.75" x14ac:dyDescent="0.2">
      <c r="B1010" s="208">
        <v>960</v>
      </c>
      <c r="C1010" s="491"/>
      <c r="D1010" s="492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87"/>
      <c r="U1010" s="487"/>
      <c r="V1010" s="487"/>
      <c r="W1010" s="488"/>
    </row>
    <row r="1011" spans="2:23" ht="12.75" x14ac:dyDescent="0.2">
      <c r="B1011" s="210">
        <v>961</v>
      </c>
      <c r="C1011" s="493"/>
      <c r="D1011" s="493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85"/>
      <c r="U1011" s="485"/>
      <c r="V1011" s="485"/>
      <c r="W1011" s="486"/>
    </row>
    <row r="1012" spans="2:23" ht="12.75" x14ac:dyDescent="0.2">
      <c r="B1012" s="208">
        <v>962</v>
      </c>
      <c r="C1012" s="491"/>
      <c r="D1012" s="492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87"/>
      <c r="U1012" s="487"/>
      <c r="V1012" s="487"/>
      <c r="W1012" s="488"/>
    </row>
    <row r="1013" spans="2:23" ht="12.75" x14ac:dyDescent="0.2">
      <c r="B1013" s="210">
        <v>963</v>
      </c>
      <c r="C1013" s="493"/>
      <c r="D1013" s="493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85"/>
      <c r="U1013" s="485"/>
      <c r="V1013" s="485"/>
      <c r="W1013" s="486"/>
    </row>
    <row r="1014" spans="2:23" ht="12.75" x14ac:dyDescent="0.2">
      <c r="B1014" s="208">
        <v>964</v>
      </c>
      <c r="C1014" s="491"/>
      <c r="D1014" s="492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87"/>
      <c r="U1014" s="487"/>
      <c r="V1014" s="487"/>
      <c r="W1014" s="488"/>
    </row>
    <row r="1015" spans="2:23" ht="12.75" x14ac:dyDescent="0.2">
      <c r="B1015" s="210">
        <v>965</v>
      </c>
      <c r="C1015" s="493"/>
      <c r="D1015" s="493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85"/>
      <c r="U1015" s="485"/>
      <c r="V1015" s="485"/>
      <c r="W1015" s="486"/>
    </row>
    <row r="1016" spans="2:23" ht="12.75" x14ac:dyDescent="0.2">
      <c r="B1016" s="208">
        <v>966</v>
      </c>
      <c r="C1016" s="491"/>
      <c r="D1016" s="492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87"/>
      <c r="U1016" s="487"/>
      <c r="V1016" s="487"/>
      <c r="W1016" s="488"/>
    </row>
    <row r="1017" spans="2:23" ht="12.75" x14ac:dyDescent="0.2">
      <c r="B1017" s="210">
        <v>967</v>
      </c>
      <c r="C1017" s="493"/>
      <c r="D1017" s="493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85"/>
      <c r="U1017" s="485"/>
      <c r="V1017" s="485"/>
      <c r="W1017" s="486"/>
    </row>
    <row r="1018" spans="2:23" ht="12.75" x14ac:dyDescent="0.2">
      <c r="B1018" s="208">
        <v>968</v>
      </c>
      <c r="C1018" s="491"/>
      <c r="D1018" s="492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87"/>
      <c r="U1018" s="487"/>
      <c r="V1018" s="487"/>
      <c r="W1018" s="488"/>
    </row>
    <row r="1019" spans="2:23" ht="12.75" x14ac:dyDescent="0.2">
      <c r="B1019" s="210">
        <v>969</v>
      </c>
      <c r="C1019" s="493"/>
      <c r="D1019" s="493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85"/>
      <c r="U1019" s="485"/>
      <c r="V1019" s="485"/>
      <c r="W1019" s="486"/>
    </row>
    <row r="1020" spans="2:23" ht="12.75" x14ac:dyDescent="0.2">
      <c r="B1020" s="208">
        <v>970</v>
      </c>
      <c r="C1020" s="491"/>
      <c r="D1020" s="492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87"/>
      <c r="U1020" s="487"/>
      <c r="V1020" s="487"/>
      <c r="W1020" s="488"/>
    </row>
    <row r="1021" spans="2:23" ht="12.75" x14ac:dyDescent="0.2">
      <c r="B1021" s="210">
        <v>971</v>
      </c>
      <c r="C1021" s="493"/>
      <c r="D1021" s="493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85"/>
      <c r="U1021" s="485"/>
      <c r="V1021" s="485"/>
      <c r="W1021" s="486"/>
    </row>
    <row r="1022" spans="2:23" ht="12.75" x14ac:dyDescent="0.2">
      <c r="B1022" s="208">
        <v>972</v>
      </c>
      <c r="C1022" s="491"/>
      <c r="D1022" s="492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87"/>
      <c r="U1022" s="487"/>
      <c r="V1022" s="487"/>
      <c r="W1022" s="488"/>
    </row>
    <row r="1023" spans="2:23" ht="12.75" x14ac:dyDescent="0.2">
      <c r="B1023" s="210">
        <v>973</v>
      </c>
      <c r="C1023" s="493"/>
      <c r="D1023" s="493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85"/>
      <c r="U1023" s="485"/>
      <c r="V1023" s="485"/>
      <c r="W1023" s="486"/>
    </row>
    <row r="1024" spans="2:23" ht="12.75" x14ac:dyDescent="0.2">
      <c r="B1024" s="208">
        <v>974</v>
      </c>
      <c r="C1024" s="491"/>
      <c r="D1024" s="492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87"/>
      <c r="U1024" s="487"/>
      <c r="V1024" s="487"/>
      <c r="W1024" s="488"/>
    </row>
    <row r="1025" spans="2:23" ht="12.75" x14ac:dyDescent="0.2">
      <c r="B1025" s="210">
        <v>975</v>
      </c>
      <c r="C1025" s="493"/>
      <c r="D1025" s="493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85"/>
      <c r="U1025" s="485"/>
      <c r="V1025" s="485"/>
      <c r="W1025" s="486"/>
    </row>
    <row r="1026" spans="2:23" ht="12.75" x14ac:dyDescent="0.2">
      <c r="B1026" s="208">
        <v>976</v>
      </c>
      <c r="C1026" s="491"/>
      <c r="D1026" s="492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87"/>
      <c r="U1026" s="487"/>
      <c r="V1026" s="487"/>
      <c r="W1026" s="488"/>
    </row>
    <row r="1027" spans="2:23" ht="12.75" x14ac:dyDescent="0.2">
      <c r="B1027" s="210">
        <v>977</v>
      </c>
      <c r="C1027" s="493"/>
      <c r="D1027" s="493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85"/>
      <c r="U1027" s="485"/>
      <c r="V1027" s="485"/>
      <c r="W1027" s="486"/>
    </row>
    <row r="1028" spans="2:23" ht="12.75" x14ac:dyDescent="0.2">
      <c r="B1028" s="208">
        <v>978</v>
      </c>
      <c r="C1028" s="491"/>
      <c r="D1028" s="492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87"/>
      <c r="U1028" s="487"/>
      <c r="V1028" s="487"/>
      <c r="W1028" s="488"/>
    </row>
    <row r="1029" spans="2:23" ht="12.75" x14ac:dyDescent="0.2">
      <c r="B1029" s="210">
        <v>979</v>
      </c>
      <c r="C1029" s="493"/>
      <c r="D1029" s="493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85"/>
      <c r="U1029" s="485"/>
      <c r="V1029" s="485"/>
      <c r="W1029" s="486"/>
    </row>
    <row r="1030" spans="2:23" ht="12.75" x14ac:dyDescent="0.2">
      <c r="B1030" s="208">
        <v>980</v>
      </c>
      <c r="C1030" s="491"/>
      <c r="D1030" s="492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87"/>
      <c r="U1030" s="487"/>
      <c r="V1030" s="487"/>
      <c r="W1030" s="488"/>
    </row>
    <row r="1031" spans="2:23" ht="12.75" x14ac:dyDescent="0.2">
      <c r="B1031" s="210">
        <v>981</v>
      </c>
      <c r="C1031" s="493"/>
      <c r="D1031" s="493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85"/>
      <c r="U1031" s="485"/>
      <c r="V1031" s="485"/>
      <c r="W1031" s="486"/>
    </row>
    <row r="1032" spans="2:23" ht="12.75" x14ac:dyDescent="0.2">
      <c r="B1032" s="208">
        <v>982</v>
      </c>
      <c r="C1032" s="491"/>
      <c r="D1032" s="492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87"/>
      <c r="U1032" s="487"/>
      <c r="V1032" s="487"/>
      <c r="W1032" s="488"/>
    </row>
    <row r="1033" spans="2:23" ht="12.75" x14ac:dyDescent="0.2">
      <c r="B1033" s="210">
        <v>983</v>
      </c>
      <c r="C1033" s="493"/>
      <c r="D1033" s="493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85"/>
      <c r="U1033" s="485"/>
      <c r="V1033" s="485"/>
      <c r="W1033" s="486"/>
    </row>
    <row r="1034" spans="2:23" ht="12.75" x14ac:dyDescent="0.2">
      <c r="B1034" s="208">
        <v>984</v>
      </c>
      <c r="C1034" s="491"/>
      <c r="D1034" s="492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87"/>
      <c r="U1034" s="487"/>
      <c r="V1034" s="487"/>
      <c r="W1034" s="488"/>
    </row>
    <row r="1035" spans="2:23" ht="12.75" x14ac:dyDescent="0.2">
      <c r="B1035" s="210">
        <v>985</v>
      </c>
      <c r="C1035" s="493"/>
      <c r="D1035" s="493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85"/>
      <c r="U1035" s="485"/>
      <c r="V1035" s="485"/>
      <c r="W1035" s="486"/>
    </row>
    <row r="1036" spans="2:23" ht="12.75" x14ac:dyDescent="0.2">
      <c r="B1036" s="208">
        <v>986</v>
      </c>
      <c r="C1036" s="491"/>
      <c r="D1036" s="492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87"/>
      <c r="U1036" s="487"/>
      <c r="V1036" s="487"/>
      <c r="W1036" s="488"/>
    </row>
    <row r="1037" spans="2:23" ht="12.75" x14ac:dyDescent="0.2">
      <c r="B1037" s="210">
        <v>987</v>
      </c>
      <c r="C1037" s="493"/>
      <c r="D1037" s="493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85"/>
      <c r="U1037" s="485"/>
      <c r="V1037" s="485"/>
      <c r="W1037" s="486"/>
    </row>
    <row r="1038" spans="2:23" ht="12.75" x14ac:dyDescent="0.2">
      <c r="B1038" s="208">
        <v>988</v>
      </c>
      <c r="C1038" s="491"/>
      <c r="D1038" s="492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87"/>
      <c r="U1038" s="487"/>
      <c r="V1038" s="487"/>
      <c r="W1038" s="488"/>
    </row>
    <row r="1039" spans="2:23" ht="12.75" x14ac:dyDescent="0.2">
      <c r="B1039" s="210">
        <v>989</v>
      </c>
      <c r="C1039" s="493"/>
      <c r="D1039" s="493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85"/>
      <c r="U1039" s="485"/>
      <c r="V1039" s="485"/>
      <c r="W1039" s="486"/>
    </row>
    <row r="1040" spans="2:23" ht="12.75" x14ac:dyDescent="0.2">
      <c r="B1040" s="208">
        <v>990</v>
      </c>
      <c r="C1040" s="491"/>
      <c r="D1040" s="492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87"/>
      <c r="U1040" s="487"/>
      <c r="V1040" s="487"/>
      <c r="W1040" s="488"/>
    </row>
    <row r="1041" spans="2:23" ht="12.75" x14ac:dyDescent="0.2">
      <c r="B1041" s="210">
        <v>991</v>
      </c>
      <c r="C1041" s="493"/>
      <c r="D1041" s="493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85"/>
      <c r="U1041" s="485"/>
      <c r="V1041" s="485"/>
      <c r="W1041" s="486"/>
    </row>
    <row r="1042" spans="2:23" ht="12.75" x14ac:dyDescent="0.2">
      <c r="B1042" s="208">
        <v>992</v>
      </c>
      <c r="C1042" s="491"/>
      <c r="D1042" s="492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87"/>
      <c r="U1042" s="487"/>
      <c r="V1042" s="487"/>
      <c r="W1042" s="488"/>
    </row>
    <row r="1043" spans="2:23" ht="12.75" x14ac:dyDescent="0.2">
      <c r="B1043" s="210">
        <v>993</v>
      </c>
      <c r="C1043" s="493"/>
      <c r="D1043" s="493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85"/>
      <c r="U1043" s="485"/>
      <c r="V1043" s="485"/>
      <c r="W1043" s="486"/>
    </row>
    <row r="1044" spans="2:23" ht="12.75" x14ac:dyDescent="0.2">
      <c r="B1044" s="208">
        <v>994</v>
      </c>
      <c r="C1044" s="491"/>
      <c r="D1044" s="492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87"/>
      <c r="U1044" s="487"/>
      <c r="V1044" s="487"/>
      <c r="W1044" s="488"/>
    </row>
    <row r="1045" spans="2:23" ht="12.75" x14ac:dyDescent="0.2">
      <c r="B1045" s="210">
        <v>995</v>
      </c>
      <c r="C1045" s="493"/>
      <c r="D1045" s="493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85"/>
      <c r="U1045" s="485"/>
      <c r="V1045" s="485"/>
      <c r="W1045" s="486"/>
    </row>
    <row r="1046" spans="2:23" ht="12.75" x14ac:dyDescent="0.2">
      <c r="B1046" s="208">
        <v>996</v>
      </c>
      <c r="C1046" s="491"/>
      <c r="D1046" s="492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87"/>
      <c r="U1046" s="487"/>
      <c r="V1046" s="487"/>
      <c r="W1046" s="488"/>
    </row>
    <row r="1047" spans="2:23" ht="12.75" x14ac:dyDescent="0.2">
      <c r="B1047" s="210">
        <v>997</v>
      </c>
      <c r="C1047" s="493"/>
      <c r="D1047" s="493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85"/>
      <c r="U1047" s="485"/>
      <c r="V1047" s="485"/>
      <c r="W1047" s="486"/>
    </row>
    <row r="1048" spans="2:23" ht="12.75" x14ac:dyDescent="0.2">
      <c r="B1048" s="208">
        <v>998</v>
      </c>
      <c r="C1048" s="491"/>
      <c r="D1048" s="492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87"/>
      <c r="U1048" s="487"/>
      <c r="V1048" s="487"/>
      <c r="W1048" s="488"/>
    </row>
    <row r="1049" spans="2:23" ht="12.75" x14ac:dyDescent="0.2">
      <c r="B1049" s="210">
        <v>999</v>
      </c>
      <c r="C1049" s="493"/>
      <c r="D1049" s="493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85"/>
      <c r="U1049" s="485"/>
      <c r="V1049" s="485"/>
      <c r="W1049" s="486"/>
    </row>
    <row r="1050" spans="2:23" ht="15.75" customHeight="1" x14ac:dyDescent="0.2">
      <c r="B1050" s="212">
        <v>1000</v>
      </c>
      <c r="C1050" s="495"/>
      <c r="D1050" s="49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97"/>
      <c r="U1050" s="497"/>
      <c r="V1050" s="497"/>
      <c r="W1050" s="49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94" t="s">
        <v>86</v>
      </c>
      <c r="D1090" s="494"/>
      <c r="E1090" s="494"/>
      <c r="F1090" s="494"/>
      <c r="G1090" s="494"/>
      <c r="H1090" s="494"/>
      <c r="I1090" s="494"/>
      <c r="J1090" s="494"/>
      <c r="K1090" s="494"/>
      <c r="L1090" s="494"/>
      <c r="M1090" s="494"/>
      <c r="N1090" s="494"/>
      <c r="O1090" s="494"/>
      <c r="P1090" s="494"/>
      <c r="Q1090" s="49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IF('ANDRES M'!$W$13="N",VLOOKUP($D$1097,Tablas!$B29:D44,C1094,FALSE),IF('ANDRES M'!$W$13="E",VLOOKUP($D$1097,Tablas!$B52:D67,C1094,FALSE),VLOOKUP($D$1097,Tablas!$B75:D90,C1094,FALSE)))</f>
        <v>#N/A</v>
      </c>
      <c r="D1092" s="217" t="e">
        <f>IF('ANDRES M'!$W$13="N",VLOOKUP($D$1097,Tablas!$B29:E44,D1094,FALSE),IF('ANDRES M'!$W$13="E",VLOOKUP($D$1097,Tablas!$B52:E67,D1094,FALSE),VLOOKUP($D$1097,Tablas!$B75:E90,D1094,FALSE)))</f>
        <v>#N/A</v>
      </c>
      <c r="E1092" s="217" t="e">
        <f>IF('ANDRES M'!$W$13="N",VLOOKUP($D$1097,Tablas!$B29:F44,E1094,FALSE),IF('ANDRES M'!$W$13="E",VLOOKUP($D$1097,Tablas!$B52:F67,E1094,FALSE),VLOOKUP($D$1097,Tablas!$B75:F90,E1094,FALSE)))</f>
        <v>#N/A</v>
      </c>
      <c r="F1092" s="217" t="e">
        <f>IF('ANDRES M'!$W$13="N",VLOOKUP($D$1097,Tablas!$B29:G44,F1094,FALSE),IF('ANDRES M'!$W$13="E",VLOOKUP($D$1097,Tablas!$B52:G67,F1094,FALSE),VLOOKUP($D$1097,Tablas!$B75:G90,F1094,FALSE)))</f>
        <v>#N/A</v>
      </c>
      <c r="G1092" s="217" t="e">
        <f>IF('ANDRES M'!$W$13="N",VLOOKUP($D$1097,Tablas!$B29:H44,G1094,FALSE),IF('ANDRES M'!$W$13="E",VLOOKUP($D$1097,Tablas!$B52:H67,G1094,FALSE),VLOOKUP($D$1097,Tablas!$B75:H90,G1094,FALSE)))</f>
        <v>#N/A</v>
      </c>
      <c r="H1092" s="217" t="e">
        <f>IF('ANDRES M'!$W$13="N",VLOOKUP($D$1097,Tablas!$B29:I44,H1094,FALSE),IF('ANDRES M'!$W$13="E",VLOOKUP($D$1097,Tablas!$B52:I67,H1094,FALSE),VLOOKUP($D$1097,Tablas!$B75:I90,H1094,FALSE)))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VLOOKUP('ANDRES M'!W13,Tablas!B94:C96,2,FALSE)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e">
        <f>VLOOKUP('ANDRES M'!E13,Tablas!B7:D21,3)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Y1096"/>
  <sheetViews>
    <sheetView view="pageBreakPreview" topLeftCell="B15" zoomScale="90" zoomScaleNormal="100" zoomScaleSheetLayoutView="90" workbookViewId="0">
      <selection activeCell="E29" sqref="E29:W64"/>
    </sheetView>
  </sheetViews>
  <sheetFormatPr baseColWidth="10" defaultColWidth="10.7109375" defaultRowHeight="14.45" customHeight="1" x14ac:dyDescent="0.25"/>
  <cols>
    <col min="1" max="1" width="3.7109375" style="161" customWidth="1"/>
    <col min="2" max="2" width="5" style="237" bestFit="1" customWidth="1"/>
    <col min="3" max="3" width="32.28515625" style="237" customWidth="1"/>
    <col min="4" max="4" width="22" style="237" customWidth="1"/>
    <col min="5" max="17" width="7.85546875" style="161" customWidth="1"/>
    <col min="18" max="19" width="6.42578125" style="161" customWidth="1"/>
    <col min="20" max="22" width="8.28515625" style="161" customWidth="1"/>
    <col min="23" max="23" width="46.5703125" style="161" customWidth="1"/>
    <col min="24" max="16384" width="10.7109375" style="161"/>
  </cols>
  <sheetData>
    <row r="1" spans="2:23" ht="12.75" x14ac:dyDescent="0.25"/>
    <row r="2" spans="2:23" s="238" customFormat="1" ht="21" customHeight="1" x14ac:dyDescent="0.25">
      <c r="B2" s="619"/>
      <c r="C2" s="619"/>
      <c r="D2" s="619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</row>
    <row r="3" spans="2:23" s="238" customFormat="1" ht="21" customHeight="1" x14ac:dyDescent="0.25">
      <c r="B3" s="619"/>
      <c r="C3" s="619"/>
      <c r="D3" s="619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</row>
    <row r="4" spans="2:23" s="238" customFormat="1" ht="21" customHeight="1" x14ac:dyDescent="0.25">
      <c r="B4" s="619"/>
      <c r="C4" s="619"/>
      <c r="D4" s="619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3" s="238" customFormat="1" ht="15" customHeight="1" x14ac:dyDescent="0.25">
      <c r="B5" s="239"/>
      <c r="C5" s="239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3" s="238" customFormat="1" ht="15" customHeight="1" x14ac:dyDescent="0.25">
      <c r="B6" s="239"/>
      <c r="C6" s="239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3" s="238" customFormat="1" ht="28.5" customHeight="1" x14ac:dyDescent="0.25">
      <c r="C7" s="225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T7" s="330" t="s">
        <v>6</v>
      </c>
      <c r="U7" s="330"/>
      <c r="V7" s="330"/>
      <c r="W7" s="167" t="s">
        <v>7</v>
      </c>
    </row>
    <row r="8" spans="2:23" s="238" customFormat="1" ht="24" customHeight="1" x14ac:dyDescent="0.25">
      <c r="B8" s="169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327"/>
      <c r="T8" s="327"/>
      <c r="U8" s="327"/>
      <c r="V8" s="327"/>
      <c r="W8" s="165"/>
    </row>
    <row r="9" spans="2:23" s="238" customFormat="1" ht="24" customHeight="1" x14ac:dyDescent="0.25">
      <c r="C9" s="239"/>
      <c r="D9" s="239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3" s="238" customFormat="1" ht="42" customHeight="1" x14ac:dyDescent="0.25">
      <c r="C10" s="226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</row>
    <row r="11" spans="2:23" s="238" customFormat="1" ht="29.25" customHeight="1" x14ac:dyDescent="0.25">
      <c r="C11" s="239"/>
      <c r="D11" s="239"/>
    </row>
    <row r="12" spans="2:23" ht="15" x14ac:dyDescent="0.25">
      <c r="B12" s="161"/>
      <c r="H12" s="240"/>
      <c r="I12" s="240"/>
      <c r="J12" s="240"/>
      <c r="K12" s="240"/>
      <c r="L12" s="240"/>
      <c r="M12" s="240"/>
      <c r="N12" s="240"/>
      <c r="O12" s="240"/>
      <c r="P12" s="240"/>
    </row>
    <row r="13" spans="2:23" ht="26.25" customHeight="1" x14ac:dyDescent="0.25">
      <c r="B13" s="331" t="s">
        <v>10</v>
      </c>
      <c r="C13" s="332"/>
      <c r="D13" s="332"/>
      <c r="E13" s="333"/>
      <c r="F13" s="334"/>
      <c r="G13" s="335"/>
      <c r="H13" s="240"/>
      <c r="I13" s="240"/>
      <c r="J13" s="240"/>
      <c r="K13" s="240"/>
      <c r="L13" s="240"/>
      <c r="M13" s="240"/>
      <c r="N13" s="240"/>
      <c r="O13" s="240"/>
      <c r="P13" s="240"/>
      <c r="R13" s="331" t="s">
        <v>11</v>
      </c>
      <c r="S13" s="332"/>
      <c r="T13" s="332"/>
      <c r="U13" s="332"/>
      <c r="V13" s="332"/>
      <c r="W13" s="175" t="s">
        <v>12</v>
      </c>
    </row>
    <row r="14" spans="2:23" ht="12.75" x14ac:dyDescent="0.25">
      <c r="B14" s="241"/>
    </row>
    <row r="15" spans="2:23" ht="14.25" customHeight="1" x14ac:dyDescent="0.25">
      <c r="B15" s="308" t="s">
        <v>13</v>
      </c>
      <c r="C15" s="309"/>
      <c r="D15" s="309"/>
      <c r="E15" s="608" t="e">
        <f>IF($W$13="N",VLOOKUP('CLEILA - MÓNICA'!$D$1095,Tablas!$B29:C44,2,FALSE),IF($W$13="E",VLOOKUP('CLEILA - MÓNICA'!$D$1095,Tablas!$B52:C67,2,FALSE),VLOOKUP('CLEILA - MÓNICA'!$D$1095,Tablas!$B75:C90,2,FALSE)))</f>
        <v>#N/A</v>
      </c>
      <c r="F15" s="609"/>
      <c r="G15" s="610"/>
      <c r="H15" s="240"/>
      <c r="I15" s="240"/>
      <c r="J15" s="240"/>
      <c r="K15" s="240"/>
      <c r="L15" s="240"/>
      <c r="M15" s="240"/>
      <c r="N15" s="240"/>
      <c r="O15" s="240"/>
      <c r="P15" s="240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</row>
    <row r="16" spans="2:23" ht="15.75" customHeight="1" x14ac:dyDescent="0.25">
      <c r="B16" s="310"/>
      <c r="C16" s="311"/>
      <c r="D16" s="311"/>
      <c r="E16" s="611"/>
      <c r="F16" s="612"/>
      <c r="G16" s="613"/>
      <c r="H16" s="240"/>
      <c r="I16" s="240"/>
      <c r="J16" s="240"/>
      <c r="K16" s="240"/>
      <c r="L16" s="240"/>
      <c r="M16" s="240"/>
      <c r="N16" s="240"/>
      <c r="O16" s="240"/>
      <c r="P16" s="240"/>
      <c r="Q16" s="178"/>
      <c r="R16" s="320"/>
      <c r="S16" s="321"/>
      <c r="T16" s="321"/>
      <c r="U16" s="321"/>
      <c r="V16" s="321"/>
      <c r="W16" s="323"/>
    </row>
    <row r="17" spans="1:25" ht="12.75" x14ac:dyDescent="0.25">
      <c r="B17" s="241"/>
    </row>
    <row r="18" spans="1:25" ht="12.75" customHeight="1" x14ac:dyDescent="0.25">
      <c r="A18" s="242"/>
      <c r="B18" s="161"/>
      <c r="W18" s="243"/>
    </row>
    <row r="19" spans="1:25" ht="12.75" x14ac:dyDescent="0.25">
      <c r="B19" s="614" t="s">
        <v>15</v>
      </c>
      <c r="C19" s="614"/>
      <c r="D19" s="614"/>
      <c r="E19" s="614"/>
      <c r="F19" s="614"/>
      <c r="G19" s="614"/>
      <c r="H19" s="614"/>
      <c r="I19" s="614"/>
      <c r="J19" s="614"/>
      <c r="K19" s="614"/>
      <c r="L19" s="614"/>
      <c r="M19" s="614"/>
      <c r="N19" s="614"/>
      <c r="O19" s="614"/>
      <c r="P19" s="614"/>
      <c r="Q19" s="614"/>
      <c r="R19" s="614"/>
      <c r="S19" s="614"/>
      <c r="T19" s="614"/>
      <c r="U19" s="614"/>
      <c r="V19" s="614"/>
      <c r="W19" s="614"/>
    </row>
    <row r="20" spans="1:25" ht="14.25" customHeight="1" x14ac:dyDescent="0.25">
      <c r="B20" s="161"/>
    </row>
    <row r="21" spans="1:25" ht="15" customHeight="1" x14ac:dyDescent="0.25">
      <c r="B21" s="161"/>
      <c r="C21" s="181"/>
      <c r="E21" s="276" t="s">
        <v>16</v>
      </c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8" t="e">
        <f>AVERAGE(E23:S23)</f>
        <v>#N/A</v>
      </c>
    </row>
    <row r="22" spans="1:25" ht="12.75" customHeight="1" x14ac:dyDescent="0.25">
      <c r="B22" s="161"/>
      <c r="C22" s="615" t="s">
        <v>17</v>
      </c>
      <c r="D22" s="615"/>
      <c r="E22" s="279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280">
        <v>4</v>
      </c>
      <c r="T22" s="187"/>
      <c r="U22" s="238"/>
      <c r="V22" s="238"/>
      <c r="W22" s="238"/>
    </row>
    <row r="23" spans="1:25" ht="12.75" customHeight="1" x14ac:dyDescent="0.25">
      <c r="B23" s="161"/>
      <c r="C23" s="596" t="s">
        <v>18</v>
      </c>
      <c r="D23" s="596"/>
      <c r="E23" s="281" t="e">
        <f>HLOOKUP(E22,'CLEILA - MÓNICA'!$C$1089:$H$1090,2,FALSE)</f>
        <v>#N/A</v>
      </c>
      <c r="F23" s="282" t="e">
        <f>HLOOKUP(F22,'CLEILA - MÓNICA'!$C$1089:$H$1090,2,FALSE)</f>
        <v>#N/A</v>
      </c>
      <c r="G23" s="282" t="e">
        <f>HLOOKUP(G22,'CLEILA - MÓNICA'!$C$1089:$H$1090,2,FALSE)</f>
        <v>#N/A</v>
      </c>
      <c r="H23" s="282" t="e">
        <f>HLOOKUP(H22,'CLEILA - MÓNICA'!$C$1089:$H$1090,2,FALSE)</f>
        <v>#N/A</v>
      </c>
      <c r="I23" s="282" t="e">
        <f>HLOOKUP(I22,'CLEILA - MÓNICA'!$C$1089:$H$1090,2,FALSE)</f>
        <v>#N/A</v>
      </c>
      <c r="J23" s="282" t="e">
        <f>HLOOKUP(J22,'CLEILA - MÓNICA'!$C$1089:$H$1090,2,FALSE)</f>
        <v>#N/A</v>
      </c>
      <c r="K23" s="282" t="e">
        <f>HLOOKUP(K22,'CLEILA - MÓNICA'!$C$1089:$H$1090,2,FALSE)</f>
        <v>#N/A</v>
      </c>
      <c r="L23" s="282" t="e">
        <f>HLOOKUP(L22,'CLEILA - MÓNICA'!$C$1089:$H$1090,2,FALSE)</f>
        <v>#N/A</v>
      </c>
      <c r="M23" s="282" t="e">
        <f>HLOOKUP(M22,'CLEILA - MÓNICA'!$C$1089:$H$1090,2,FALSE)</f>
        <v>#N/A</v>
      </c>
      <c r="N23" s="282" t="e">
        <f>HLOOKUP(N22,'CLEILA - MÓNICA'!$C$1089:$H$1090,2,FALSE)</f>
        <v>#N/A</v>
      </c>
      <c r="O23" s="283" t="e">
        <f>HLOOKUP(O22,'CLEILA - MÓNICA'!$C$1089:$H$1090,2,FALSE)</f>
        <v>#N/A</v>
      </c>
      <c r="P23" s="283" t="e">
        <f>HLOOKUP(P22,'CLEILA - MÓNICA'!$C$1089:$H$1090,2,FALSE)</f>
        <v>#N/A</v>
      </c>
      <c r="Q23" s="283" t="e">
        <f>HLOOKUP(Q22,'CLEILA - MÓNICA'!$C$1089:$H$1090,2,FALSE)</f>
        <v>#N/A</v>
      </c>
      <c r="R23" s="283" t="e">
        <f>HLOOKUP(R22,'CLEILA - MÓNICA'!$C$1089:$H$1090,2,FALSE)</f>
        <v>#N/A</v>
      </c>
      <c r="S23" s="284" t="e">
        <f>HLOOKUP(S22,'CLEILA - MÓNICA'!$C$1089:$H$1090,2,FALSE)</f>
        <v>#N/A</v>
      </c>
    </row>
    <row r="24" spans="1:25" ht="92.25" customHeight="1" x14ac:dyDescent="0.25">
      <c r="B24" s="190"/>
      <c r="C24" s="597"/>
      <c r="D24" s="598"/>
      <c r="E24" s="285" t="s">
        <v>19</v>
      </c>
      <c r="F24" s="286" t="s">
        <v>20</v>
      </c>
      <c r="G24" s="286" t="s">
        <v>21</v>
      </c>
      <c r="H24" s="286" t="s">
        <v>22</v>
      </c>
      <c r="I24" s="286" t="s">
        <v>23</v>
      </c>
      <c r="J24" s="286" t="s">
        <v>24</v>
      </c>
      <c r="K24" s="286" t="s">
        <v>25</v>
      </c>
      <c r="L24" s="287" t="s">
        <v>26</v>
      </c>
      <c r="M24" s="287" t="s">
        <v>27</v>
      </c>
      <c r="N24" s="287" t="s">
        <v>28</v>
      </c>
      <c r="O24" s="287" t="s">
        <v>29</v>
      </c>
      <c r="P24" s="287" t="s">
        <v>30</v>
      </c>
      <c r="Q24" s="287" t="s">
        <v>31</v>
      </c>
      <c r="R24" s="287" t="s">
        <v>32</v>
      </c>
      <c r="S24" s="287" t="s">
        <v>33</v>
      </c>
    </row>
    <row r="25" spans="1:25" ht="15.75" customHeight="1" x14ac:dyDescent="0.25">
      <c r="B25" s="161"/>
      <c r="C25" s="599" t="s">
        <v>34</v>
      </c>
      <c r="D25" s="600"/>
      <c r="E25" s="269">
        <f t="shared" ref="E25:S25" si="0">COUNTIF(E28:E1048,"X")</f>
        <v>0</v>
      </c>
      <c r="F25" s="269">
        <f t="shared" si="0"/>
        <v>0</v>
      </c>
      <c r="G25" s="269">
        <f t="shared" si="0"/>
        <v>0</v>
      </c>
      <c r="H25" s="269">
        <f t="shared" si="0"/>
        <v>0</v>
      </c>
      <c r="I25" s="269">
        <f t="shared" si="0"/>
        <v>0</v>
      </c>
      <c r="J25" s="269">
        <f t="shared" si="0"/>
        <v>0</v>
      </c>
      <c r="K25" s="269">
        <f t="shared" si="0"/>
        <v>0</v>
      </c>
      <c r="L25" s="269">
        <f t="shared" si="0"/>
        <v>0</v>
      </c>
      <c r="M25" s="269">
        <f t="shared" si="0"/>
        <v>0</v>
      </c>
      <c r="N25" s="269">
        <f t="shared" si="0"/>
        <v>1</v>
      </c>
      <c r="O25" s="270">
        <f t="shared" si="0"/>
        <v>11</v>
      </c>
      <c r="P25" s="270">
        <f t="shared" si="0"/>
        <v>0</v>
      </c>
      <c r="Q25" s="270">
        <f t="shared" si="0"/>
        <v>0</v>
      </c>
      <c r="R25" s="270">
        <f t="shared" si="0"/>
        <v>0</v>
      </c>
      <c r="S25" s="271">
        <f t="shared" si="0"/>
        <v>0</v>
      </c>
    </row>
    <row r="26" spans="1:25" s="244" customFormat="1" ht="15" x14ac:dyDescent="0.25">
      <c r="C26" s="601" t="s">
        <v>35</v>
      </c>
      <c r="D26" s="602"/>
      <c r="E26" s="272" t="e">
        <f t="shared" ref="E26:S26" si="1">IF(E25&lt;=E23,"C","NC")</f>
        <v>#N/A</v>
      </c>
      <c r="F26" s="272" t="e">
        <f t="shared" si="1"/>
        <v>#N/A</v>
      </c>
      <c r="G26" s="272" t="e">
        <f t="shared" si="1"/>
        <v>#N/A</v>
      </c>
      <c r="H26" s="272" t="e">
        <f t="shared" si="1"/>
        <v>#N/A</v>
      </c>
      <c r="I26" s="272" t="e">
        <f t="shared" si="1"/>
        <v>#N/A</v>
      </c>
      <c r="J26" s="273" t="e">
        <f t="shared" si="1"/>
        <v>#N/A</v>
      </c>
      <c r="K26" s="273" t="e">
        <f t="shared" si="1"/>
        <v>#N/A</v>
      </c>
      <c r="L26" s="273" t="e">
        <f t="shared" si="1"/>
        <v>#N/A</v>
      </c>
      <c r="M26" s="273" t="e">
        <f t="shared" si="1"/>
        <v>#N/A</v>
      </c>
      <c r="N26" s="273" t="e">
        <f t="shared" si="1"/>
        <v>#N/A</v>
      </c>
      <c r="O26" s="274" t="e">
        <f t="shared" si="1"/>
        <v>#N/A</v>
      </c>
      <c r="P26" s="274" t="e">
        <f t="shared" si="1"/>
        <v>#N/A</v>
      </c>
      <c r="Q26" s="274" t="e">
        <f t="shared" si="1"/>
        <v>#N/A</v>
      </c>
      <c r="R26" s="274" t="e">
        <f t="shared" si="1"/>
        <v>#N/A</v>
      </c>
      <c r="S26" s="275" t="e">
        <f t="shared" si="1"/>
        <v>#N/A</v>
      </c>
    </row>
    <row r="27" spans="1:25" s="245" customFormat="1" ht="24.75" customHeight="1" x14ac:dyDescent="0.25">
      <c r="B27" s="263" t="s">
        <v>36</v>
      </c>
      <c r="C27" s="603" t="s">
        <v>37</v>
      </c>
      <c r="D27" s="604"/>
      <c r="E27" s="605"/>
      <c r="F27" s="606"/>
      <c r="G27" s="606"/>
      <c r="H27" s="606"/>
      <c r="I27" s="606"/>
      <c r="J27" s="606"/>
      <c r="K27" s="606"/>
      <c r="L27" s="606"/>
      <c r="M27" s="606"/>
      <c r="N27" s="606"/>
      <c r="O27" s="606"/>
      <c r="P27" s="606"/>
      <c r="Q27" s="606"/>
      <c r="R27" s="606"/>
      <c r="S27" s="607"/>
      <c r="T27" s="620" t="s">
        <v>38</v>
      </c>
      <c r="U27" s="620"/>
      <c r="V27" s="620"/>
      <c r="W27" s="621"/>
    </row>
    <row r="28" spans="1:25" s="228" customFormat="1" ht="35.25" customHeight="1" x14ac:dyDescent="0.25">
      <c r="A28" s="161"/>
      <c r="B28" s="264"/>
      <c r="C28" s="622" t="s">
        <v>88</v>
      </c>
      <c r="D28" s="623"/>
      <c r="E28" s="265"/>
      <c r="F28" s="266"/>
      <c r="G28" s="265"/>
      <c r="H28" s="265"/>
      <c r="I28" s="265"/>
      <c r="J28" s="265"/>
      <c r="K28" s="267"/>
      <c r="L28" s="265"/>
      <c r="M28" s="265"/>
      <c r="N28" s="265"/>
      <c r="O28" s="265"/>
      <c r="P28" s="265"/>
      <c r="Q28" s="265"/>
      <c r="R28" s="265"/>
      <c r="S28" s="268"/>
      <c r="T28" s="616"/>
      <c r="U28" s="617"/>
      <c r="V28" s="617"/>
      <c r="W28" s="618"/>
      <c r="X28" s="161"/>
      <c r="Y28" s="161"/>
    </row>
    <row r="29" spans="1:25" s="245" customFormat="1" ht="20.25" customHeight="1" x14ac:dyDescent="0.25">
      <c r="B29" s="246">
        <v>1</v>
      </c>
      <c r="C29" s="501" t="s">
        <v>89</v>
      </c>
      <c r="D29" s="502"/>
      <c r="E29" s="229"/>
      <c r="F29" s="230"/>
      <c r="G29" s="229"/>
      <c r="H29" s="229"/>
      <c r="I29" s="229"/>
      <c r="J29" s="229"/>
      <c r="K29" s="231"/>
      <c r="L29" s="229"/>
      <c r="M29" s="229"/>
      <c r="N29" s="229"/>
      <c r="O29" s="229"/>
      <c r="P29" s="229"/>
      <c r="Q29" s="229"/>
      <c r="R29" s="229"/>
      <c r="S29" s="232"/>
      <c r="T29" s="506" t="s">
        <v>40</v>
      </c>
      <c r="U29" s="507"/>
      <c r="V29" s="507"/>
      <c r="W29" s="508"/>
    </row>
    <row r="30" spans="1:25" s="248" customFormat="1" ht="20.25" customHeight="1" x14ac:dyDescent="0.25">
      <c r="A30" s="245"/>
      <c r="B30" s="247">
        <v>2</v>
      </c>
      <c r="C30" s="499" t="s">
        <v>90</v>
      </c>
      <c r="D30" s="500"/>
      <c r="E30" s="233"/>
      <c r="F30" s="234"/>
      <c r="G30" s="233"/>
      <c r="H30" s="233"/>
      <c r="I30" s="233"/>
      <c r="J30" s="233"/>
      <c r="K30" s="235"/>
      <c r="L30" s="233"/>
      <c r="M30" s="233"/>
      <c r="N30" s="233"/>
      <c r="O30" s="233"/>
      <c r="P30" s="233"/>
      <c r="Q30" s="233"/>
      <c r="R30" s="233"/>
      <c r="S30" s="236"/>
      <c r="T30" s="503" t="s">
        <v>40</v>
      </c>
      <c r="U30" s="504"/>
      <c r="V30" s="504"/>
      <c r="W30" s="505"/>
      <c r="X30" s="245"/>
      <c r="Y30" s="245"/>
    </row>
    <row r="31" spans="1:25" s="245" customFormat="1" ht="20.25" customHeight="1" x14ac:dyDescent="0.25">
      <c r="B31" s="246">
        <v>3</v>
      </c>
      <c r="C31" s="501" t="s">
        <v>91</v>
      </c>
      <c r="D31" s="502"/>
      <c r="E31" s="229"/>
      <c r="F31" s="230"/>
      <c r="G31" s="229"/>
      <c r="H31" s="229"/>
      <c r="I31" s="229"/>
      <c r="J31" s="229"/>
      <c r="K31" s="231"/>
      <c r="L31" s="229"/>
      <c r="M31" s="229"/>
      <c r="N31" s="229"/>
      <c r="O31" s="229" t="s">
        <v>44</v>
      </c>
      <c r="P31" s="229"/>
      <c r="Q31" s="229"/>
      <c r="R31" s="229"/>
      <c r="S31" s="232"/>
      <c r="T31" s="506" t="s">
        <v>92</v>
      </c>
      <c r="U31" s="507"/>
      <c r="V31" s="507"/>
      <c r="W31" s="508"/>
    </row>
    <row r="32" spans="1:25" s="248" customFormat="1" ht="20.25" customHeight="1" x14ac:dyDescent="0.25">
      <c r="A32" s="245"/>
      <c r="B32" s="247">
        <v>4</v>
      </c>
      <c r="C32" s="499" t="s">
        <v>93</v>
      </c>
      <c r="D32" s="500"/>
      <c r="E32" s="233"/>
      <c r="F32" s="234"/>
      <c r="G32" s="233"/>
      <c r="H32" s="233"/>
      <c r="I32" s="233"/>
      <c r="J32" s="233"/>
      <c r="K32" s="235"/>
      <c r="L32" s="233"/>
      <c r="M32" s="233"/>
      <c r="N32" s="233"/>
      <c r="O32" s="233" t="s">
        <v>44</v>
      </c>
      <c r="P32" s="233"/>
      <c r="Q32" s="233"/>
      <c r="R32" s="233"/>
      <c r="S32" s="236"/>
      <c r="T32" s="503" t="s">
        <v>94</v>
      </c>
      <c r="U32" s="504"/>
      <c r="V32" s="504"/>
      <c r="W32" s="505"/>
      <c r="X32" s="245"/>
      <c r="Y32" s="245"/>
    </row>
    <row r="33" spans="1:25" s="245" customFormat="1" ht="20.25" customHeight="1" x14ac:dyDescent="0.25">
      <c r="B33" s="246">
        <v>5</v>
      </c>
      <c r="C33" s="501" t="s">
        <v>95</v>
      </c>
      <c r="D33" s="502"/>
      <c r="E33" s="229"/>
      <c r="F33" s="230"/>
      <c r="G33" s="229"/>
      <c r="H33" s="229"/>
      <c r="I33" s="229"/>
      <c r="J33" s="229"/>
      <c r="K33" s="231"/>
      <c r="L33" s="229"/>
      <c r="M33" s="229"/>
      <c r="N33" s="229"/>
      <c r="O33" s="229"/>
      <c r="P33" s="229"/>
      <c r="Q33" s="229"/>
      <c r="R33" s="229"/>
      <c r="S33" s="232"/>
      <c r="T33" s="506" t="s">
        <v>40</v>
      </c>
      <c r="U33" s="507"/>
      <c r="V33" s="507"/>
      <c r="W33" s="508"/>
    </row>
    <row r="34" spans="1:25" s="248" customFormat="1" ht="20.25" customHeight="1" x14ac:dyDescent="0.25">
      <c r="A34" s="245"/>
      <c r="B34" s="247">
        <v>6</v>
      </c>
      <c r="C34" s="499" t="s">
        <v>96</v>
      </c>
      <c r="D34" s="500"/>
      <c r="E34" s="233"/>
      <c r="F34" s="234"/>
      <c r="G34" s="233"/>
      <c r="H34" s="233"/>
      <c r="I34" s="233"/>
      <c r="J34" s="233"/>
      <c r="K34" s="235"/>
      <c r="L34" s="233"/>
      <c r="M34" s="233"/>
      <c r="N34" s="233"/>
      <c r="O34" s="233"/>
      <c r="P34" s="233"/>
      <c r="Q34" s="233"/>
      <c r="R34" s="233"/>
      <c r="S34" s="236"/>
      <c r="T34" s="503" t="s">
        <v>40</v>
      </c>
      <c r="U34" s="504"/>
      <c r="V34" s="504"/>
      <c r="W34" s="505"/>
      <c r="X34" s="245"/>
      <c r="Y34" s="245"/>
    </row>
    <row r="35" spans="1:25" s="245" customFormat="1" ht="20.25" customHeight="1" x14ac:dyDescent="0.25">
      <c r="B35" s="246">
        <v>7</v>
      </c>
      <c r="C35" s="501" t="s">
        <v>97</v>
      </c>
      <c r="D35" s="502"/>
      <c r="E35" s="229"/>
      <c r="F35" s="230"/>
      <c r="G35" s="229"/>
      <c r="H35" s="229"/>
      <c r="I35" s="229"/>
      <c r="J35" s="229"/>
      <c r="K35" s="231"/>
      <c r="L35" s="229"/>
      <c r="M35" s="229"/>
      <c r="N35" s="229"/>
      <c r="O35" s="229"/>
      <c r="P35" s="229"/>
      <c r="Q35" s="229"/>
      <c r="R35" s="229"/>
      <c r="S35" s="232"/>
      <c r="T35" s="506" t="s">
        <v>40</v>
      </c>
      <c r="U35" s="507"/>
      <c r="V35" s="507"/>
      <c r="W35" s="508"/>
    </row>
    <row r="36" spans="1:25" s="248" customFormat="1" ht="20.25" customHeight="1" x14ac:dyDescent="0.25">
      <c r="A36" s="245"/>
      <c r="B36" s="247">
        <v>8</v>
      </c>
      <c r="C36" s="499" t="s">
        <v>98</v>
      </c>
      <c r="D36" s="500"/>
      <c r="E36" s="233"/>
      <c r="F36" s="234"/>
      <c r="G36" s="233"/>
      <c r="H36" s="233"/>
      <c r="I36" s="233"/>
      <c r="J36" s="233"/>
      <c r="K36" s="235"/>
      <c r="L36" s="233"/>
      <c r="M36" s="233"/>
      <c r="N36" s="233"/>
      <c r="O36" s="233" t="s">
        <v>44</v>
      </c>
      <c r="P36" s="233"/>
      <c r="Q36" s="233"/>
      <c r="R36" s="233"/>
      <c r="S36" s="236"/>
      <c r="T36" s="503" t="s">
        <v>99</v>
      </c>
      <c r="U36" s="504"/>
      <c r="V36" s="504"/>
      <c r="W36" s="505"/>
      <c r="X36" s="245"/>
      <c r="Y36" s="245"/>
    </row>
    <row r="37" spans="1:25" s="245" customFormat="1" ht="20.25" customHeight="1" x14ac:dyDescent="0.25">
      <c r="B37" s="246">
        <v>9</v>
      </c>
      <c r="C37" s="501" t="s">
        <v>100</v>
      </c>
      <c r="D37" s="502"/>
      <c r="E37" s="229"/>
      <c r="F37" s="230"/>
      <c r="G37" s="229"/>
      <c r="H37" s="229"/>
      <c r="I37" s="229"/>
      <c r="J37" s="229"/>
      <c r="K37" s="231"/>
      <c r="L37" s="229"/>
      <c r="M37" s="229"/>
      <c r="N37" s="229"/>
      <c r="O37" s="229"/>
      <c r="P37" s="229"/>
      <c r="Q37" s="229"/>
      <c r="R37" s="229"/>
      <c r="S37" s="232"/>
      <c r="T37" s="506" t="s">
        <v>40</v>
      </c>
      <c r="U37" s="507"/>
      <c r="V37" s="507"/>
      <c r="W37" s="508"/>
    </row>
    <row r="38" spans="1:25" s="248" customFormat="1" ht="20.25" customHeight="1" x14ac:dyDescent="0.25">
      <c r="A38" s="245"/>
      <c r="B38" s="247">
        <v>10</v>
      </c>
      <c r="C38" s="499" t="s">
        <v>101</v>
      </c>
      <c r="D38" s="500"/>
      <c r="E38" s="233"/>
      <c r="F38" s="234"/>
      <c r="G38" s="233"/>
      <c r="H38" s="233"/>
      <c r="I38" s="233"/>
      <c r="J38" s="233"/>
      <c r="K38" s="235"/>
      <c r="L38" s="233"/>
      <c r="M38" s="233"/>
      <c r="N38" s="233"/>
      <c r="O38" s="233"/>
      <c r="P38" s="233"/>
      <c r="Q38" s="233"/>
      <c r="R38" s="233"/>
      <c r="S38" s="236"/>
      <c r="T38" s="503" t="s">
        <v>40</v>
      </c>
      <c r="U38" s="504"/>
      <c r="V38" s="504"/>
      <c r="W38" s="505"/>
      <c r="X38" s="245"/>
      <c r="Y38" s="245"/>
    </row>
    <row r="39" spans="1:25" s="245" customFormat="1" ht="20.25" customHeight="1" x14ac:dyDescent="0.25">
      <c r="B39" s="246">
        <v>11</v>
      </c>
      <c r="C39" s="501" t="s">
        <v>102</v>
      </c>
      <c r="D39" s="502"/>
      <c r="E39" s="229"/>
      <c r="F39" s="230"/>
      <c r="G39" s="229"/>
      <c r="H39" s="229"/>
      <c r="I39" s="229"/>
      <c r="J39" s="229"/>
      <c r="K39" s="231"/>
      <c r="L39" s="229"/>
      <c r="M39" s="229"/>
      <c r="N39" s="229"/>
      <c r="O39" s="229"/>
      <c r="P39" s="229"/>
      <c r="Q39" s="229"/>
      <c r="R39" s="229"/>
      <c r="S39" s="232"/>
      <c r="T39" s="506" t="s">
        <v>40</v>
      </c>
      <c r="U39" s="507"/>
      <c r="V39" s="507"/>
      <c r="W39" s="508"/>
    </row>
    <row r="40" spans="1:25" s="248" customFormat="1" ht="20.25" customHeight="1" x14ac:dyDescent="0.25">
      <c r="A40" s="245"/>
      <c r="B40" s="247">
        <v>12</v>
      </c>
      <c r="C40" s="499" t="s">
        <v>103</v>
      </c>
      <c r="D40" s="500"/>
      <c r="E40" s="233"/>
      <c r="F40" s="234"/>
      <c r="G40" s="233"/>
      <c r="H40" s="233"/>
      <c r="I40" s="233"/>
      <c r="J40" s="233"/>
      <c r="K40" s="235"/>
      <c r="L40" s="233"/>
      <c r="M40" s="233"/>
      <c r="N40" s="233"/>
      <c r="O40" s="233"/>
      <c r="P40" s="233"/>
      <c r="Q40" s="233"/>
      <c r="R40" s="233"/>
      <c r="S40" s="236"/>
      <c r="T40" s="503" t="s">
        <v>40</v>
      </c>
      <c r="U40" s="504"/>
      <c r="V40" s="504"/>
      <c r="W40" s="505"/>
      <c r="X40" s="245">
        <v>1973</v>
      </c>
      <c r="Y40" s="245"/>
    </row>
    <row r="41" spans="1:25" s="228" customFormat="1" ht="20.25" customHeight="1" x14ac:dyDescent="0.25">
      <c r="A41" s="245"/>
      <c r="B41" s="247">
        <v>13</v>
      </c>
      <c r="C41" s="499" t="s">
        <v>104</v>
      </c>
      <c r="D41" s="500"/>
      <c r="E41" s="233"/>
      <c r="F41" s="234"/>
      <c r="G41" s="233"/>
      <c r="H41" s="233"/>
      <c r="I41" s="233"/>
      <c r="J41" s="233"/>
      <c r="K41" s="235"/>
      <c r="L41" s="233"/>
      <c r="M41" s="233"/>
      <c r="N41" s="233"/>
      <c r="O41" s="233"/>
      <c r="P41" s="233"/>
      <c r="Q41" s="233"/>
      <c r="R41" s="233"/>
      <c r="S41" s="236"/>
      <c r="T41" s="503" t="s">
        <v>40</v>
      </c>
      <c r="U41" s="504"/>
      <c r="V41" s="504"/>
      <c r="W41" s="505"/>
      <c r="X41" s="245"/>
      <c r="Y41" s="161"/>
    </row>
    <row r="42" spans="1:25" ht="20.25" customHeight="1" x14ac:dyDescent="0.25">
      <c r="A42" s="245"/>
      <c r="B42" s="246">
        <v>14</v>
      </c>
      <c r="C42" s="501" t="s">
        <v>105</v>
      </c>
      <c r="D42" s="502"/>
      <c r="E42" s="229"/>
      <c r="F42" s="230"/>
      <c r="G42" s="229"/>
      <c r="H42" s="229"/>
      <c r="I42" s="229"/>
      <c r="J42" s="229"/>
      <c r="K42" s="231"/>
      <c r="L42" s="229"/>
      <c r="M42" s="229"/>
      <c r="N42" s="229"/>
      <c r="O42" s="229" t="s">
        <v>44</v>
      </c>
      <c r="P42" s="229"/>
      <c r="Q42" s="229"/>
      <c r="R42" s="229"/>
      <c r="S42" s="232"/>
      <c r="T42" s="506" t="s">
        <v>106</v>
      </c>
      <c r="U42" s="507"/>
      <c r="V42" s="507"/>
      <c r="W42" s="508"/>
      <c r="X42" s="245"/>
    </row>
    <row r="43" spans="1:25" s="228" customFormat="1" ht="20.25" customHeight="1" x14ac:dyDescent="0.25">
      <c r="A43" s="245"/>
      <c r="B43" s="247">
        <v>15</v>
      </c>
      <c r="C43" s="499" t="s">
        <v>107</v>
      </c>
      <c r="D43" s="500"/>
      <c r="E43" s="233"/>
      <c r="F43" s="234"/>
      <c r="G43" s="233"/>
      <c r="H43" s="233"/>
      <c r="I43" s="233"/>
      <c r="J43" s="233"/>
      <c r="K43" s="235"/>
      <c r="L43" s="233"/>
      <c r="M43" s="233"/>
      <c r="N43" s="233"/>
      <c r="O43" s="233"/>
      <c r="P43" s="233"/>
      <c r="Q43" s="233"/>
      <c r="R43" s="233"/>
      <c r="S43" s="236"/>
      <c r="T43" s="503" t="s">
        <v>40</v>
      </c>
      <c r="U43" s="504"/>
      <c r="V43" s="504"/>
      <c r="W43" s="505"/>
      <c r="X43" s="245"/>
      <c r="Y43" s="161"/>
    </row>
    <row r="44" spans="1:25" ht="20.25" customHeight="1" x14ac:dyDescent="0.25">
      <c r="A44" s="245"/>
      <c r="B44" s="246">
        <v>16</v>
      </c>
      <c r="C44" s="501" t="s">
        <v>108</v>
      </c>
      <c r="D44" s="502"/>
      <c r="E44" s="229"/>
      <c r="F44" s="230"/>
      <c r="G44" s="229"/>
      <c r="H44" s="229"/>
      <c r="I44" s="229"/>
      <c r="J44" s="229"/>
      <c r="K44" s="289"/>
      <c r="L44" s="229"/>
      <c r="M44" s="229"/>
      <c r="N44" s="229"/>
      <c r="O44" s="229"/>
      <c r="P44" s="229"/>
      <c r="Q44" s="229"/>
      <c r="R44" s="229"/>
      <c r="S44" s="232"/>
      <c r="T44" s="506" t="s">
        <v>40</v>
      </c>
      <c r="U44" s="507"/>
      <c r="V44" s="507"/>
      <c r="W44" s="508"/>
      <c r="X44" s="245"/>
    </row>
    <row r="45" spans="1:25" s="228" customFormat="1" ht="20.25" customHeight="1" x14ac:dyDescent="0.25">
      <c r="A45" s="245"/>
      <c r="B45" s="247">
        <v>17</v>
      </c>
      <c r="C45" s="499" t="s">
        <v>109</v>
      </c>
      <c r="D45" s="500"/>
      <c r="E45" s="233"/>
      <c r="F45" s="234"/>
      <c r="G45" s="233"/>
      <c r="H45" s="233"/>
      <c r="I45" s="233"/>
      <c r="J45" s="233"/>
      <c r="K45" s="235"/>
      <c r="L45" s="233"/>
      <c r="M45" s="233"/>
      <c r="N45" s="233"/>
      <c r="O45" s="233" t="s">
        <v>44</v>
      </c>
      <c r="P45" s="233"/>
      <c r="Q45" s="233"/>
      <c r="R45" s="233"/>
      <c r="S45" s="236"/>
      <c r="T45" s="503" t="s">
        <v>110</v>
      </c>
      <c r="U45" s="504"/>
      <c r="V45" s="504"/>
      <c r="W45" s="505"/>
      <c r="X45" s="245"/>
      <c r="Y45" s="161"/>
    </row>
    <row r="46" spans="1:25" ht="20.25" customHeight="1" x14ac:dyDescent="0.25">
      <c r="A46" s="245"/>
      <c r="B46" s="246">
        <v>18</v>
      </c>
      <c r="C46" s="501" t="s">
        <v>111</v>
      </c>
      <c r="D46" s="502"/>
      <c r="E46" s="229"/>
      <c r="F46" s="230"/>
      <c r="G46" s="229"/>
      <c r="H46" s="229"/>
      <c r="I46" s="229"/>
      <c r="J46" s="229"/>
      <c r="K46" s="231"/>
      <c r="L46" s="229"/>
      <c r="M46" s="229"/>
      <c r="N46" s="229"/>
      <c r="O46" s="229"/>
      <c r="P46" s="229"/>
      <c r="Q46" s="229"/>
      <c r="R46" s="229"/>
      <c r="S46" s="232"/>
      <c r="T46" s="506" t="s">
        <v>40</v>
      </c>
      <c r="U46" s="507"/>
      <c r="V46" s="507"/>
      <c r="W46" s="508"/>
      <c r="X46" s="245"/>
    </row>
    <row r="47" spans="1:25" s="228" customFormat="1" ht="20.25" customHeight="1" x14ac:dyDescent="0.25">
      <c r="A47" s="245"/>
      <c r="B47" s="247">
        <v>19</v>
      </c>
      <c r="C47" s="499" t="s">
        <v>112</v>
      </c>
      <c r="D47" s="500"/>
      <c r="E47" s="233"/>
      <c r="F47" s="234"/>
      <c r="G47" s="233"/>
      <c r="H47" s="233"/>
      <c r="I47" s="233"/>
      <c r="J47" s="233"/>
      <c r="K47" s="235"/>
      <c r="L47" s="233"/>
      <c r="M47" s="233"/>
      <c r="N47" s="233"/>
      <c r="O47" s="233" t="s">
        <v>44</v>
      </c>
      <c r="P47" s="233"/>
      <c r="Q47" s="233"/>
      <c r="R47" s="233"/>
      <c r="S47" s="236"/>
      <c r="T47" s="503" t="s">
        <v>113</v>
      </c>
      <c r="U47" s="504"/>
      <c r="V47" s="504"/>
      <c r="W47" s="505"/>
      <c r="X47" s="245"/>
      <c r="Y47" s="161"/>
    </row>
    <row r="48" spans="1:25" ht="20.25" customHeight="1" x14ac:dyDescent="0.25">
      <c r="A48" s="245"/>
      <c r="B48" s="246">
        <v>20</v>
      </c>
      <c r="C48" s="501" t="s">
        <v>114</v>
      </c>
      <c r="D48" s="502"/>
      <c r="E48" s="229"/>
      <c r="F48" s="230"/>
      <c r="G48" s="229"/>
      <c r="H48" s="229"/>
      <c r="I48" s="229"/>
      <c r="J48" s="229"/>
      <c r="K48" s="231"/>
      <c r="L48" s="229"/>
      <c r="M48" s="229"/>
      <c r="N48" s="229"/>
      <c r="O48" s="229"/>
      <c r="P48" s="229"/>
      <c r="Q48" s="229"/>
      <c r="R48" s="229"/>
      <c r="S48" s="232"/>
      <c r="T48" s="506" t="s">
        <v>40</v>
      </c>
      <c r="U48" s="507"/>
      <c r="V48" s="507"/>
      <c r="W48" s="508"/>
      <c r="X48" s="245"/>
    </row>
    <row r="49" spans="1:25" s="228" customFormat="1" ht="20.25" customHeight="1" x14ac:dyDescent="0.25">
      <c r="A49" s="245"/>
      <c r="B49" s="247">
        <v>21</v>
      </c>
      <c r="C49" s="499" t="s">
        <v>115</v>
      </c>
      <c r="D49" s="500"/>
      <c r="E49" s="233"/>
      <c r="F49" s="234"/>
      <c r="G49" s="233"/>
      <c r="H49" s="233"/>
      <c r="I49" s="233"/>
      <c r="J49" s="233"/>
      <c r="K49" s="235"/>
      <c r="L49" s="233"/>
      <c r="M49" s="233"/>
      <c r="N49" s="233"/>
      <c r="O49" s="233" t="s">
        <v>44</v>
      </c>
      <c r="P49" s="233"/>
      <c r="Q49" s="233"/>
      <c r="R49" s="233"/>
      <c r="S49" s="236"/>
      <c r="T49" s="503" t="s">
        <v>116</v>
      </c>
      <c r="U49" s="504"/>
      <c r="V49" s="504"/>
      <c r="W49" s="505"/>
      <c r="X49" s="245">
        <v>1935</v>
      </c>
      <c r="Y49" s="161"/>
    </row>
    <row r="50" spans="1:25" ht="20.25" customHeight="1" x14ac:dyDescent="0.25">
      <c r="A50" s="245"/>
      <c r="B50" s="246">
        <v>22</v>
      </c>
      <c r="C50" s="501" t="s">
        <v>117</v>
      </c>
      <c r="D50" s="502"/>
      <c r="E50" s="229"/>
      <c r="F50" s="230"/>
      <c r="G50" s="229"/>
      <c r="H50" s="229"/>
      <c r="I50" s="229"/>
      <c r="J50" s="229"/>
      <c r="K50" s="231"/>
      <c r="L50" s="229"/>
      <c r="M50" s="229"/>
      <c r="N50" s="229"/>
      <c r="O50" s="229"/>
      <c r="P50" s="229"/>
      <c r="Q50" s="229"/>
      <c r="R50" s="229"/>
      <c r="S50" s="232"/>
      <c r="T50" s="506" t="s">
        <v>40</v>
      </c>
      <c r="U50" s="507"/>
      <c r="V50" s="507"/>
      <c r="W50" s="508"/>
      <c r="X50" s="245"/>
    </row>
    <row r="51" spans="1:25" s="228" customFormat="1" ht="20.25" customHeight="1" x14ac:dyDescent="0.25">
      <c r="A51" s="245"/>
      <c r="B51" s="247">
        <v>23</v>
      </c>
      <c r="C51" s="499" t="s">
        <v>118</v>
      </c>
      <c r="D51" s="500"/>
      <c r="E51" s="233"/>
      <c r="F51" s="234"/>
      <c r="G51" s="233"/>
      <c r="H51" s="233"/>
      <c r="I51" s="233"/>
      <c r="J51" s="233"/>
      <c r="K51" s="235"/>
      <c r="L51" s="233"/>
      <c r="M51" s="233"/>
      <c r="N51" s="233"/>
      <c r="O51" s="233"/>
      <c r="P51" s="233"/>
      <c r="Q51" s="233"/>
      <c r="R51" s="233"/>
      <c r="S51" s="236"/>
      <c r="T51" s="503" t="s">
        <v>40</v>
      </c>
      <c r="U51" s="504"/>
      <c r="V51" s="504"/>
      <c r="W51" s="505"/>
      <c r="X51" s="245"/>
      <c r="Y51" s="161"/>
    </row>
    <row r="52" spans="1:25" ht="20.25" customHeight="1" x14ac:dyDescent="0.25">
      <c r="A52" s="245"/>
      <c r="B52" s="246">
        <v>24</v>
      </c>
      <c r="C52" s="501" t="s">
        <v>119</v>
      </c>
      <c r="D52" s="502"/>
      <c r="E52" s="229"/>
      <c r="F52" s="230"/>
      <c r="G52" s="229"/>
      <c r="H52" s="229"/>
      <c r="I52" s="229"/>
      <c r="J52" s="229"/>
      <c r="K52" s="231"/>
      <c r="L52" s="229"/>
      <c r="M52" s="229"/>
      <c r="N52" s="229"/>
      <c r="O52" s="229"/>
      <c r="P52" s="229"/>
      <c r="Q52" s="229"/>
      <c r="R52" s="229"/>
      <c r="S52" s="232"/>
      <c r="T52" s="506" t="s">
        <v>40</v>
      </c>
      <c r="U52" s="507"/>
      <c r="V52" s="507"/>
      <c r="W52" s="508"/>
      <c r="X52" s="261">
        <v>1</v>
      </c>
    </row>
    <row r="53" spans="1:25" ht="20.25" customHeight="1" x14ac:dyDescent="0.25">
      <c r="A53" s="245"/>
      <c r="B53" s="247">
        <v>26</v>
      </c>
      <c r="C53" s="499" t="s">
        <v>120</v>
      </c>
      <c r="D53" s="500"/>
      <c r="E53" s="233"/>
      <c r="F53" s="234"/>
      <c r="G53" s="233"/>
      <c r="H53" s="233"/>
      <c r="I53" s="233"/>
      <c r="J53" s="233"/>
      <c r="K53" s="235"/>
      <c r="L53" s="233"/>
      <c r="M53" s="233"/>
      <c r="N53" s="233" t="s">
        <v>44</v>
      </c>
      <c r="O53" s="233" t="s">
        <v>44</v>
      </c>
      <c r="P53" s="233"/>
      <c r="Q53" s="233"/>
      <c r="R53" s="233"/>
      <c r="S53" s="236"/>
      <c r="T53" s="503" t="s">
        <v>121</v>
      </c>
      <c r="U53" s="504"/>
      <c r="V53" s="504"/>
      <c r="W53" s="505"/>
      <c r="X53" s="245"/>
    </row>
    <row r="54" spans="1:25" s="228" customFormat="1" ht="20.25" customHeight="1" x14ac:dyDescent="0.25">
      <c r="A54" s="245"/>
      <c r="B54" s="246">
        <v>28</v>
      </c>
      <c r="C54" s="501" t="s">
        <v>122</v>
      </c>
      <c r="D54" s="502"/>
      <c r="E54" s="229"/>
      <c r="F54" s="230"/>
      <c r="G54" s="229"/>
      <c r="H54" s="229"/>
      <c r="I54" s="229"/>
      <c r="J54" s="229"/>
      <c r="K54" s="231"/>
      <c r="L54" s="229"/>
      <c r="M54" s="229"/>
      <c r="N54" s="229"/>
      <c r="O54" s="229"/>
      <c r="P54" s="229"/>
      <c r="Q54" s="229"/>
      <c r="R54" s="229"/>
      <c r="S54" s="232"/>
      <c r="T54" s="506" t="s">
        <v>40</v>
      </c>
      <c r="U54" s="507"/>
      <c r="V54" s="507"/>
      <c r="W54" s="508"/>
      <c r="X54" s="261"/>
      <c r="Y54" s="161"/>
    </row>
    <row r="55" spans="1:25" ht="20.25" customHeight="1" x14ac:dyDescent="0.25">
      <c r="A55" s="245"/>
      <c r="B55" s="247">
        <v>29</v>
      </c>
      <c r="C55" s="499" t="s">
        <v>123</v>
      </c>
      <c r="D55" s="500"/>
      <c r="E55" s="233"/>
      <c r="F55" s="234"/>
      <c r="G55" s="233"/>
      <c r="H55" s="233"/>
      <c r="I55" s="233"/>
      <c r="J55" s="233"/>
      <c r="K55" s="235"/>
      <c r="L55" s="233"/>
      <c r="M55" s="233"/>
      <c r="N55" s="233"/>
      <c r="O55" s="233" t="s">
        <v>44</v>
      </c>
      <c r="P55" s="233"/>
      <c r="Q55" s="233"/>
      <c r="R55" s="233"/>
      <c r="S55" s="236"/>
      <c r="T55" s="503" t="s">
        <v>124</v>
      </c>
      <c r="U55" s="504"/>
      <c r="V55" s="504"/>
      <c r="W55" s="505"/>
      <c r="X55" s="245"/>
    </row>
    <row r="56" spans="1:25" s="228" customFormat="1" ht="20.25" customHeight="1" x14ac:dyDescent="0.25">
      <c r="A56" s="245"/>
      <c r="B56" s="246">
        <v>30</v>
      </c>
      <c r="C56" s="501" t="s">
        <v>125</v>
      </c>
      <c r="D56" s="502"/>
      <c r="E56" s="229"/>
      <c r="F56" s="230"/>
      <c r="G56" s="229"/>
      <c r="H56" s="229"/>
      <c r="I56" s="229"/>
      <c r="J56" s="229"/>
      <c r="K56" s="231"/>
      <c r="L56" s="229"/>
      <c r="M56" s="229"/>
      <c r="N56" s="229"/>
      <c r="O56" s="229"/>
      <c r="P56" s="229"/>
      <c r="Q56" s="229"/>
      <c r="R56" s="229"/>
      <c r="S56" s="232"/>
      <c r="T56" s="506" t="s">
        <v>40</v>
      </c>
      <c r="U56" s="507"/>
      <c r="V56" s="507"/>
      <c r="W56" s="508"/>
      <c r="X56" s="261"/>
      <c r="Y56" s="161"/>
    </row>
    <row r="57" spans="1:25" ht="20.25" customHeight="1" x14ac:dyDescent="0.25">
      <c r="A57" s="245"/>
      <c r="B57" s="247">
        <v>31</v>
      </c>
      <c r="C57" s="499" t="s">
        <v>126</v>
      </c>
      <c r="D57" s="500"/>
      <c r="E57" s="233"/>
      <c r="F57" s="234"/>
      <c r="G57" s="233"/>
      <c r="H57" s="233"/>
      <c r="I57" s="233"/>
      <c r="J57" s="233"/>
      <c r="K57" s="235"/>
      <c r="L57" s="233"/>
      <c r="M57" s="233"/>
      <c r="N57" s="233"/>
      <c r="O57" s="233"/>
      <c r="P57" s="233"/>
      <c r="Q57" s="233"/>
      <c r="R57" s="233"/>
      <c r="S57" s="236"/>
      <c r="T57" s="503" t="s">
        <v>40</v>
      </c>
      <c r="U57" s="504"/>
      <c r="V57" s="504"/>
      <c r="W57" s="505"/>
      <c r="X57" s="245"/>
    </row>
    <row r="58" spans="1:25" s="228" customFormat="1" ht="20.25" customHeight="1" x14ac:dyDescent="0.25">
      <c r="A58" s="245"/>
      <c r="B58" s="246">
        <v>32</v>
      </c>
      <c r="C58" s="501" t="s">
        <v>127</v>
      </c>
      <c r="D58" s="502"/>
      <c r="E58" s="229"/>
      <c r="F58" s="230"/>
      <c r="G58" s="229"/>
      <c r="H58" s="229"/>
      <c r="I58" s="229"/>
      <c r="J58" s="229"/>
      <c r="K58" s="231"/>
      <c r="L58" s="229"/>
      <c r="M58" s="229"/>
      <c r="N58" s="229"/>
      <c r="O58" s="229"/>
      <c r="P58" s="229"/>
      <c r="Q58" s="229"/>
      <c r="R58" s="229"/>
      <c r="S58" s="232"/>
      <c r="T58" s="506" t="s">
        <v>40</v>
      </c>
      <c r="U58" s="507"/>
      <c r="V58" s="507"/>
      <c r="W58" s="508"/>
      <c r="X58" s="261"/>
      <c r="Y58" s="161"/>
    </row>
    <row r="59" spans="1:25" ht="20.25" customHeight="1" x14ac:dyDescent="0.25">
      <c r="A59" s="245"/>
      <c r="B59" s="247">
        <v>33</v>
      </c>
      <c r="C59" s="499" t="s">
        <v>128</v>
      </c>
      <c r="D59" s="500"/>
      <c r="E59" s="233"/>
      <c r="F59" s="234"/>
      <c r="G59" s="233"/>
      <c r="H59" s="233"/>
      <c r="I59" s="233"/>
      <c r="J59" s="233"/>
      <c r="K59" s="235"/>
      <c r="L59" s="233"/>
      <c r="M59" s="233"/>
      <c r="N59" s="233"/>
      <c r="O59" s="233" t="s">
        <v>44</v>
      </c>
      <c r="P59" s="233"/>
      <c r="Q59" s="233"/>
      <c r="R59" s="233"/>
      <c r="S59" s="236"/>
      <c r="T59" s="503" t="s">
        <v>129</v>
      </c>
      <c r="U59" s="504"/>
      <c r="V59" s="504"/>
      <c r="W59" s="505"/>
      <c r="X59" s="245"/>
    </row>
    <row r="60" spans="1:25" s="228" customFormat="1" ht="20.25" customHeight="1" x14ac:dyDescent="0.25">
      <c r="A60" s="245"/>
      <c r="B60" s="246">
        <v>34</v>
      </c>
      <c r="C60" s="501" t="s">
        <v>130</v>
      </c>
      <c r="D60" s="502"/>
      <c r="E60" s="229"/>
      <c r="F60" s="230"/>
      <c r="G60" s="229"/>
      <c r="H60" s="229"/>
      <c r="I60" s="229"/>
      <c r="J60" s="229"/>
      <c r="K60" s="231"/>
      <c r="L60" s="229"/>
      <c r="M60" s="229"/>
      <c r="N60" s="229"/>
      <c r="O60" s="229" t="s">
        <v>44</v>
      </c>
      <c r="P60" s="229"/>
      <c r="Q60" s="229"/>
      <c r="R60" s="229"/>
      <c r="S60" s="232"/>
      <c r="T60" s="509" t="s">
        <v>131</v>
      </c>
      <c r="U60" s="510"/>
      <c r="V60" s="510"/>
      <c r="W60" s="511"/>
      <c r="X60" s="261"/>
      <c r="Y60" s="161"/>
    </row>
    <row r="61" spans="1:25" ht="20.25" customHeight="1" x14ac:dyDescent="0.25">
      <c r="A61" s="245"/>
      <c r="B61" s="247">
        <v>35</v>
      </c>
      <c r="C61" s="499" t="s">
        <v>132</v>
      </c>
      <c r="D61" s="500"/>
      <c r="E61" s="233"/>
      <c r="F61" s="234"/>
      <c r="G61" s="233"/>
      <c r="H61" s="233"/>
      <c r="I61" s="233"/>
      <c r="J61" s="233"/>
      <c r="K61" s="235"/>
      <c r="L61" s="233"/>
      <c r="M61" s="233"/>
      <c r="N61" s="233"/>
      <c r="O61" s="233"/>
      <c r="P61" s="233"/>
      <c r="Q61" s="233"/>
      <c r="R61" s="233"/>
      <c r="S61" s="236"/>
      <c r="T61" s="503" t="s">
        <v>40</v>
      </c>
      <c r="U61" s="504"/>
      <c r="V61" s="504"/>
      <c r="W61" s="505"/>
      <c r="X61" s="245"/>
    </row>
    <row r="62" spans="1:25" s="228" customFormat="1" ht="20.25" customHeight="1" x14ac:dyDescent="0.25">
      <c r="A62" s="245"/>
      <c r="B62" s="246">
        <v>36</v>
      </c>
      <c r="C62" s="501" t="s">
        <v>133</v>
      </c>
      <c r="D62" s="502"/>
      <c r="E62" s="229"/>
      <c r="F62" s="230"/>
      <c r="G62" s="229"/>
      <c r="H62" s="229"/>
      <c r="I62" s="229"/>
      <c r="J62" s="229"/>
      <c r="K62" s="231"/>
      <c r="L62" s="229"/>
      <c r="M62" s="229"/>
      <c r="N62" s="229"/>
      <c r="O62" s="229"/>
      <c r="P62" s="229"/>
      <c r="Q62" s="229"/>
      <c r="R62" s="229"/>
      <c r="S62" s="232"/>
      <c r="T62" s="506" t="s">
        <v>40</v>
      </c>
      <c r="U62" s="507"/>
      <c r="V62" s="507"/>
      <c r="W62" s="508"/>
      <c r="X62" s="261"/>
      <c r="Y62" s="161"/>
    </row>
    <row r="63" spans="1:25" ht="20.25" customHeight="1" x14ac:dyDescent="0.25">
      <c r="A63" s="245"/>
      <c r="B63" s="247">
        <v>37</v>
      </c>
      <c r="C63" s="499" t="s">
        <v>134</v>
      </c>
      <c r="D63" s="500"/>
      <c r="E63" s="233"/>
      <c r="F63" s="234"/>
      <c r="G63" s="233"/>
      <c r="H63" s="233"/>
      <c r="I63" s="233"/>
      <c r="J63" s="233"/>
      <c r="K63" s="235"/>
      <c r="L63" s="233"/>
      <c r="M63" s="233"/>
      <c r="N63" s="233"/>
      <c r="O63" s="233"/>
      <c r="P63" s="233"/>
      <c r="Q63" s="233"/>
      <c r="R63" s="233"/>
      <c r="S63" s="236"/>
      <c r="T63" s="503" t="s">
        <v>40</v>
      </c>
      <c r="U63" s="504"/>
      <c r="V63" s="504"/>
      <c r="W63" s="505"/>
      <c r="X63" s="245"/>
    </row>
    <row r="64" spans="1:25" s="228" customFormat="1" ht="20.25" customHeight="1" x14ac:dyDescent="0.25">
      <c r="A64" s="245"/>
      <c r="B64" s="246">
        <v>38</v>
      </c>
      <c r="C64" s="501" t="s">
        <v>135</v>
      </c>
      <c r="D64" s="502"/>
      <c r="E64" s="229"/>
      <c r="F64" s="230"/>
      <c r="G64" s="229"/>
      <c r="H64" s="229"/>
      <c r="I64" s="229"/>
      <c r="J64" s="229"/>
      <c r="K64" s="231"/>
      <c r="L64" s="229"/>
      <c r="M64" s="229"/>
      <c r="N64" s="229"/>
      <c r="O64" s="229"/>
      <c r="P64" s="229"/>
      <c r="Q64" s="229"/>
      <c r="R64" s="229"/>
      <c r="S64" s="232"/>
      <c r="T64" s="506" t="s">
        <v>40</v>
      </c>
      <c r="U64" s="507"/>
      <c r="V64" s="507"/>
      <c r="W64" s="508"/>
      <c r="X64" s="261"/>
      <c r="Y64" s="161"/>
    </row>
    <row r="65" spans="1:25" ht="20.25" customHeight="1" x14ac:dyDescent="0.25">
      <c r="B65" s="201">
        <v>39</v>
      </c>
      <c r="C65" s="251"/>
      <c r="D65" s="252"/>
      <c r="E65" s="106"/>
      <c r="F65" s="133"/>
      <c r="G65" s="106"/>
      <c r="H65" s="106"/>
      <c r="I65" s="106"/>
      <c r="J65" s="106"/>
      <c r="K65" s="134"/>
      <c r="L65" s="106"/>
      <c r="M65" s="106"/>
      <c r="N65" s="106"/>
      <c r="O65" s="106"/>
      <c r="P65" s="106"/>
      <c r="Q65" s="106"/>
      <c r="R65" s="106"/>
      <c r="S65" s="115"/>
      <c r="T65" s="115"/>
      <c r="U65" s="223"/>
      <c r="V65" s="223"/>
      <c r="W65" s="224"/>
      <c r="X65" s="161">
        <v>1975</v>
      </c>
    </row>
    <row r="66" spans="1:25" s="228" customFormat="1" ht="20.25" customHeight="1" x14ac:dyDescent="0.25">
      <c r="A66" s="161"/>
      <c r="B66" s="227">
        <v>40</v>
      </c>
      <c r="C66" s="249"/>
      <c r="D66" s="250"/>
      <c r="E66" s="107"/>
      <c r="F66" s="110"/>
      <c r="G66" s="107"/>
      <c r="H66" s="107"/>
      <c r="I66" s="107"/>
      <c r="J66" s="107"/>
      <c r="K66" s="132"/>
      <c r="L66" s="107"/>
      <c r="M66" s="107"/>
      <c r="N66" s="107"/>
      <c r="O66" s="107"/>
      <c r="P66" s="107"/>
      <c r="Q66" s="107"/>
      <c r="R66" s="107"/>
      <c r="S66" s="111"/>
      <c r="T66" s="111"/>
      <c r="U66" s="221"/>
      <c r="V66" s="221"/>
      <c r="W66" s="222"/>
      <c r="X66" s="161"/>
      <c r="Y66" s="161"/>
    </row>
    <row r="67" spans="1:25" ht="20.25" customHeight="1" x14ac:dyDescent="0.25">
      <c r="B67" s="201">
        <v>41</v>
      </c>
      <c r="C67" s="251"/>
      <c r="D67" s="252"/>
      <c r="E67" s="106"/>
      <c r="F67" s="133"/>
      <c r="G67" s="106"/>
      <c r="H67" s="106"/>
      <c r="I67" s="106"/>
      <c r="J67" s="106"/>
      <c r="K67" s="134"/>
      <c r="L67" s="106"/>
      <c r="M67" s="106"/>
      <c r="N67" s="106"/>
      <c r="O67" s="106"/>
      <c r="P67" s="106"/>
      <c r="Q67" s="106"/>
      <c r="R67" s="106"/>
      <c r="S67" s="115"/>
      <c r="T67" s="115"/>
      <c r="U67" s="223"/>
      <c r="V67" s="223"/>
      <c r="W67" s="224"/>
    </row>
    <row r="68" spans="1:25" s="228" customFormat="1" ht="20.25" customHeight="1" x14ac:dyDescent="0.25">
      <c r="A68" s="161"/>
      <c r="B68" s="227">
        <v>42</v>
      </c>
      <c r="C68" s="249"/>
      <c r="D68" s="250"/>
      <c r="E68" s="107"/>
      <c r="F68" s="110"/>
      <c r="G68" s="107"/>
      <c r="H68" s="107"/>
      <c r="I68" s="107"/>
      <c r="J68" s="107"/>
      <c r="K68" s="132"/>
      <c r="L68" s="107"/>
      <c r="M68" s="107"/>
      <c r="N68" s="107"/>
      <c r="O68" s="107"/>
      <c r="P68" s="107"/>
      <c r="Q68" s="107"/>
      <c r="R68" s="107"/>
      <c r="S68" s="111"/>
      <c r="T68" s="111"/>
      <c r="U68" s="221"/>
      <c r="V68" s="221"/>
      <c r="W68" s="222"/>
      <c r="X68" s="161">
        <f>SUM(X1:X67)</f>
        <v>5884</v>
      </c>
      <c r="Y68" s="161">
        <f>+X68/2</f>
        <v>2942</v>
      </c>
    </row>
    <row r="69" spans="1:25" ht="20.25" customHeight="1" x14ac:dyDescent="0.25">
      <c r="B69" s="201">
        <v>43</v>
      </c>
      <c r="C69" s="251"/>
      <c r="D69" s="252"/>
      <c r="E69" s="106"/>
      <c r="F69" s="133"/>
      <c r="G69" s="106"/>
      <c r="H69" s="106"/>
      <c r="I69" s="106"/>
      <c r="J69" s="106"/>
      <c r="K69" s="134"/>
      <c r="L69" s="106"/>
      <c r="M69" s="106"/>
      <c r="N69" s="106"/>
      <c r="O69" s="106"/>
      <c r="P69" s="106"/>
      <c r="Q69" s="106"/>
      <c r="R69" s="106"/>
      <c r="S69" s="115"/>
      <c r="T69" s="115"/>
      <c r="U69" s="223"/>
      <c r="V69" s="223"/>
      <c r="W69" s="224"/>
      <c r="X69" s="161">
        <v>4324</v>
      </c>
      <c r="Y69" s="161">
        <f>+X69/2</f>
        <v>2162</v>
      </c>
    </row>
    <row r="70" spans="1:25" s="228" customFormat="1" ht="20.25" customHeight="1" x14ac:dyDescent="0.25">
      <c r="A70" s="161"/>
      <c r="B70" s="227">
        <v>45</v>
      </c>
      <c r="C70" s="249"/>
      <c r="D70" s="250"/>
      <c r="E70" s="107"/>
      <c r="F70" s="110"/>
      <c r="G70" s="107"/>
      <c r="H70" s="107"/>
      <c r="I70" s="107"/>
      <c r="J70" s="107"/>
      <c r="K70" s="132"/>
      <c r="L70" s="107"/>
      <c r="M70" s="107"/>
      <c r="N70" s="107"/>
      <c r="O70" s="107"/>
      <c r="P70" s="107"/>
      <c r="Q70" s="107"/>
      <c r="R70" s="107"/>
      <c r="S70" s="111"/>
      <c r="T70" s="111"/>
      <c r="U70" s="221"/>
      <c r="V70" s="221"/>
      <c r="W70" s="222"/>
      <c r="X70" s="161">
        <f>SUM(X68:X69)</f>
        <v>10208</v>
      </c>
      <c r="Y70" s="161"/>
    </row>
    <row r="71" spans="1:25" ht="20.25" customHeight="1" x14ac:dyDescent="0.25">
      <c r="B71" s="201">
        <v>46</v>
      </c>
      <c r="C71" s="251"/>
      <c r="D71" s="252"/>
      <c r="E71" s="106"/>
      <c r="F71" s="133"/>
      <c r="G71" s="106"/>
      <c r="H71" s="106"/>
      <c r="I71" s="106"/>
      <c r="J71" s="106"/>
      <c r="K71" s="134"/>
      <c r="L71" s="106"/>
      <c r="M71" s="106"/>
      <c r="N71" s="106"/>
      <c r="O71" s="106"/>
      <c r="P71" s="106"/>
      <c r="Q71" s="106"/>
      <c r="R71" s="106"/>
      <c r="S71" s="115"/>
      <c r="T71" s="115"/>
      <c r="U71" s="223"/>
      <c r="V71" s="223"/>
      <c r="W71" s="224"/>
    </row>
    <row r="72" spans="1:25" s="228" customFormat="1" ht="20.25" customHeight="1" x14ac:dyDescent="0.25">
      <c r="A72" s="161"/>
      <c r="B72" s="227">
        <v>47</v>
      </c>
      <c r="C72" s="249"/>
      <c r="D72" s="250"/>
      <c r="E72" s="107"/>
      <c r="F72" s="110"/>
      <c r="G72" s="107"/>
      <c r="H72" s="107"/>
      <c r="I72" s="107"/>
      <c r="J72" s="107"/>
      <c r="K72" s="132"/>
      <c r="L72" s="107"/>
      <c r="M72" s="107"/>
      <c r="N72" s="107"/>
      <c r="O72" s="107"/>
      <c r="P72" s="107"/>
      <c r="Q72" s="107"/>
      <c r="R72" s="107"/>
      <c r="S72" s="111"/>
      <c r="T72" s="111"/>
      <c r="U72" s="221"/>
      <c r="V72" s="221"/>
      <c r="W72" s="222"/>
      <c r="X72" s="161"/>
      <c r="Y72" s="161"/>
    </row>
    <row r="73" spans="1:25" ht="20.25" customHeight="1" x14ac:dyDescent="0.25">
      <c r="B73" s="201">
        <v>48</v>
      </c>
      <c r="C73" s="251"/>
      <c r="D73" s="252"/>
      <c r="E73" s="106"/>
      <c r="F73" s="133"/>
      <c r="G73" s="106"/>
      <c r="H73" s="106"/>
      <c r="I73" s="106"/>
      <c r="J73" s="106"/>
      <c r="K73" s="134"/>
      <c r="L73" s="106"/>
      <c r="M73" s="106"/>
      <c r="N73" s="106"/>
      <c r="O73" s="106"/>
      <c r="P73" s="106"/>
      <c r="Q73" s="106"/>
      <c r="R73" s="106"/>
      <c r="S73" s="115"/>
      <c r="T73" s="115"/>
      <c r="U73" s="223"/>
      <c r="V73" s="223"/>
      <c r="W73" s="224"/>
    </row>
    <row r="74" spans="1:25" s="228" customFormat="1" ht="20.25" customHeight="1" x14ac:dyDescent="0.25">
      <c r="A74" s="161"/>
      <c r="B74" s="227">
        <v>49</v>
      </c>
      <c r="C74" s="249"/>
      <c r="D74" s="250"/>
      <c r="E74" s="107"/>
      <c r="F74" s="110"/>
      <c r="G74" s="107"/>
      <c r="H74" s="107"/>
      <c r="I74" s="107"/>
      <c r="J74" s="107"/>
      <c r="K74" s="132"/>
      <c r="L74" s="107"/>
      <c r="M74" s="107"/>
      <c r="N74" s="107"/>
      <c r="O74" s="107"/>
      <c r="P74" s="107"/>
      <c r="Q74" s="107"/>
      <c r="R74" s="107"/>
      <c r="S74" s="111"/>
      <c r="T74" s="111"/>
      <c r="U74" s="221"/>
      <c r="V74" s="221"/>
      <c r="W74" s="222"/>
      <c r="X74" s="161"/>
      <c r="Y74" s="161"/>
    </row>
    <row r="75" spans="1:25" ht="20.25" customHeight="1" x14ac:dyDescent="0.25">
      <c r="B75" s="201">
        <v>50</v>
      </c>
      <c r="C75" s="251"/>
      <c r="D75" s="252"/>
      <c r="E75" s="106"/>
      <c r="F75" s="133"/>
      <c r="G75" s="106"/>
      <c r="H75" s="106"/>
      <c r="I75" s="106"/>
      <c r="J75" s="106"/>
      <c r="K75" s="134"/>
      <c r="L75" s="106"/>
      <c r="M75" s="106"/>
      <c r="N75" s="106"/>
      <c r="O75" s="106"/>
      <c r="P75" s="106"/>
      <c r="Q75" s="106"/>
      <c r="R75" s="106"/>
      <c r="S75" s="115"/>
      <c r="T75" s="115"/>
      <c r="U75" s="223"/>
      <c r="V75" s="223"/>
      <c r="W75" s="224"/>
    </row>
    <row r="76" spans="1:25" s="228" customFormat="1" ht="20.25" customHeight="1" x14ac:dyDescent="0.25">
      <c r="A76" s="161"/>
      <c r="B76" s="227">
        <v>51</v>
      </c>
      <c r="C76" s="249"/>
      <c r="D76" s="250"/>
      <c r="E76" s="107"/>
      <c r="F76" s="110"/>
      <c r="G76" s="107"/>
      <c r="H76" s="107"/>
      <c r="I76" s="107"/>
      <c r="J76" s="107"/>
      <c r="K76" s="132"/>
      <c r="L76" s="107"/>
      <c r="M76" s="107"/>
      <c r="N76" s="107"/>
      <c r="O76" s="107"/>
      <c r="P76" s="107"/>
      <c r="Q76" s="107"/>
      <c r="R76" s="107"/>
      <c r="S76" s="111"/>
      <c r="T76" s="111"/>
      <c r="U76" s="221"/>
      <c r="V76" s="221"/>
      <c r="W76" s="222"/>
      <c r="X76" s="161"/>
      <c r="Y76" s="161"/>
    </row>
    <row r="77" spans="1:25" ht="20.25" customHeight="1" x14ac:dyDescent="0.25">
      <c r="B77" s="201">
        <v>52</v>
      </c>
      <c r="C77" s="251"/>
      <c r="D77" s="252"/>
      <c r="E77" s="106"/>
      <c r="F77" s="133"/>
      <c r="G77" s="106"/>
      <c r="H77" s="106"/>
      <c r="I77" s="106"/>
      <c r="J77" s="106"/>
      <c r="K77" s="134"/>
      <c r="L77" s="106"/>
      <c r="M77" s="106"/>
      <c r="N77" s="106"/>
      <c r="O77" s="106"/>
      <c r="P77" s="106"/>
      <c r="Q77" s="106"/>
      <c r="R77" s="106"/>
      <c r="S77" s="115"/>
      <c r="T77" s="115"/>
      <c r="U77" s="223"/>
      <c r="V77" s="223"/>
      <c r="W77" s="224"/>
    </row>
    <row r="78" spans="1:25" s="228" customFormat="1" ht="20.25" customHeight="1" x14ac:dyDescent="0.25">
      <c r="A78" s="161"/>
      <c r="B78" s="227">
        <v>53</v>
      </c>
      <c r="C78" s="249"/>
      <c r="D78" s="250"/>
      <c r="E78" s="107"/>
      <c r="F78" s="110"/>
      <c r="G78" s="107"/>
      <c r="H78" s="107"/>
      <c r="I78" s="107"/>
      <c r="J78" s="107"/>
      <c r="K78" s="132"/>
      <c r="L78" s="107"/>
      <c r="M78" s="107"/>
      <c r="N78" s="107"/>
      <c r="O78" s="107"/>
      <c r="P78" s="107"/>
      <c r="Q78" s="107"/>
      <c r="R78" s="107"/>
      <c r="S78" s="111"/>
      <c r="T78" s="111"/>
      <c r="U78" s="221"/>
      <c r="V78" s="221"/>
      <c r="W78" s="222"/>
      <c r="X78" s="161"/>
      <c r="Y78" s="161"/>
    </row>
    <row r="79" spans="1:25" ht="20.25" customHeight="1" x14ac:dyDescent="0.25">
      <c r="B79" s="201">
        <v>54</v>
      </c>
      <c r="C79" s="251"/>
      <c r="D79" s="252"/>
      <c r="E79" s="106"/>
      <c r="F79" s="133"/>
      <c r="G79" s="106"/>
      <c r="H79" s="106"/>
      <c r="I79" s="106"/>
      <c r="J79" s="106"/>
      <c r="K79" s="134"/>
      <c r="L79" s="106"/>
      <c r="M79" s="106"/>
      <c r="N79" s="106"/>
      <c r="O79" s="106"/>
      <c r="P79" s="106"/>
      <c r="Q79" s="106"/>
      <c r="R79" s="106"/>
      <c r="S79" s="115"/>
      <c r="T79" s="115"/>
      <c r="U79" s="223"/>
      <c r="V79" s="223"/>
      <c r="W79" s="224"/>
    </row>
    <row r="80" spans="1:25" s="228" customFormat="1" ht="20.25" customHeight="1" x14ac:dyDescent="0.25">
      <c r="A80" s="161"/>
      <c r="B80" s="227">
        <v>55</v>
      </c>
      <c r="C80" s="249"/>
      <c r="D80" s="250"/>
      <c r="E80" s="107"/>
      <c r="F80" s="110"/>
      <c r="G80" s="107"/>
      <c r="H80" s="107"/>
      <c r="I80" s="107"/>
      <c r="J80" s="107"/>
      <c r="K80" s="132"/>
      <c r="L80" s="107"/>
      <c r="M80" s="107"/>
      <c r="N80" s="107"/>
      <c r="O80" s="107"/>
      <c r="P80" s="107"/>
      <c r="Q80" s="107"/>
      <c r="R80" s="107"/>
      <c r="S80" s="111"/>
      <c r="T80" s="111"/>
      <c r="U80" s="221"/>
      <c r="V80" s="221"/>
      <c r="W80" s="222"/>
      <c r="X80" s="161"/>
      <c r="Y80" s="161"/>
    </row>
    <row r="81" spans="1:25" ht="20.25" customHeight="1" x14ac:dyDescent="0.25">
      <c r="B81" s="201">
        <v>56</v>
      </c>
      <c r="C81" s="251"/>
      <c r="D81" s="252"/>
      <c r="E81" s="106"/>
      <c r="F81" s="133"/>
      <c r="G81" s="106"/>
      <c r="H81" s="106"/>
      <c r="I81" s="106"/>
      <c r="J81" s="106"/>
      <c r="K81" s="134"/>
      <c r="L81" s="106"/>
      <c r="M81" s="106"/>
      <c r="N81" s="106"/>
      <c r="O81" s="106"/>
      <c r="P81" s="106"/>
      <c r="Q81" s="106"/>
      <c r="R81" s="106"/>
      <c r="S81" s="115"/>
      <c r="T81" s="115"/>
      <c r="U81" s="223"/>
      <c r="V81" s="223"/>
      <c r="W81" s="224"/>
    </row>
    <row r="82" spans="1:25" s="228" customFormat="1" ht="20.25" customHeight="1" x14ac:dyDescent="0.25">
      <c r="A82" s="161"/>
      <c r="B82" s="227">
        <v>57</v>
      </c>
      <c r="C82" s="249"/>
      <c r="D82" s="250"/>
      <c r="E82" s="107"/>
      <c r="F82" s="110"/>
      <c r="G82" s="107"/>
      <c r="H82" s="107"/>
      <c r="I82" s="107"/>
      <c r="J82" s="107"/>
      <c r="K82" s="132"/>
      <c r="L82" s="107"/>
      <c r="M82" s="107"/>
      <c r="N82" s="107"/>
      <c r="O82" s="107"/>
      <c r="P82" s="107"/>
      <c r="Q82" s="107"/>
      <c r="R82" s="107"/>
      <c r="S82" s="111"/>
      <c r="T82" s="111"/>
      <c r="U82" s="221"/>
      <c r="V82" s="221"/>
      <c r="W82" s="222"/>
      <c r="X82" s="161"/>
      <c r="Y82" s="161"/>
    </row>
    <row r="83" spans="1:25" ht="20.25" customHeight="1" x14ac:dyDescent="0.25">
      <c r="B83" s="201">
        <v>58</v>
      </c>
      <c r="C83" s="251"/>
      <c r="D83" s="252"/>
      <c r="E83" s="106"/>
      <c r="F83" s="133"/>
      <c r="G83" s="106"/>
      <c r="H83" s="106"/>
      <c r="I83" s="106"/>
      <c r="J83" s="106"/>
      <c r="K83" s="134"/>
      <c r="L83" s="106"/>
      <c r="M83" s="106"/>
      <c r="N83" s="106"/>
      <c r="O83" s="106"/>
      <c r="P83" s="106"/>
      <c r="Q83" s="106"/>
      <c r="R83" s="106"/>
      <c r="S83" s="115"/>
      <c r="T83" s="115"/>
      <c r="U83" s="223"/>
      <c r="V83" s="223"/>
      <c r="W83" s="224"/>
    </row>
    <row r="84" spans="1:25" s="228" customFormat="1" ht="20.25" customHeight="1" x14ac:dyDescent="0.25">
      <c r="A84" s="161"/>
      <c r="B84" s="227">
        <v>59</v>
      </c>
      <c r="C84" s="249"/>
      <c r="D84" s="250"/>
      <c r="E84" s="107"/>
      <c r="F84" s="110"/>
      <c r="G84" s="107"/>
      <c r="H84" s="107"/>
      <c r="I84" s="107"/>
      <c r="J84" s="107"/>
      <c r="K84" s="132"/>
      <c r="L84" s="107"/>
      <c r="M84" s="107"/>
      <c r="N84" s="107"/>
      <c r="O84" s="107"/>
      <c r="P84" s="107"/>
      <c r="Q84" s="107"/>
      <c r="R84" s="107"/>
      <c r="S84" s="111"/>
      <c r="T84" s="111"/>
      <c r="U84" s="221"/>
      <c r="V84" s="221"/>
      <c r="W84" s="222"/>
      <c r="X84" s="161"/>
      <c r="Y84" s="161"/>
    </row>
    <row r="85" spans="1:25" ht="20.25" customHeight="1" x14ac:dyDescent="0.25">
      <c r="B85" s="201">
        <v>60</v>
      </c>
      <c r="C85" s="251"/>
      <c r="D85" s="252"/>
      <c r="E85" s="106"/>
      <c r="F85" s="133"/>
      <c r="G85" s="106"/>
      <c r="H85" s="106"/>
      <c r="I85" s="106"/>
      <c r="J85" s="106"/>
      <c r="K85" s="134"/>
      <c r="L85" s="106"/>
      <c r="M85" s="106"/>
      <c r="N85" s="106"/>
      <c r="O85" s="106"/>
      <c r="P85" s="106"/>
      <c r="Q85" s="106"/>
      <c r="R85" s="106"/>
      <c r="S85" s="115"/>
      <c r="T85" s="115"/>
      <c r="U85" s="223"/>
      <c r="V85" s="223"/>
      <c r="W85" s="224"/>
    </row>
    <row r="86" spans="1:25" s="228" customFormat="1" ht="20.25" customHeight="1" x14ac:dyDescent="0.25">
      <c r="A86" s="161"/>
      <c r="B86" s="227">
        <v>61</v>
      </c>
      <c r="C86" s="249"/>
      <c r="D86" s="250"/>
      <c r="E86" s="107"/>
      <c r="F86" s="110"/>
      <c r="G86" s="107"/>
      <c r="H86" s="107"/>
      <c r="I86" s="107"/>
      <c r="J86" s="107"/>
      <c r="K86" s="132"/>
      <c r="L86" s="107"/>
      <c r="M86" s="107"/>
      <c r="N86" s="107"/>
      <c r="O86" s="107"/>
      <c r="P86" s="107"/>
      <c r="Q86" s="107"/>
      <c r="R86" s="107"/>
      <c r="S86" s="111"/>
      <c r="T86" s="111"/>
      <c r="U86" s="221"/>
      <c r="V86" s="221"/>
      <c r="W86" s="222"/>
      <c r="X86" s="161"/>
      <c r="Y86" s="161"/>
    </row>
    <row r="87" spans="1:25" ht="20.25" customHeight="1" x14ac:dyDescent="0.25">
      <c r="B87" s="201">
        <v>62</v>
      </c>
      <c r="C87" s="251"/>
      <c r="D87" s="252"/>
      <c r="E87" s="106"/>
      <c r="F87" s="133"/>
      <c r="G87" s="106"/>
      <c r="H87" s="106"/>
      <c r="I87" s="106"/>
      <c r="J87" s="106"/>
      <c r="K87" s="134"/>
      <c r="L87" s="106"/>
      <c r="M87" s="106"/>
      <c r="N87" s="106"/>
      <c r="O87" s="106"/>
      <c r="P87" s="106"/>
      <c r="Q87" s="106"/>
      <c r="R87" s="106"/>
      <c r="S87" s="115"/>
      <c r="T87" s="115"/>
      <c r="U87" s="223"/>
      <c r="V87" s="223"/>
      <c r="W87" s="224"/>
    </row>
    <row r="88" spans="1:25" s="228" customFormat="1" ht="20.25" customHeight="1" x14ac:dyDescent="0.25">
      <c r="A88" s="161"/>
      <c r="B88" s="227">
        <v>63</v>
      </c>
      <c r="C88" s="249"/>
      <c r="D88" s="250"/>
      <c r="E88" s="107"/>
      <c r="F88" s="110"/>
      <c r="G88" s="107"/>
      <c r="H88" s="107"/>
      <c r="I88" s="107"/>
      <c r="J88" s="107"/>
      <c r="K88" s="132"/>
      <c r="L88" s="107"/>
      <c r="M88" s="107"/>
      <c r="N88" s="107"/>
      <c r="O88" s="107"/>
      <c r="P88" s="107"/>
      <c r="Q88" s="107"/>
      <c r="R88" s="107"/>
      <c r="S88" s="111"/>
      <c r="T88" s="111"/>
      <c r="U88" s="221"/>
      <c r="V88" s="221"/>
      <c r="W88" s="222"/>
      <c r="X88" s="161"/>
      <c r="Y88" s="161"/>
    </row>
    <row r="89" spans="1:25" ht="20.25" customHeight="1" x14ac:dyDescent="0.25">
      <c r="B89" s="201">
        <v>64</v>
      </c>
      <c r="C89" s="251"/>
      <c r="D89" s="252"/>
      <c r="E89" s="106"/>
      <c r="F89" s="133"/>
      <c r="G89" s="106"/>
      <c r="H89" s="106"/>
      <c r="I89" s="106"/>
      <c r="J89" s="106"/>
      <c r="K89" s="134"/>
      <c r="L89" s="106"/>
      <c r="M89" s="106"/>
      <c r="N89" s="106"/>
      <c r="O89" s="106"/>
      <c r="P89" s="106"/>
      <c r="Q89" s="106"/>
      <c r="R89" s="106"/>
      <c r="S89" s="115"/>
      <c r="T89" s="115"/>
      <c r="U89" s="223"/>
      <c r="V89" s="223"/>
      <c r="W89" s="224"/>
    </row>
    <row r="90" spans="1:25" s="228" customFormat="1" ht="20.25" customHeight="1" x14ac:dyDescent="0.25">
      <c r="A90" s="161"/>
      <c r="B90" s="227">
        <v>65</v>
      </c>
      <c r="C90" s="585"/>
      <c r="D90" s="58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55"/>
      <c r="U90" s="351"/>
      <c r="V90" s="351"/>
      <c r="W90" s="352"/>
      <c r="X90" s="161"/>
      <c r="Y90" s="161"/>
    </row>
    <row r="91" spans="1:25" ht="20.25" customHeight="1" x14ac:dyDescent="0.25">
      <c r="B91" s="201">
        <v>66</v>
      </c>
      <c r="C91" s="583"/>
      <c r="D91" s="584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0"/>
      <c r="U91" s="391"/>
      <c r="V91" s="391"/>
      <c r="W91" s="392"/>
    </row>
    <row r="92" spans="1:25" s="228" customFormat="1" ht="20.25" customHeight="1" x14ac:dyDescent="0.25">
      <c r="A92" s="161"/>
      <c r="B92" s="227">
        <v>67</v>
      </c>
      <c r="C92" s="585"/>
      <c r="D92" s="58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55"/>
      <c r="U92" s="351"/>
      <c r="V92" s="351"/>
      <c r="W92" s="352"/>
      <c r="X92" s="161"/>
      <c r="Y92" s="161"/>
    </row>
    <row r="93" spans="1:25" ht="20.25" customHeight="1" x14ac:dyDescent="0.25">
      <c r="B93" s="201">
        <v>68</v>
      </c>
      <c r="C93" s="583"/>
      <c r="D93" s="584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0"/>
      <c r="U93" s="391"/>
      <c r="V93" s="391"/>
      <c r="W93" s="392"/>
    </row>
    <row r="94" spans="1:25" s="228" customFormat="1" ht="20.25" customHeight="1" x14ac:dyDescent="0.25">
      <c r="A94" s="161"/>
      <c r="B94" s="227">
        <v>69</v>
      </c>
      <c r="C94" s="585"/>
      <c r="D94" s="58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55"/>
      <c r="U94" s="351"/>
      <c r="V94" s="351"/>
      <c r="W94" s="352"/>
      <c r="X94" s="161"/>
      <c r="Y94" s="161"/>
    </row>
    <row r="95" spans="1:25" ht="20.25" customHeight="1" x14ac:dyDescent="0.25">
      <c r="B95" s="201">
        <v>70</v>
      </c>
      <c r="C95" s="583"/>
      <c r="D95" s="584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46"/>
      <c r="U95" s="347"/>
      <c r="V95" s="347"/>
      <c r="W95" s="348"/>
    </row>
    <row r="96" spans="1:25" s="228" customFormat="1" ht="20.25" customHeight="1" x14ac:dyDescent="0.25">
      <c r="A96" s="161"/>
      <c r="B96" s="227">
        <v>71</v>
      </c>
      <c r="C96" s="585"/>
      <c r="D96" s="58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593"/>
      <c r="U96" s="594"/>
      <c r="V96" s="594"/>
      <c r="W96" s="595"/>
      <c r="X96" s="161"/>
      <c r="Y96" s="161"/>
    </row>
    <row r="97" spans="1:25" ht="20.25" customHeight="1" x14ac:dyDescent="0.25">
      <c r="B97" s="201">
        <v>72</v>
      </c>
      <c r="C97" s="583"/>
      <c r="D97" s="584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46"/>
      <c r="U97" s="347"/>
      <c r="V97" s="347"/>
      <c r="W97" s="348"/>
    </row>
    <row r="98" spans="1:25" s="228" customFormat="1" ht="20.25" customHeight="1" x14ac:dyDescent="0.25">
      <c r="A98" s="161"/>
      <c r="B98" s="227">
        <v>73</v>
      </c>
      <c r="C98" s="585"/>
      <c r="D98" s="58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75"/>
      <c r="U98" s="376"/>
      <c r="V98" s="376"/>
      <c r="W98" s="377"/>
      <c r="X98" s="161"/>
      <c r="Y98" s="161"/>
    </row>
    <row r="99" spans="1:25" ht="20.25" customHeight="1" x14ac:dyDescent="0.25">
      <c r="B99" s="201">
        <v>74</v>
      </c>
      <c r="C99" s="583"/>
      <c r="D99" s="584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46"/>
      <c r="U99" s="347"/>
      <c r="V99" s="347"/>
      <c r="W99" s="348"/>
    </row>
    <row r="100" spans="1:25" s="228" customFormat="1" ht="20.25" customHeight="1" x14ac:dyDescent="0.25">
      <c r="A100" s="161"/>
      <c r="B100" s="227">
        <v>75</v>
      </c>
      <c r="C100" s="585"/>
      <c r="D100" s="58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75"/>
      <c r="U100" s="376"/>
      <c r="V100" s="376"/>
      <c r="W100" s="377"/>
      <c r="X100" s="161"/>
      <c r="Y100" s="161"/>
    </row>
    <row r="101" spans="1:25" ht="20.25" customHeight="1" x14ac:dyDescent="0.25">
      <c r="B101" s="201">
        <v>76</v>
      </c>
      <c r="C101" s="583"/>
      <c r="D101" s="584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90"/>
      <c r="U101" s="391"/>
      <c r="V101" s="391"/>
      <c r="W101" s="392"/>
    </row>
    <row r="102" spans="1:25" s="228" customFormat="1" ht="20.25" customHeight="1" x14ac:dyDescent="0.25">
      <c r="A102" s="161"/>
      <c r="B102" s="227">
        <v>77</v>
      </c>
      <c r="C102" s="585"/>
      <c r="D102" s="58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55"/>
      <c r="U102" s="351"/>
      <c r="V102" s="351"/>
      <c r="W102" s="352"/>
      <c r="X102" s="161"/>
      <c r="Y102" s="161"/>
    </row>
    <row r="103" spans="1:25" ht="20.25" customHeight="1" x14ac:dyDescent="0.25">
      <c r="B103" s="201">
        <v>78</v>
      </c>
      <c r="C103" s="583"/>
      <c r="D103" s="584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571"/>
      <c r="U103" s="572"/>
      <c r="V103" s="572"/>
      <c r="W103" s="573"/>
    </row>
    <row r="104" spans="1:25" s="228" customFormat="1" ht="20.25" customHeight="1" x14ac:dyDescent="0.25">
      <c r="A104" s="161"/>
      <c r="B104" s="227">
        <v>79</v>
      </c>
      <c r="C104" s="585"/>
      <c r="D104" s="58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55"/>
      <c r="U104" s="351"/>
      <c r="V104" s="351"/>
      <c r="W104" s="352"/>
      <c r="X104" s="161"/>
      <c r="Y104" s="161"/>
    </row>
    <row r="105" spans="1:25" ht="20.25" customHeight="1" x14ac:dyDescent="0.25">
      <c r="B105" s="201">
        <v>80</v>
      </c>
      <c r="C105" s="583"/>
      <c r="D105" s="584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571"/>
      <c r="U105" s="572"/>
      <c r="V105" s="572"/>
      <c r="W105" s="573"/>
    </row>
    <row r="106" spans="1:25" s="228" customFormat="1" ht="20.25" customHeight="1" x14ac:dyDescent="0.25">
      <c r="A106" s="161"/>
      <c r="B106" s="227">
        <v>81</v>
      </c>
      <c r="C106" s="585"/>
      <c r="D106" s="58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587"/>
      <c r="U106" s="588"/>
      <c r="V106" s="588"/>
      <c r="W106" s="589"/>
      <c r="X106" s="161"/>
      <c r="Y106" s="161"/>
    </row>
    <row r="107" spans="1:25" ht="20.25" customHeight="1" x14ac:dyDescent="0.25">
      <c r="B107" s="201">
        <v>82</v>
      </c>
      <c r="C107" s="583"/>
      <c r="D107" s="584"/>
      <c r="E107" s="108"/>
      <c r="F107" s="151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590"/>
      <c r="U107" s="591"/>
      <c r="V107" s="591"/>
      <c r="W107" s="592"/>
    </row>
    <row r="108" spans="1:25" s="228" customFormat="1" ht="20.25" customHeight="1" x14ac:dyDescent="0.25">
      <c r="A108" s="161"/>
      <c r="B108" s="227">
        <v>83</v>
      </c>
      <c r="C108" s="585"/>
      <c r="D108" s="58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587"/>
      <c r="U108" s="588"/>
      <c r="V108" s="588"/>
      <c r="W108" s="589"/>
      <c r="X108" s="161"/>
      <c r="Y108" s="161"/>
    </row>
    <row r="109" spans="1:25" ht="20.25" customHeight="1" x14ac:dyDescent="0.25">
      <c r="B109" s="201">
        <v>84</v>
      </c>
      <c r="C109" s="583"/>
      <c r="D109" s="584"/>
      <c r="E109" s="106"/>
      <c r="F109" s="133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571"/>
      <c r="U109" s="572"/>
      <c r="V109" s="572"/>
      <c r="W109" s="573"/>
    </row>
    <row r="110" spans="1:25" s="228" customFormat="1" ht="20.25" customHeight="1" x14ac:dyDescent="0.25">
      <c r="A110" s="161"/>
      <c r="B110" s="227">
        <v>85</v>
      </c>
      <c r="C110" s="585"/>
      <c r="D110" s="58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587"/>
      <c r="U110" s="588"/>
      <c r="V110" s="588"/>
      <c r="W110" s="589"/>
      <c r="X110" s="161"/>
      <c r="Y110" s="161"/>
    </row>
    <row r="111" spans="1:25" ht="20.25" customHeight="1" x14ac:dyDescent="0.25">
      <c r="B111" s="201">
        <v>86</v>
      </c>
      <c r="C111" s="583"/>
      <c r="D111" s="584"/>
      <c r="E111" s="108"/>
      <c r="F111" s="151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590"/>
      <c r="U111" s="591"/>
      <c r="V111" s="591"/>
      <c r="W111" s="592"/>
    </row>
    <row r="112" spans="1:25" s="228" customFormat="1" ht="20.25" customHeight="1" x14ac:dyDescent="0.25">
      <c r="A112" s="161"/>
      <c r="B112" s="227">
        <v>87</v>
      </c>
      <c r="C112" s="585"/>
      <c r="D112" s="58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587"/>
      <c r="U112" s="588"/>
      <c r="V112" s="588"/>
      <c r="W112" s="589"/>
      <c r="X112" s="161"/>
      <c r="Y112" s="161"/>
    </row>
    <row r="113" spans="1:25" ht="20.25" customHeight="1" x14ac:dyDescent="0.25">
      <c r="B113" s="201">
        <v>88</v>
      </c>
      <c r="C113" s="583"/>
      <c r="D113" s="584"/>
      <c r="E113" s="106"/>
      <c r="F113" s="133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571"/>
      <c r="U113" s="572"/>
      <c r="V113" s="572"/>
      <c r="W113" s="573"/>
    </row>
    <row r="114" spans="1:25" s="228" customFormat="1" ht="20.25" customHeight="1" x14ac:dyDescent="0.25">
      <c r="A114" s="161"/>
      <c r="B114" s="227">
        <v>89</v>
      </c>
      <c r="C114" s="585"/>
      <c r="D114" s="58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587"/>
      <c r="U114" s="588"/>
      <c r="V114" s="588"/>
      <c r="W114" s="589"/>
      <c r="X114" s="161"/>
      <c r="Y114" s="161"/>
    </row>
    <row r="115" spans="1:25" ht="20.25" customHeight="1" x14ac:dyDescent="0.25">
      <c r="B115" s="201">
        <v>90</v>
      </c>
      <c r="C115" s="583"/>
      <c r="D115" s="584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571"/>
      <c r="U115" s="572"/>
      <c r="V115" s="572"/>
      <c r="W115" s="573"/>
    </row>
    <row r="116" spans="1:25" s="228" customFormat="1" ht="25.5" customHeight="1" x14ac:dyDescent="0.25">
      <c r="A116" s="161"/>
      <c r="B116" s="227">
        <v>91</v>
      </c>
      <c r="C116" s="585"/>
      <c r="D116" s="58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576"/>
      <c r="U116" s="577"/>
      <c r="V116" s="577"/>
      <c r="W116" s="578"/>
      <c r="X116" s="161"/>
      <c r="Y116" s="161"/>
    </row>
    <row r="117" spans="1:25" ht="20.25" customHeight="1" x14ac:dyDescent="0.25">
      <c r="B117" s="201">
        <v>92</v>
      </c>
      <c r="C117" s="583"/>
      <c r="D117" s="584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571"/>
      <c r="U117" s="572"/>
      <c r="V117" s="572"/>
      <c r="W117" s="573"/>
    </row>
    <row r="118" spans="1:25" s="228" customFormat="1" ht="20.25" customHeight="1" x14ac:dyDescent="0.25">
      <c r="A118" s="161"/>
      <c r="B118" s="227">
        <v>93</v>
      </c>
      <c r="C118" s="585"/>
      <c r="D118" s="58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576"/>
      <c r="U118" s="577"/>
      <c r="V118" s="577"/>
      <c r="W118" s="578"/>
      <c r="X118" s="161"/>
      <c r="Y118" s="161"/>
    </row>
    <row r="119" spans="1:25" ht="20.25" customHeight="1" x14ac:dyDescent="0.25">
      <c r="B119" s="201">
        <v>94</v>
      </c>
      <c r="C119" s="583"/>
      <c r="D119" s="584"/>
      <c r="E119" s="106"/>
      <c r="F119" s="133"/>
      <c r="G119" s="106"/>
      <c r="H119" s="106"/>
      <c r="I119" s="108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571"/>
      <c r="U119" s="572"/>
      <c r="V119" s="572"/>
      <c r="W119" s="573"/>
    </row>
    <row r="120" spans="1:25" s="228" customFormat="1" ht="20.25" customHeight="1" x14ac:dyDescent="0.25">
      <c r="A120" s="161"/>
      <c r="B120" s="227">
        <v>95</v>
      </c>
      <c r="C120" s="585"/>
      <c r="D120" s="58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576"/>
      <c r="U120" s="577"/>
      <c r="V120" s="577"/>
      <c r="W120" s="578"/>
      <c r="X120" s="161"/>
      <c r="Y120" s="161"/>
    </row>
    <row r="121" spans="1:25" ht="20.25" customHeight="1" x14ac:dyDescent="0.25">
      <c r="B121" s="201">
        <v>96</v>
      </c>
      <c r="C121" s="583"/>
      <c r="D121" s="584"/>
      <c r="E121" s="106"/>
      <c r="F121" s="133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571"/>
      <c r="U121" s="572"/>
      <c r="V121" s="572"/>
      <c r="W121" s="573"/>
    </row>
    <row r="122" spans="1:25" s="228" customFormat="1" ht="20.25" customHeight="1" x14ac:dyDescent="0.25">
      <c r="A122" s="161"/>
      <c r="B122" s="227">
        <v>97</v>
      </c>
      <c r="C122" s="585"/>
      <c r="D122" s="58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576"/>
      <c r="U122" s="577"/>
      <c r="V122" s="577"/>
      <c r="W122" s="578"/>
      <c r="X122" s="161"/>
      <c r="Y122" s="161"/>
    </row>
    <row r="123" spans="1:25" ht="20.25" customHeight="1" x14ac:dyDescent="0.25">
      <c r="B123" s="201">
        <v>98</v>
      </c>
      <c r="C123" s="583"/>
      <c r="D123" s="584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571"/>
      <c r="U123" s="572"/>
      <c r="V123" s="572"/>
      <c r="W123" s="573"/>
    </row>
    <row r="124" spans="1:25" s="228" customFormat="1" ht="20.25" customHeight="1" x14ac:dyDescent="0.25">
      <c r="A124" s="161"/>
      <c r="B124" s="227">
        <v>99</v>
      </c>
      <c r="C124" s="585"/>
      <c r="D124" s="58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576"/>
      <c r="U124" s="577"/>
      <c r="V124" s="577"/>
      <c r="W124" s="578"/>
      <c r="X124" s="161"/>
      <c r="Y124" s="161"/>
    </row>
    <row r="125" spans="1:25" ht="20.25" customHeight="1" x14ac:dyDescent="0.25">
      <c r="B125" s="201">
        <v>100</v>
      </c>
      <c r="C125" s="583"/>
      <c r="D125" s="584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571"/>
      <c r="U125" s="572"/>
      <c r="V125" s="572"/>
      <c r="W125" s="573"/>
    </row>
    <row r="126" spans="1:25" s="228" customFormat="1" ht="20.25" customHeight="1" x14ac:dyDescent="0.25">
      <c r="A126" s="161"/>
      <c r="B126" s="227">
        <v>101</v>
      </c>
      <c r="C126" s="585"/>
      <c r="D126" s="58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576"/>
      <c r="U126" s="577"/>
      <c r="V126" s="577"/>
      <c r="W126" s="578"/>
      <c r="X126" s="161"/>
      <c r="Y126" s="161"/>
    </row>
    <row r="127" spans="1:25" ht="20.25" customHeight="1" x14ac:dyDescent="0.25">
      <c r="B127" s="201">
        <v>102</v>
      </c>
      <c r="C127" s="583"/>
      <c r="D127" s="584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571"/>
      <c r="U127" s="572"/>
      <c r="V127" s="572"/>
      <c r="W127" s="573"/>
    </row>
    <row r="128" spans="1:25" s="228" customFormat="1" ht="20.25" customHeight="1" x14ac:dyDescent="0.25">
      <c r="A128" s="161"/>
      <c r="B128" s="227">
        <v>103</v>
      </c>
      <c r="C128" s="585"/>
      <c r="D128" s="58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576"/>
      <c r="U128" s="577"/>
      <c r="V128" s="577"/>
      <c r="W128" s="578"/>
      <c r="X128" s="161"/>
      <c r="Y128" s="161"/>
    </row>
    <row r="129" spans="1:25" ht="20.25" customHeight="1" x14ac:dyDescent="0.25">
      <c r="B129" s="201">
        <v>104</v>
      </c>
      <c r="C129" s="583"/>
      <c r="D129" s="584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571"/>
      <c r="U129" s="572"/>
      <c r="V129" s="572"/>
      <c r="W129" s="573"/>
    </row>
    <row r="130" spans="1:25" s="228" customFormat="1" ht="20.25" customHeight="1" x14ac:dyDescent="0.25">
      <c r="A130" s="161"/>
      <c r="B130" s="227">
        <v>105</v>
      </c>
      <c r="C130" s="585"/>
      <c r="D130" s="58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576"/>
      <c r="U130" s="577"/>
      <c r="V130" s="577"/>
      <c r="W130" s="578"/>
      <c r="X130" s="161"/>
      <c r="Y130" s="161"/>
    </row>
    <row r="131" spans="1:25" ht="20.25" customHeight="1" x14ac:dyDescent="0.25">
      <c r="B131" s="201">
        <v>106</v>
      </c>
      <c r="C131" s="583"/>
      <c r="D131" s="584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571"/>
      <c r="U131" s="572"/>
      <c r="V131" s="572"/>
      <c r="W131" s="573"/>
    </row>
    <row r="132" spans="1:25" s="228" customFormat="1" ht="20.25" customHeight="1" x14ac:dyDescent="0.25">
      <c r="A132" s="161"/>
      <c r="B132" s="227">
        <v>107</v>
      </c>
      <c r="C132" s="585"/>
      <c r="D132" s="58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576"/>
      <c r="U132" s="577"/>
      <c r="V132" s="577"/>
      <c r="W132" s="578"/>
      <c r="X132" s="161"/>
      <c r="Y132" s="161"/>
    </row>
    <row r="133" spans="1:25" ht="20.25" customHeight="1" x14ac:dyDescent="0.25">
      <c r="B133" s="201">
        <v>108</v>
      </c>
      <c r="C133" s="583"/>
      <c r="D133" s="584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571"/>
      <c r="U133" s="572"/>
      <c r="V133" s="572"/>
      <c r="W133" s="573"/>
    </row>
    <row r="134" spans="1:25" s="228" customFormat="1" ht="20.25" customHeight="1" x14ac:dyDescent="0.25">
      <c r="A134" s="161"/>
      <c r="B134" s="227">
        <v>109</v>
      </c>
      <c r="C134" s="585"/>
      <c r="D134" s="58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576"/>
      <c r="U134" s="577"/>
      <c r="V134" s="577"/>
      <c r="W134" s="578"/>
      <c r="X134" s="161"/>
      <c r="Y134" s="161"/>
    </row>
    <row r="135" spans="1:25" ht="20.25" customHeight="1" x14ac:dyDescent="0.25">
      <c r="B135" s="201">
        <v>110</v>
      </c>
      <c r="C135" s="583"/>
      <c r="D135" s="584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571"/>
      <c r="U135" s="572"/>
      <c r="V135" s="572"/>
      <c r="W135" s="573"/>
    </row>
    <row r="136" spans="1:25" s="228" customFormat="1" ht="20.25" customHeight="1" x14ac:dyDescent="0.25">
      <c r="A136" s="161"/>
      <c r="B136" s="227">
        <v>111</v>
      </c>
      <c r="C136" s="585"/>
      <c r="D136" s="58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576"/>
      <c r="U136" s="577"/>
      <c r="V136" s="577"/>
      <c r="W136" s="578"/>
      <c r="X136" s="161"/>
      <c r="Y136" s="161"/>
    </row>
    <row r="137" spans="1:25" ht="20.25" customHeight="1" x14ac:dyDescent="0.25">
      <c r="B137" s="201">
        <v>112</v>
      </c>
      <c r="C137" s="583"/>
      <c r="D137" s="584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571"/>
      <c r="U137" s="572"/>
      <c r="V137" s="572"/>
      <c r="W137" s="573"/>
    </row>
    <row r="138" spans="1:25" s="228" customFormat="1" ht="20.25" customHeight="1" x14ac:dyDescent="0.25">
      <c r="A138" s="161"/>
      <c r="B138" s="227">
        <v>113</v>
      </c>
      <c r="C138" s="585"/>
      <c r="D138" s="58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576"/>
      <c r="U138" s="577"/>
      <c r="V138" s="577"/>
      <c r="W138" s="578"/>
      <c r="X138" s="161"/>
      <c r="Y138" s="161"/>
    </row>
    <row r="139" spans="1:25" ht="20.25" customHeight="1" x14ac:dyDescent="0.25">
      <c r="B139" s="201">
        <v>114</v>
      </c>
      <c r="C139" s="583"/>
      <c r="D139" s="584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571"/>
      <c r="U139" s="572"/>
      <c r="V139" s="572"/>
      <c r="W139" s="573"/>
    </row>
    <row r="140" spans="1:25" s="228" customFormat="1" ht="20.25" customHeight="1" x14ac:dyDescent="0.25">
      <c r="A140" s="161"/>
      <c r="B140" s="227">
        <v>115</v>
      </c>
      <c r="C140" s="585"/>
      <c r="D140" s="58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576"/>
      <c r="U140" s="577"/>
      <c r="V140" s="577"/>
      <c r="W140" s="578"/>
      <c r="X140" s="161"/>
      <c r="Y140" s="161"/>
    </row>
    <row r="141" spans="1:25" ht="20.25" customHeight="1" x14ac:dyDescent="0.25">
      <c r="B141" s="201">
        <v>116</v>
      </c>
      <c r="C141" s="583"/>
      <c r="D141" s="584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571"/>
      <c r="U141" s="572"/>
      <c r="V141" s="572"/>
      <c r="W141" s="573"/>
    </row>
    <row r="142" spans="1:25" s="228" customFormat="1" ht="20.25" customHeight="1" x14ac:dyDescent="0.25">
      <c r="A142" s="161"/>
      <c r="B142" s="227">
        <v>117</v>
      </c>
      <c r="C142" s="585"/>
      <c r="D142" s="58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576"/>
      <c r="U142" s="577"/>
      <c r="V142" s="577"/>
      <c r="W142" s="578"/>
      <c r="X142" s="161"/>
      <c r="Y142" s="161"/>
    </row>
    <row r="143" spans="1:25" ht="20.25" customHeight="1" x14ac:dyDescent="0.25">
      <c r="B143" s="201">
        <v>118</v>
      </c>
      <c r="C143" s="583"/>
      <c r="D143" s="584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571"/>
      <c r="U143" s="572"/>
      <c r="V143" s="572"/>
      <c r="W143" s="573"/>
    </row>
    <row r="144" spans="1:25" s="228" customFormat="1" ht="20.25" customHeight="1" x14ac:dyDescent="0.25">
      <c r="A144" s="161"/>
      <c r="B144" s="227">
        <v>119</v>
      </c>
      <c r="C144" s="585"/>
      <c r="D144" s="58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576"/>
      <c r="U144" s="577"/>
      <c r="V144" s="577"/>
      <c r="W144" s="578"/>
      <c r="X144" s="161"/>
      <c r="Y144" s="161"/>
    </row>
    <row r="145" spans="1:25" ht="20.25" customHeight="1" x14ac:dyDescent="0.25">
      <c r="B145" s="201">
        <v>120</v>
      </c>
      <c r="C145" s="583"/>
      <c r="D145" s="584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571"/>
      <c r="U145" s="572"/>
      <c r="V145" s="572"/>
      <c r="W145" s="573"/>
    </row>
    <row r="146" spans="1:25" s="228" customFormat="1" ht="20.25" customHeight="1" x14ac:dyDescent="0.25">
      <c r="A146" s="161"/>
      <c r="B146" s="227">
        <v>121</v>
      </c>
      <c r="C146" s="581"/>
      <c r="D146" s="58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576"/>
      <c r="U146" s="577"/>
      <c r="V146" s="577"/>
      <c r="W146" s="578"/>
      <c r="X146" s="161"/>
      <c r="Y146" s="161"/>
    </row>
    <row r="147" spans="1:25" ht="20.25" customHeight="1" x14ac:dyDescent="0.25">
      <c r="B147" s="201">
        <v>122</v>
      </c>
      <c r="C147" s="569"/>
      <c r="D147" s="570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571"/>
      <c r="U147" s="572"/>
      <c r="V147" s="572"/>
      <c r="W147" s="573"/>
    </row>
    <row r="148" spans="1:25" s="228" customFormat="1" ht="20.25" customHeight="1" x14ac:dyDescent="0.25">
      <c r="A148" s="161"/>
      <c r="B148" s="227">
        <v>123</v>
      </c>
      <c r="C148" s="574"/>
      <c r="D148" s="575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576"/>
      <c r="U148" s="577"/>
      <c r="V148" s="577"/>
      <c r="W148" s="578"/>
      <c r="X148" s="161"/>
      <c r="Y148" s="161"/>
    </row>
    <row r="149" spans="1:25" ht="20.25" customHeight="1" x14ac:dyDescent="0.25">
      <c r="B149" s="201">
        <v>124</v>
      </c>
      <c r="C149" s="569"/>
      <c r="D149" s="570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571"/>
      <c r="U149" s="572"/>
      <c r="V149" s="572"/>
      <c r="W149" s="573"/>
    </row>
    <row r="150" spans="1:25" s="228" customFormat="1" ht="20.25" customHeight="1" x14ac:dyDescent="0.25">
      <c r="A150" s="161"/>
      <c r="B150" s="227">
        <v>125</v>
      </c>
      <c r="C150" s="574"/>
      <c r="D150" s="575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576"/>
      <c r="U150" s="577"/>
      <c r="V150" s="577"/>
      <c r="W150" s="578"/>
      <c r="X150" s="161"/>
      <c r="Y150" s="161"/>
    </row>
    <row r="151" spans="1:25" ht="20.25" customHeight="1" x14ac:dyDescent="0.25">
      <c r="B151" s="201">
        <v>126</v>
      </c>
      <c r="C151" s="579"/>
      <c r="D151" s="58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6"/>
      <c r="U151" s="347"/>
      <c r="V151" s="347"/>
      <c r="W151" s="348"/>
    </row>
    <row r="152" spans="1:25" s="228" customFormat="1" ht="20.25" customHeight="1" x14ac:dyDescent="0.25">
      <c r="A152" s="161"/>
      <c r="B152" s="227">
        <v>127</v>
      </c>
      <c r="C152" s="558"/>
      <c r="D152" s="55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560"/>
      <c r="U152" s="561"/>
      <c r="V152" s="561"/>
      <c r="W152" s="562"/>
      <c r="X152" s="161"/>
      <c r="Y152" s="161"/>
    </row>
    <row r="153" spans="1:25" ht="20.25" customHeight="1" x14ac:dyDescent="0.25">
      <c r="B153" s="201">
        <v>128</v>
      </c>
      <c r="C153" s="501"/>
      <c r="D153" s="502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563"/>
      <c r="U153" s="564"/>
      <c r="V153" s="564"/>
      <c r="W153" s="565"/>
    </row>
    <row r="154" spans="1:25" s="228" customFormat="1" ht="20.25" customHeight="1" x14ac:dyDescent="0.25">
      <c r="A154" s="161"/>
      <c r="B154" s="227">
        <v>129</v>
      </c>
      <c r="C154" s="537"/>
      <c r="D154" s="538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566"/>
      <c r="U154" s="567"/>
      <c r="V154" s="567"/>
      <c r="W154" s="568"/>
      <c r="X154" s="161"/>
      <c r="Y154" s="161"/>
    </row>
    <row r="155" spans="1:25" ht="20.25" customHeight="1" x14ac:dyDescent="0.25">
      <c r="B155" s="201">
        <v>130</v>
      </c>
      <c r="C155" s="501"/>
      <c r="D155" s="5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545"/>
      <c r="U155" s="546"/>
      <c r="V155" s="546"/>
      <c r="W155" s="547"/>
    </row>
    <row r="156" spans="1:25" s="228" customFormat="1" ht="20.25" customHeight="1" x14ac:dyDescent="0.25">
      <c r="A156" s="161"/>
      <c r="B156" s="227">
        <v>131</v>
      </c>
      <c r="C156" s="548"/>
      <c r="D156" s="549"/>
      <c r="E156" s="203"/>
      <c r="F156" s="203"/>
      <c r="G156" s="203"/>
      <c r="H156" s="203"/>
      <c r="I156" s="203"/>
      <c r="J156" s="203"/>
      <c r="K156" s="203"/>
      <c r="L156" s="203"/>
      <c r="M156" s="203"/>
      <c r="N156" s="203"/>
      <c r="O156" s="203"/>
      <c r="P156" s="203"/>
      <c r="Q156" s="203"/>
      <c r="R156" s="203"/>
      <c r="S156" s="203"/>
      <c r="T156" s="555"/>
      <c r="U156" s="556"/>
      <c r="V156" s="556"/>
      <c r="W156" s="557"/>
      <c r="X156" s="161"/>
      <c r="Y156" s="161"/>
    </row>
    <row r="157" spans="1:25" ht="20.25" customHeight="1" x14ac:dyDescent="0.25">
      <c r="B157" s="201">
        <v>132</v>
      </c>
      <c r="C157" s="501"/>
      <c r="D157" s="5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45"/>
      <c r="U157" s="546"/>
      <c r="V157" s="546"/>
      <c r="W157" s="547"/>
    </row>
    <row r="158" spans="1:25" s="228" customFormat="1" ht="20.25" customHeight="1" x14ac:dyDescent="0.25">
      <c r="A158" s="161"/>
      <c r="B158" s="227">
        <v>133</v>
      </c>
      <c r="C158" s="537"/>
      <c r="D158" s="53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50"/>
      <c r="U158" s="551"/>
      <c r="V158" s="551"/>
      <c r="W158" s="552"/>
      <c r="X158" s="161"/>
      <c r="Y158" s="161"/>
    </row>
    <row r="159" spans="1:25" ht="20.25" customHeight="1" x14ac:dyDescent="0.25">
      <c r="B159" s="201">
        <v>134</v>
      </c>
      <c r="C159" s="553"/>
      <c r="D159" s="554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45"/>
      <c r="U159" s="546"/>
      <c r="V159" s="546"/>
      <c r="W159" s="547"/>
    </row>
    <row r="160" spans="1:25" s="228" customFormat="1" ht="20.25" customHeight="1" x14ac:dyDescent="0.25">
      <c r="A160" s="161"/>
      <c r="B160" s="227">
        <v>135</v>
      </c>
      <c r="C160" s="537"/>
      <c r="D160" s="538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50"/>
      <c r="U160" s="551"/>
      <c r="V160" s="551"/>
      <c r="W160" s="552"/>
      <c r="X160" s="161"/>
      <c r="Y160" s="161"/>
    </row>
    <row r="161" spans="1:25" ht="20.25" customHeight="1" x14ac:dyDescent="0.25">
      <c r="B161" s="201">
        <v>136</v>
      </c>
      <c r="C161" s="501"/>
      <c r="D161" s="502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45"/>
      <c r="U161" s="546"/>
      <c r="V161" s="546"/>
      <c r="W161" s="547"/>
    </row>
    <row r="162" spans="1:25" s="228" customFormat="1" ht="20.25" customHeight="1" x14ac:dyDescent="0.25">
      <c r="A162" s="161"/>
      <c r="B162" s="227">
        <v>137</v>
      </c>
      <c r="C162" s="548"/>
      <c r="D162" s="54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50"/>
      <c r="U162" s="551"/>
      <c r="V162" s="551"/>
      <c r="W162" s="552"/>
      <c r="X162" s="161"/>
      <c r="Y162" s="161"/>
    </row>
    <row r="163" spans="1:25" ht="20.25" customHeight="1" x14ac:dyDescent="0.25">
      <c r="B163" s="201">
        <v>138</v>
      </c>
      <c r="C163" s="501"/>
      <c r="D163" s="50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45"/>
      <c r="U163" s="546"/>
      <c r="V163" s="546"/>
      <c r="W163" s="547"/>
    </row>
    <row r="164" spans="1:25" s="228" customFormat="1" ht="15" customHeight="1" x14ac:dyDescent="0.25">
      <c r="A164" s="161"/>
      <c r="B164" s="227">
        <v>139</v>
      </c>
      <c r="C164" s="537"/>
      <c r="D164" s="538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539"/>
      <c r="U164" s="540"/>
      <c r="V164" s="540"/>
      <c r="W164" s="541"/>
      <c r="X164" s="161"/>
      <c r="Y164" s="161"/>
    </row>
    <row r="165" spans="1:25" ht="15" customHeight="1" x14ac:dyDescent="0.25">
      <c r="B165" s="201">
        <v>140</v>
      </c>
      <c r="C165" s="501"/>
      <c r="D165" s="502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542"/>
      <c r="U165" s="543"/>
      <c r="V165" s="543"/>
      <c r="W165" s="544"/>
    </row>
    <row r="166" spans="1:25" s="228" customFormat="1" ht="15" customHeight="1" x14ac:dyDescent="0.25">
      <c r="A166" s="161"/>
      <c r="B166" s="227">
        <v>141</v>
      </c>
      <c r="C166" s="537"/>
      <c r="D166" s="538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39"/>
      <c r="U166" s="540"/>
      <c r="V166" s="540"/>
      <c r="W166" s="541"/>
      <c r="X166" s="161"/>
      <c r="Y166" s="161"/>
    </row>
    <row r="167" spans="1:25" ht="15" customHeight="1" x14ac:dyDescent="0.25">
      <c r="B167" s="201">
        <v>142</v>
      </c>
      <c r="C167" s="501"/>
      <c r="D167" s="502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34"/>
      <c r="U167" s="535"/>
      <c r="V167" s="535"/>
      <c r="W167" s="536"/>
    </row>
    <row r="168" spans="1:25" s="228" customFormat="1" ht="15" customHeight="1" x14ac:dyDescent="0.25">
      <c r="A168" s="161"/>
      <c r="B168" s="227">
        <v>143</v>
      </c>
      <c r="C168" s="537"/>
      <c r="D168" s="538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39"/>
      <c r="U168" s="540"/>
      <c r="V168" s="540"/>
      <c r="W168" s="541"/>
      <c r="X168" s="161"/>
      <c r="Y168" s="161"/>
    </row>
    <row r="169" spans="1:25" ht="15" customHeight="1" x14ac:dyDescent="0.25">
      <c r="B169" s="201">
        <v>144</v>
      </c>
      <c r="C169" s="501"/>
      <c r="D169" s="502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2"/>
      <c r="U169" s="543"/>
      <c r="V169" s="543"/>
      <c r="W169" s="544"/>
    </row>
    <row r="170" spans="1:25" s="228" customFormat="1" ht="15" customHeight="1" x14ac:dyDescent="0.25">
      <c r="A170" s="161"/>
      <c r="B170" s="227">
        <v>145</v>
      </c>
      <c r="C170" s="528"/>
      <c r="D170" s="529"/>
      <c r="E170" s="206"/>
      <c r="F170" s="206"/>
      <c r="G170" s="206"/>
      <c r="H170" s="206"/>
      <c r="I170" s="206"/>
      <c r="J170" s="206"/>
      <c r="K170" s="206"/>
      <c r="L170" s="206"/>
      <c r="M170" s="206"/>
      <c r="N170" s="206"/>
      <c r="O170" s="206"/>
      <c r="P170" s="206"/>
      <c r="Q170" s="206"/>
      <c r="R170" s="206"/>
      <c r="S170" s="206"/>
      <c r="T170" s="532"/>
      <c r="U170" s="532"/>
      <c r="V170" s="532"/>
      <c r="W170" s="533"/>
      <c r="X170" s="161"/>
      <c r="Y170" s="161"/>
    </row>
    <row r="171" spans="1:25" ht="15" customHeight="1" x14ac:dyDescent="0.25">
      <c r="B171" s="201">
        <v>146</v>
      </c>
      <c r="C171" s="524"/>
      <c r="D171" s="525"/>
      <c r="E171" s="207"/>
      <c r="F171" s="207"/>
      <c r="G171" s="207"/>
      <c r="H171" s="207"/>
      <c r="I171" s="207"/>
      <c r="J171" s="207"/>
      <c r="K171" s="207"/>
      <c r="L171" s="207"/>
      <c r="M171" s="207"/>
      <c r="N171" s="207"/>
      <c r="O171" s="207"/>
      <c r="P171" s="207"/>
      <c r="Q171" s="207"/>
      <c r="R171" s="207"/>
      <c r="S171" s="207"/>
      <c r="T171" s="526"/>
      <c r="U171" s="526"/>
      <c r="V171" s="526"/>
      <c r="W171" s="527"/>
    </row>
    <row r="172" spans="1:25" s="228" customFormat="1" ht="15" customHeight="1" x14ac:dyDescent="0.25">
      <c r="A172" s="161"/>
      <c r="B172" s="227">
        <v>147</v>
      </c>
      <c r="C172" s="528"/>
      <c r="D172" s="52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32"/>
      <c r="U172" s="532"/>
      <c r="V172" s="532"/>
      <c r="W172" s="533"/>
      <c r="X172" s="161"/>
      <c r="Y172" s="161"/>
    </row>
    <row r="173" spans="1:25" ht="15" customHeight="1" x14ac:dyDescent="0.25">
      <c r="B173" s="201">
        <v>148</v>
      </c>
      <c r="C173" s="524"/>
      <c r="D173" s="52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26"/>
      <c r="U173" s="526"/>
      <c r="V173" s="526"/>
      <c r="W173" s="527"/>
    </row>
    <row r="174" spans="1:25" s="228" customFormat="1" ht="15" customHeight="1" x14ac:dyDescent="0.25">
      <c r="A174" s="161"/>
      <c r="B174" s="227">
        <v>149</v>
      </c>
      <c r="C174" s="528"/>
      <c r="D174" s="52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32"/>
      <c r="U174" s="532"/>
      <c r="V174" s="532"/>
      <c r="W174" s="533"/>
      <c r="X174" s="161"/>
      <c r="Y174" s="161"/>
    </row>
    <row r="175" spans="1:25" ht="15" customHeight="1" x14ac:dyDescent="0.25">
      <c r="B175" s="201">
        <v>150</v>
      </c>
      <c r="C175" s="524"/>
      <c r="D175" s="52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26"/>
      <c r="U175" s="526"/>
      <c r="V175" s="526"/>
      <c r="W175" s="527"/>
    </row>
    <row r="176" spans="1:25" s="228" customFormat="1" ht="15" customHeight="1" x14ac:dyDescent="0.25">
      <c r="A176" s="161"/>
      <c r="B176" s="227">
        <v>151</v>
      </c>
      <c r="C176" s="528"/>
      <c r="D176" s="52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32"/>
      <c r="U176" s="532"/>
      <c r="V176" s="532"/>
      <c r="W176" s="533"/>
      <c r="X176" s="161"/>
      <c r="Y176" s="161"/>
    </row>
    <row r="177" spans="1:25" ht="15" customHeight="1" x14ac:dyDescent="0.25">
      <c r="B177" s="201">
        <v>152</v>
      </c>
      <c r="C177" s="524"/>
      <c r="D177" s="52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26"/>
      <c r="U177" s="526"/>
      <c r="V177" s="526"/>
      <c r="W177" s="527"/>
    </row>
    <row r="178" spans="1:25" s="228" customFormat="1" ht="15" customHeight="1" x14ac:dyDescent="0.25">
      <c r="A178" s="161"/>
      <c r="B178" s="227">
        <v>153</v>
      </c>
      <c r="C178" s="528"/>
      <c r="D178" s="52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32"/>
      <c r="U178" s="532"/>
      <c r="V178" s="532"/>
      <c r="W178" s="533"/>
      <c r="X178" s="161"/>
      <c r="Y178" s="161"/>
    </row>
    <row r="179" spans="1:25" ht="15" customHeight="1" x14ac:dyDescent="0.25">
      <c r="B179" s="201">
        <v>154</v>
      </c>
      <c r="C179" s="524"/>
      <c r="D179" s="52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26"/>
      <c r="U179" s="526"/>
      <c r="V179" s="526"/>
      <c r="W179" s="527"/>
    </row>
    <row r="180" spans="1:25" s="228" customFormat="1" ht="15" customHeight="1" x14ac:dyDescent="0.25">
      <c r="A180" s="161"/>
      <c r="B180" s="227">
        <v>155</v>
      </c>
      <c r="C180" s="528"/>
      <c r="D180" s="52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32"/>
      <c r="U180" s="532"/>
      <c r="V180" s="532"/>
      <c r="W180" s="533"/>
      <c r="X180" s="161"/>
      <c r="Y180" s="161"/>
    </row>
    <row r="181" spans="1:25" ht="15" customHeight="1" x14ac:dyDescent="0.25">
      <c r="B181" s="201">
        <v>156</v>
      </c>
      <c r="C181" s="524"/>
      <c r="D181" s="52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26"/>
      <c r="U181" s="526"/>
      <c r="V181" s="526"/>
      <c r="W181" s="527"/>
    </row>
    <row r="182" spans="1:25" s="228" customFormat="1" ht="15" customHeight="1" x14ac:dyDescent="0.25">
      <c r="A182" s="161"/>
      <c r="B182" s="227">
        <v>157</v>
      </c>
      <c r="C182" s="528"/>
      <c r="D182" s="52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32"/>
      <c r="U182" s="532"/>
      <c r="V182" s="532"/>
      <c r="W182" s="533"/>
      <c r="X182" s="161"/>
      <c r="Y182" s="161"/>
    </row>
    <row r="183" spans="1:25" ht="15" customHeight="1" x14ac:dyDescent="0.25">
      <c r="B183" s="201">
        <v>158</v>
      </c>
      <c r="C183" s="524"/>
      <c r="D183" s="52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26"/>
      <c r="U183" s="526"/>
      <c r="V183" s="526"/>
      <c r="W183" s="527"/>
    </row>
    <row r="184" spans="1:25" s="228" customFormat="1" ht="15" customHeight="1" x14ac:dyDescent="0.25">
      <c r="A184" s="161"/>
      <c r="B184" s="227">
        <v>159</v>
      </c>
      <c r="C184" s="528"/>
      <c r="D184" s="52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32"/>
      <c r="U184" s="532"/>
      <c r="V184" s="532"/>
      <c r="W184" s="533"/>
      <c r="X184" s="161"/>
      <c r="Y184" s="161"/>
    </row>
    <row r="185" spans="1:25" ht="15" customHeight="1" x14ac:dyDescent="0.25">
      <c r="B185" s="201">
        <v>160</v>
      </c>
      <c r="C185" s="524"/>
      <c r="D185" s="52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26"/>
      <c r="U185" s="526"/>
      <c r="V185" s="526"/>
      <c r="W185" s="527"/>
    </row>
    <row r="186" spans="1:25" ht="15" customHeight="1" x14ac:dyDescent="0.25">
      <c r="B186" s="253">
        <v>161</v>
      </c>
      <c r="C186" s="528"/>
      <c r="D186" s="52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515"/>
      <c r="U186" s="515"/>
      <c r="V186" s="515"/>
      <c r="W186" s="516"/>
    </row>
    <row r="187" spans="1:25" ht="15" customHeight="1" x14ac:dyDescent="0.25">
      <c r="B187" s="254">
        <v>139</v>
      </c>
      <c r="C187" s="524"/>
      <c r="D187" s="525"/>
      <c r="E187" s="211"/>
      <c r="F187" s="211"/>
      <c r="G187" s="211"/>
      <c r="H187" s="211"/>
      <c r="I187" s="211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518"/>
      <c r="U187" s="518"/>
      <c r="V187" s="518"/>
      <c r="W187" s="519"/>
    </row>
    <row r="188" spans="1:25" ht="15" customHeight="1" x14ac:dyDescent="0.25">
      <c r="B188" s="253">
        <v>140</v>
      </c>
      <c r="C188" s="528"/>
      <c r="D188" s="52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15"/>
      <c r="U188" s="515"/>
      <c r="V188" s="515"/>
      <c r="W188" s="516"/>
    </row>
    <row r="189" spans="1:25" ht="15" customHeight="1" x14ac:dyDescent="0.25">
      <c r="B189" s="254">
        <v>141</v>
      </c>
      <c r="C189" s="524"/>
      <c r="D189" s="52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5" ht="15" customHeight="1" x14ac:dyDescent="0.25">
      <c r="B190" s="253">
        <v>142</v>
      </c>
      <c r="C190" s="528"/>
      <c r="D190" s="52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15"/>
      <c r="U190" s="515"/>
      <c r="V190" s="515"/>
      <c r="W190" s="516"/>
    </row>
    <row r="191" spans="1:25" ht="15" customHeight="1" x14ac:dyDescent="0.25">
      <c r="B191" s="254">
        <v>143</v>
      </c>
      <c r="C191" s="524"/>
      <c r="D191" s="52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18"/>
      <c r="U191" s="518"/>
      <c r="V191" s="518"/>
      <c r="W191" s="519"/>
    </row>
    <row r="192" spans="1:25" ht="15" customHeight="1" x14ac:dyDescent="0.25">
      <c r="B192" s="253">
        <v>144</v>
      </c>
      <c r="C192" s="528"/>
      <c r="D192" s="52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15"/>
      <c r="U192" s="515"/>
      <c r="V192" s="515"/>
      <c r="W192" s="516"/>
    </row>
    <row r="193" spans="2:23" ht="15" customHeight="1" x14ac:dyDescent="0.25">
      <c r="B193" s="254">
        <v>145</v>
      </c>
      <c r="C193" s="524"/>
      <c r="D193" s="52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18"/>
      <c r="U193" s="518"/>
      <c r="V193" s="518"/>
      <c r="W193" s="519"/>
    </row>
    <row r="194" spans="2:23" ht="15" customHeight="1" x14ac:dyDescent="0.25">
      <c r="B194" s="253">
        <v>146</v>
      </c>
      <c r="C194" s="528"/>
      <c r="D194" s="52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15"/>
      <c r="U194" s="515"/>
      <c r="V194" s="515"/>
      <c r="W194" s="516"/>
    </row>
    <row r="195" spans="2:23" ht="15" customHeight="1" x14ac:dyDescent="0.25">
      <c r="B195" s="254">
        <v>147</v>
      </c>
      <c r="C195" s="524"/>
      <c r="D195" s="52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18"/>
      <c r="U195" s="518"/>
      <c r="V195" s="518"/>
      <c r="W195" s="519"/>
    </row>
    <row r="196" spans="2:23" ht="15" customHeight="1" x14ac:dyDescent="0.25">
      <c r="B196" s="253">
        <v>148</v>
      </c>
      <c r="C196" s="528"/>
      <c r="D196" s="52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15"/>
      <c r="U196" s="515"/>
      <c r="V196" s="515"/>
      <c r="W196" s="516"/>
    </row>
    <row r="197" spans="2:23" ht="15" customHeight="1" x14ac:dyDescent="0.25">
      <c r="B197" s="254">
        <v>149</v>
      </c>
      <c r="C197" s="524"/>
      <c r="D197" s="52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18"/>
      <c r="U197" s="518"/>
      <c r="V197" s="518"/>
      <c r="W197" s="519"/>
    </row>
    <row r="198" spans="2:23" ht="15" customHeight="1" x14ac:dyDescent="0.25">
      <c r="B198" s="253">
        <v>150</v>
      </c>
      <c r="C198" s="528"/>
      <c r="D198" s="52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15"/>
      <c r="U198" s="515"/>
      <c r="V198" s="515"/>
      <c r="W198" s="516"/>
    </row>
    <row r="199" spans="2:23" ht="15" customHeight="1" x14ac:dyDescent="0.25">
      <c r="B199" s="254">
        <v>151</v>
      </c>
      <c r="C199" s="524"/>
      <c r="D199" s="52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18"/>
      <c r="U199" s="518"/>
      <c r="V199" s="518"/>
      <c r="W199" s="519"/>
    </row>
    <row r="200" spans="2:23" ht="15" customHeight="1" x14ac:dyDescent="0.25">
      <c r="B200" s="253">
        <v>152</v>
      </c>
      <c r="C200" s="528"/>
      <c r="D200" s="52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15"/>
      <c r="U200" s="515"/>
      <c r="V200" s="515"/>
      <c r="W200" s="516"/>
    </row>
    <row r="201" spans="2:23" ht="15" customHeight="1" x14ac:dyDescent="0.25">
      <c r="B201" s="254">
        <v>153</v>
      </c>
      <c r="C201" s="524"/>
      <c r="D201" s="52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18"/>
      <c r="U201" s="518"/>
      <c r="V201" s="518"/>
      <c r="W201" s="519"/>
    </row>
    <row r="202" spans="2:23" ht="15" customHeight="1" x14ac:dyDescent="0.25">
      <c r="B202" s="253">
        <v>154</v>
      </c>
      <c r="C202" s="528"/>
      <c r="D202" s="52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15"/>
      <c r="U202" s="515"/>
      <c r="V202" s="515"/>
      <c r="W202" s="516"/>
    </row>
    <row r="203" spans="2:23" ht="15" customHeight="1" x14ac:dyDescent="0.25">
      <c r="B203" s="254">
        <v>155</v>
      </c>
      <c r="C203" s="524"/>
      <c r="D203" s="52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18"/>
      <c r="U203" s="518"/>
      <c r="V203" s="518"/>
      <c r="W203" s="519"/>
    </row>
    <row r="204" spans="2:23" ht="15" customHeight="1" x14ac:dyDescent="0.25">
      <c r="B204" s="253">
        <v>156</v>
      </c>
      <c r="C204" s="528"/>
      <c r="D204" s="52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15"/>
      <c r="U204" s="515"/>
      <c r="V204" s="515"/>
      <c r="W204" s="516"/>
    </row>
    <row r="205" spans="2:23" ht="15" customHeight="1" x14ac:dyDescent="0.25">
      <c r="B205" s="254">
        <v>157</v>
      </c>
      <c r="C205" s="524"/>
      <c r="D205" s="52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18"/>
      <c r="U205" s="518"/>
      <c r="V205" s="518"/>
      <c r="W205" s="519"/>
    </row>
    <row r="206" spans="2:23" ht="15" customHeight="1" x14ac:dyDescent="0.25">
      <c r="B206" s="253">
        <v>158</v>
      </c>
      <c r="C206" s="528"/>
      <c r="D206" s="52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15"/>
      <c r="U206" s="515"/>
      <c r="V206" s="515"/>
      <c r="W206" s="516"/>
    </row>
    <row r="207" spans="2:23" ht="15" customHeight="1" x14ac:dyDescent="0.25">
      <c r="B207" s="254">
        <v>159</v>
      </c>
      <c r="C207" s="524"/>
      <c r="D207" s="52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18"/>
      <c r="U207" s="518"/>
      <c r="V207" s="518"/>
      <c r="W207" s="519"/>
    </row>
    <row r="208" spans="2:23" ht="15" customHeight="1" x14ac:dyDescent="0.25">
      <c r="B208" s="253">
        <v>160</v>
      </c>
      <c r="C208" s="528"/>
      <c r="D208" s="52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15"/>
      <c r="U208" s="515"/>
      <c r="V208" s="515"/>
      <c r="W208" s="516"/>
    </row>
    <row r="209" spans="2:23" ht="15" customHeight="1" x14ac:dyDescent="0.25">
      <c r="B209" s="254">
        <v>161</v>
      </c>
      <c r="C209" s="524"/>
      <c r="D209" s="52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18"/>
      <c r="U209" s="518"/>
      <c r="V209" s="518"/>
      <c r="W209" s="519"/>
    </row>
    <row r="210" spans="2:23" ht="15" customHeight="1" x14ac:dyDescent="0.25">
      <c r="B210" s="253">
        <v>162</v>
      </c>
      <c r="C210" s="528"/>
      <c r="D210" s="52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15"/>
      <c r="U210" s="515"/>
      <c r="V210" s="515"/>
      <c r="W210" s="516"/>
    </row>
    <row r="211" spans="2:23" ht="15" customHeight="1" x14ac:dyDescent="0.25">
      <c r="B211" s="254">
        <v>163</v>
      </c>
      <c r="C211" s="524"/>
      <c r="D211" s="52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18"/>
      <c r="U211" s="518"/>
      <c r="V211" s="518"/>
      <c r="W211" s="519"/>
    </row>
    <row r="212" spans="2:23" ht="15" customHeight="1" x14ac:dyDescent="0.25">
      <c r="B212" s="253">
        <v>164</v>
      </c>
      <c r="C212" s="528"/>
      <c r="D212" s="52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15"/>
      <c r="U212" s="515"/>
      <c r="V212" s="515"/>
      <c r="W212" s="516"/>
    </row>
    <row r="213" spans="2:23" ht="15" customHeight="1" x14ac:dyDescent="0.25">
      <c r="B213" s="254">
        <v>165</v>
      </c>
      <c r="C213" s="524"/>
      <c r="D213" s="52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18"/>
      <c r="U213" s="518"/>
      <c r="V213" s="518"/>
      <c r="W213" s="519"/>
    </row>
    <row r="214" spans="2:23" ht="15" customHeight="1" x14ac:dyDescent="0.25">
      <c r="B214" s="253">
        <v>166</v>
      </c>
      <c r="C214" s="528"/>
      <c r="D214" s="52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15"/>
      <c r="U214" s="515"/>
      <c r="V214" s="515"/>
      <c r="W214" s="516"/>
    </row>
    <row r="215" spans="2:23" ht="15" customHeight="1" x14ac:dyDescent="0.25">
      <c r="B215" s="254">
        <v>167</v>
      </c>
      <c r="C215" s="524"/>
      <c r="D215" s="52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18"/>
      <c r="U215" s="518"/>
      <c r="V215" s="518"/>
      <c r="W215" s="519"/>
    </row>
    <row r="216" spans="2:23" ht="15" customHeight="1" x14ac:dyDescent="0.25">
      <c r="B216" s="253">
        <v>168</v>
      </c>
      <c r="C216" s="528"/>
      <c r="D216" s="52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15"/>
      <c r="U216" s="515"/>
      <c r="V216" s="515"/>
      <c r="W216" s="516"/>
    </row>
    <row r="217" spans="2:23" ht="15" customHeight="1" x14ac:dyDescent="0.25">
      <c r="B217" s="254">
        <v>169</v>
      </c>
      <c r="C217" s="524"/>
      <c r="D217" s="52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18"/>
      <c r="U217" s="518"/>
      <c r="V217" s="518"/>
      <c r="W217" s="519"/>
    </row>
    <row r="218" spans="2:23" ht="15" customHeight="1" x14ac:dyDescent="0.25">
      <c r="B218" s="253">
        <v>170</v>
      </c>
      <c r="C218" s="528"/>
      <c r="D218" s="52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15"/>
      <c r="U218" s="515"/>
      <c r="V218" s="515"/>
      <c r="W218" s="516"/>
    </row>
    <row r="219" spans="2:23" ht="15" customHeight="1" x14ac:dyDescent="0.25">
      <c r="B219" s="254">
        <v>171</v>
      </c>
      <c r="C219" s="524"/>
      <c r="D219" s="52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18"/>
      <c r="U219" s="518"/>
      <c r="V219" s="518"/>
      <c r="W219" s="519"/>
    </row>
    <row r="220" spans="2:23" ht="15" customHeight="1" x14ac:dyDescent="0.25">
      <c r="B220" s="253">
        <v>172</v>
      </c>
      <c r="C220" s="528"/>
      <c r="D220" s="52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15"/>
      <c r="U220" s="515"/>
      <c r="V220" s="515"/>
      <c r="W220" s="516"/>
    </row>
    <row r="221" spans="2:23" ht="15" customHeight="1" x14ac:dyDescent="0.25">
      <c r="B221" s="254">
        <v>173</v>
      </c>
      <c r="C221" s="524"/>
      <c r="D221" s="52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18"/>
      <c r="U221" s="518"/>
      <c r="V221" s="518"/>
      <c r="W221" s="519"/>
    </row>
    <row r="222" spans="2:23" ht="15" customHeight="1" x14ac:dyDescent="0.25">
      <c r="B222" s="253">
        <v>174</v>
      </c>
      <c r="C222" s="528"/>
      <c r="D222" s="52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15"/>
      <c r="U222" s="515"/>
      <c r="V222" s="515"/>
      <c r="W222" s="516"/>
    </row>
    <row r="223" spans="2:23" ht="15" customHeight="1" x14ac:dyDescent="0.25">
      <c r="B223" s="254">
        <v>175</v>
      </c>
      <c r="C223" s="524"/>
      <c r="D223" s="52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18"/>
      <c r="U223" s="518"/>
      <c r="V223" s="518"/>
      <c r="W223" s="519"/>
    </row>
    <row r="224" spans="2:23" ht="15" customHeight="1" x14ac:dyDescent="0.25">
      <c r="B224" s="253">
        <v>176</v>
      </c>
      <c r="C224" s="528"/>
      <c r="D224" s="52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15"/>
      <c r="U224" s="515"/>
      <c r="V224" s="515"/>
      <c r="W224" s="516"/>
    </row>
    <row r="225" spans="2:23" ht="15" customHeight="1" x14ac:dyDescent="0.25">
      <c r="B225" s="254">
        <v>177</v>
      </c>
      <c r="C225" s="524"/>
      <c r="D225" s="52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18"/>
      <c r="U225" s="518"/>
      <c r="V225" s="518"/>
      <c r="W225" s="519"/>
    </row>
    <row r="226" spans="2:23" ht="15" customHeight="1" x14ac:dyDescent="0.25">
      <c r="B226" s="253">
        <v>178</v>
      </c>
      <c r="C226" s="528"/>
      <c r="D226" s="52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15"/>
      <c r="U226" s="515"/>
      <c r="V226" s="515"/>
      <c r="W226" s="516"/>
    </row>
    <row r="227" spans="2:23" ht="15" customHeight="1" x14ac:dyDescent="0.25">
      <c r="B227" s="254">
        <v>179</v>
      </c>
      <c r="C227" s="524"/>
      <c r="D227" s="52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18"/>
      <c r="U227" s="518"/>
      <c r="V227" s="518"/>
      <c r="W227" s="519"/>
    </row>
    <row r="228" spans="2:23" ht="15" customHeight="1" x14ac:dyDescent="0.25">
      <c r="B228" s="253">
        <v>180</v>
      </c>
      <c r="C228" s="528"/>
      <c r="D228" s="52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15"/>
      <c r="U228" s="515"/>
      <c r="V228" s="515"/>
      <c r="W228" s="516"/>
    </row>
    <row r="229" spans="2:23" ht="15" customHeight="1" x14ac:dyDescent="0.25">
      <c r="B229" s="254">
        <v>181</v>
      </c>
      <c r="C229" s="524"/>
      <c r="D229" s="52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18"/>
      <c r="U229" s="518"/>
      <c r="V229" s="518"/>
      <c r="W229" s="519"/>
    </row>
    <row r="230" spans="2:23" ht="15" customHeight="1" x14ac:dyDescent="0.25">
      <c r="B230" s="253">
        <v>182</v>
      </c>
      <c r="C230" s="528"/>
      <c r="D230" s="52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15"/>
      <c r="U230" s="515"/>
      <c r="V230" s="515"/>
      <c r="W230" s="516"/>
    </row>
    <row r="231" spans="2:23" ht="15" customHeight="1" x14ac:dyDescent="0.25">
      <c r="B231" s="254">
        <v>183</v>
      </c>
      <c r="C231" s="524"/>
      <c r="D231" s="52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18"/>
      <c r="U231" s="518"/>
      <c r="V231" s="518"/>
      <c r="W231" s="519"/>
    </row>
    <row r="232" spans="2:23" ht="15" customHeight="1" x14ac:dyDescent="0.25">
      <c r="B232" s="253">
        <v>184</v>
      </c>
      <c r="C232" s="528"/>
      <c r="D232" s="52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15"/>
      <c r="U232" s="515"/>
      <c r="V232" s="515"/>
      <c r="W232" s="516"/>
    </row>
    <row r="233" spans="2:23" ht="15" customHeight="1" x14ac:dyDescent="0.25">
      <c r="B233" s="254">
        <v>185</v>
      </c>
      <c r="C233" s="524"/>
      <c r="D233" s="52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18"/>
      <c r="U233" s="518"/>
      <c r="V233" s="518"/>
      <c r="W233" s="519"/>
    </row>
    <row r="234" spans="2:23" ht="15" customHeight="1" x14ac:dyDescent="0.25">
      <c r="B234" s="253">
        <v>186</v>
      </c>
      <c r="C234" s="528"/>
      <c r="D234" s="52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15"/>
      <c r="U234" s="515"/>
      <c r="V234" s="515"/>
      <c r="W234" s="516"/>
    </row>
    <row r="235" spans="2:23" ht="15" customHeight="1" x14ac:dyDescent="0.25">
      <c r="B235" s="254">
        <v>187</v>
      </c>
      <c r="C235" s="524"/>
      <c r="D235" s="52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18"/>
      <c r="U235" s="518"/>
      <c r="V235" s="518"/>
      <c r="W235" s="519"/>
    </row>
    <row r="236" spans="2:23" ht="15" customHeight="1" x14ac:dyDescent="0.25">
      <c r="B236" s="253">
        <v>188</v>
      </c>
      <c r="C236" s="528"/>
      <c r="D236" s="52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15"/>
      <c r="U236" s="515"/>
      <c r="V236" s="515"/>
      <c r="W236" s="516"/>
    </row>
    <row r="237" spans="2:23" ht="15" customHeight="1" x14ac:dyDescent="0.25">
      <c r="B237" s="254">
        <v>189</v>
      </c>
      <c r="C237" s="524"/>
      <c r="D237" s="52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18"/>
      <c r="U237" s="518"/>
      <c r="V237" s="518"/>
      <c r="W237" s="519"/>
    </row>
    <row r="238" spans="2:23" ht="15" customHeight="1" x14ac:dyDescent="0.25">
      <c r="B238" s="253">
        <v>190</v>
      </c>
      <c r="C238" s="528"/>
      <c r="D238" s="52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15"/>
      <c r="U238" s="515"/>
      <c r="V238" s="515"/>
      <c r="W238" s="516"/>
    </row>
    <row r="239" spans="2:23" ht="15" customHeight="1" x14ac:dyDescent="0.25">
      <c r="B239" s="254">
        <v>191</v>
      </c>
      <c r="C239" s="524"/>
      <c r="D239" s="52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18"/>
      <c r="U239" s="518"/>
      <c r="V239" s="518"/>
      <c r="W239" s="519"/>
    </row>
    <row r="240" spans="2:23" ht="15" customHeight="1" x14ac:dyDescent="0.25">
      <c r="B240" s="253">
        <v>192</v>
      </c>
      <c r="C240" s="528"/>
      <c r="D240" s="52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15"/>
      <c r="U240" s="515"/>
      <c r="V240" s="515"/>
      <c r="W240" s="516"/>
    </row>
    <row r="241" spans="2:23" ht="15" customHeight="1" x14ac:dyDescent="0.25">
      <c r="B241" s="254">
        <v>193</v>
      </c>
      <c r="C241" s="524"/>
      <c r="D241" s="52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18"/>
      <c r="U241" s="518"/>
      <c r="V241" s="518"/>
      <c r="W241" s="519"/>
    </row>
    <row r="242" spans="2:23" ht="15" customHeight="1" x14ac:dyDescent="0.25">
      <c r="B242" s="253">
        <v>194</v>
      </c>
      <c r="C242" s="528"/>
      <c r="D242" s="52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15"/>
      <c r="U242" s="515"/>
      <c r="V242" s="515"/>
      <c r="W242" s="516"/>
    </row>
    <row r="243" spans="2:23" ht="15" customHeight="1" x14ac:dyDescent="0.25">
      <c r="B243" s="254">
        <v>195</v>
      </c>
      <c r="C243" s="524"/>
      <c r="D243" s="52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18"/>
      <c r="U243" s="518"/>
      <c r="V243" s="518"/>
      <c r="W243" s="519"/>
    </row>
    <row r="244" spans="2:23" ht="15" customHeight="1" x14ac:dyDescent="0.25">
      <c r="B244" s="253">
        <v>196</v>
      </c>
      <c r="C244" s="528"/>
      <c r="D244" s="52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15"/>
      <c r="U244" s="515"/>
      <c r="V244" s="515"/>
      <c r="W244" s="516"/>
    </row>
    <row r="245" spans="2:23" ht="15" customHeight="1" x14ac:dyDescent="0.25">
      <c r="B245" s="254">
        <v>197</v>
      </c>
      <c r="C245" s="524"/>
      <c r="D245" s="52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18"/>
      <c r="U245" s="518"/>
      <c r="V245" s="518"/>
      <c r="W245" s="519"/>
    </row>
    <row r="246" spans="2:23" ht="15" customHeight="1" x14ac:dyDescent="0.25">
      <c r="B246" s="253">
        <v>198</v>
      </c>
      <c r="C246" s="528"/>
      <c r="D246" s="52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15"/>
      <c r="U246" s="515"/>
      <c r="V246" s="515"/>
      <c r="W246" s="516"/>
    </row>
    <row r="247" spans="2:23" ht="15" customHeight="1" x14ac:dyDescent="0.25">
      <c r="B247" s="254">
        <v>199</v>
      </c>
      <c r="C247" s="524"/>
      <c r="D247" s="52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18"/>
      <c r="U247" s="518"/>
      <c r="V247" s="518"/>
      <c r="W247" s="519"/>
    </row>
    <row r="248" spans="2:23" ht="15" customHeight="1" x14ac:dyDescent="0.25">
      <c r="B248" s="253">
        <v>200</v>
      </c>
      <c r="C248" s="528"/>
      <c r="D248" s="52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15"/>
      <c r="U248" s="515"/>
      <c r="V248" s="515"/>
      <c r="W248" s="516"/>
    </row>
    <row r="249" spans="2:23" ht="15" customHeight="1" x14ac:dyDescent="0.25">
      <c r="B249" s="254">
        <v>201</v>
      </c>
      <c r="C249" s="524"/>
      <c r="D249" s="52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18"/>
      <c r="U249" s="518"/>
      <c r="V249" s="518"/>
      <c r="W249" s="519"/>
    </row>
    <row r="250" spans="2:23" ht="15" customHeight="1" x14ac:dyDescent="0.25">
      <c r="B250" s="253">
        <v>202</v>
      </c>
      <c r="C250" s="528"/>
      <c r="D250" s="52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15"/>
      <c r="U250" s="515"/>
      <c r="V250" s="515"/>
      <c r="W250" s="516"/>
    </row>
    <row r="251" spans="2:23" ht="15" customHeight="1" x14ac:dyDescent="0.25">
      <c r="B251" s="254">
        <v>203</v>
      </c>
      <c r="C251" s="524"/>
      <c r="D251" s="52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18"/>
      <c r="U251" s="518"/>
      <c r="V251" s="518"/>
      <c r="W251" s="519"/>
    </row>
    <row r="252" spans="2:23" ht="15" customHeight="1" x14ac:dyDescent="0.25">
      <c r="B252" s="253">
        <v>204</v>
      </c>
      <c r="C252" s="528"/>
      <c r="D252" s="52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15"/>
      <c r="U252" s="515"/>
      <c r="V252" s="515"/>
      <c r="W252" s="516"/>
    </row>
    <row r="253" spans="2:23" ht="15" customHeight="1" x14ac:dyDescent="0.25">
      <c r="B253" s="254">
        <v>205</v>
      </c>
      <c r="C253" s="524"/>
      <c r="D253" s="52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18"/>
      <c r="U253" s="518"/>
      <c r="V253" s="518"/>
      <c r="W253" s="519"/>
    </row>
    <row r="254" spans="2:23" ht="15" customHeight="1" x14ac:dyDescent="0.25">
      <c r="B254" s="253">
        <v>206</v>
      </c>
      <c r="C254" s="528"/>
      <c r="D254" s="52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15"/>
      <c r="U254" s="515"/>
      <c r="V254" s="515"/>
      <c r="W254" s="516"/>
    </row>
    <row r="255" spans="2:23" ht="15" customHeight="1" x14ac:dyDescent="0.25">
      <c r="B255" s="254">
        <v>207</v>
      </c>
      <c r="C255" s="524"/>
      <c r="D255" s="52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18"/>
      <c r="U255" s="518"/>
      <c r="V255" s="518"/>
      <c r="W255" s="519"/>
    </row>
    <row r="256" spans="2:23" ht="15" customHeight="1" x14ac:dyDescent="0.25">
      <c r="B256" s="253">
        <v>208</v>
      </c>
      <c r="C256" s="528"/>
      <c r="D256" s="52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15"/>
      <c r="U256" s="515"/>
      <c r="V256" s="515"/>
      <c r="W256" s="516"/>
    </row>
    <row r="257" spans="2:23" ht="15" customHeight="1" x14ac:dyDescent="0.25">
      <c r="B257" s="254">
        <v>209</v>
      </c>
      <c r="C257" s="524"/>
      <c r="D257" s="52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18"/>
      <c r="U257" s="518"/>
      <c r="V257" s="518"/>
      <c r="W257" s="519"/>
    </row>
    <row r="258" spans="2:23" ht="15" customHeight="1" x14ac:dyDescent="0.25">
      <c r="B258" s="253">
        <v>210</v>
      </c>
      <c r="C258" s="528"/>
      <c r="D258" s="52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15"/>
      <c r="U258" s="515"/>
      <c r="V258" s="515"/>
      <c r="W258" s="516"/>
    </row>
    <row r="259" spans="2:23" ht="15" customHeight="1" x14ac:dyDescent="0.25">
      <c r="B259" s="254">
        <v>211</v>
      </c>
      <c r="C259" s="524"/>
      <c r="D259" s="52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18"/>
      <c r="U259" s="518"/>
      <c r="V259" s="518"/>
      <c r="W259" s="519"/>
    </row>
    <row r="260" spans="2:23" ht="15" customHeight="1" x14ac:dyDescent="0.25">
      <c r="B260" s="253">
        <v>212</v>
      </c>
      <c r="C260" s="528"/>
      <c r="D260" s="52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15"/>
      <c r="U260" s="515"/>
      <c r="V260" s="515"/>
      <c r="W260" s="516"/>
    </row>
    <row r="261" spans="2:23" ht="15" customHeight="1" x14ac:dyDescent="0.25">
      <c r="B261" s="254">
        <v>213</v>
      </c>
      <c r="C261" s="524"/>
      <c r="D261" s="52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18"/>
      <c r="U261" s="518"/>
      <c r="V261" s="518"/>
      <c r="W261" s="519"/>
    </row>
    <row r="262" spans="2:23" ht="15" customHeight="1" x14ac:dyDescent="0.25">
      <c r="B262" s="253">
        <v>214</v>
      </c>
      <c r="C262" s="528"/>
      <c r="D262" s="52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15"/>
      <c r="U262" s="515"/>
      <c r="V262" s="515"/>
      <c r="W262" s="516"/>
    </row>
    <row r="263" spans="2:23" ht="15" customHeight="1" x14ac:dyDescent="0.25">
      <c r="B263" s="254">
        <v>215</v>
      </c>
      <c r="C263" s="524"/>
      <c r="D263" s="52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18"/>
      <c r="U263" s="518"/>
      <c r="V263" s="518"/>
      <c r="W263" s="519"/>
    </row>
    <row r="264" spans="2:23" ht="15" customHeight="1" x14ac:dyDescent="0.25">
      <c r="B264" s="253">
        <v>216</v>
      </c>
      <c r="C264" s="528"/>
      <c r="D264" s="52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15"/>
      <c r="U264" s="515"/>
      <c r="V264" s="515"/>
      <c r="W264" s="516"/>
    </row>
    <row r="265" spans="2:23" ht="15" customHeight="1" x14ac:dyDescent="0.25">
      <c r="B265" s="254">
        <v>217</v>
      </c>
      <c r="C265" s="524"/>
      <c r="D265" s="52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18"/>
      <c r="U265" s="518"/>
      <c r="V265" s="518"/>
      <c r="W265" s="519"/>
    </row>
    <row r="266" spans="2:23" ht="15" customHeight="1" x14ac:dyDescent="0.25">
      <c r="B266" s="253">
        <v>218</v>
      </c>
      <c r="C266" s="528"/>
      <c r="D266" s="52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15"/>
      <c r="U266" s="515"/>
      <c r="V266" s="515"/>
      <c r="W266" s="516"/>
    </row>
    <row r="267" spans="2:23" ht="15" customHeight="1" x14ac:dyDescent="0.25">
      <c r="B267" s="254">
        <v>219</v>
      </c>
      <c r="C267" s="524"/>
      <c r="D267" s="52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18"/>
      <c r="U267" s="518"/>
      <c r="V267" s="518"/>
      <c r="W267" s="519"/>
    </row>
    <row r="268" spans="2:23" ht="15" customHeight="1" x14ac:dyDescent="0.25">
      <c r="B268" s="253">
        <v>220</v>
      </c>
      <c r="C268" s="528"/>
      <c r="D268" s="529"/>
      <c r="E268" s="206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15"/>
      <c r="U268" s="515"/>
      <c r="V268" s="515"/>
      <c r="W268" s="516"/>
    </row>
    <row r="269" spans="2:23" ht="15" customHeight="1" x14ac:dyDescent="0.25">
      <c r="B269" s="254">
        <v>221</v>
      </c>
      <c r="C269" s="524"/>
      <c r="D269" s="52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18"/>
      <c r="U269" s="518"/>
      <c r="V269" s="518"/>
      <c r="W269" s="519"/>
    </row>
    <row r="270" spans="2:23" ht="15" customHeight="1" x14ac:dyDescent="0.25">
      <c r="B270" s="253">
        <v>222</v>
      </c>
      <c r="C270" s="528"/>
      <c r="D270" s="52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15"/>
      <c r="U270" s="515"/>
      <c r="V270" s="515"/>
      <c r="W270" s="516"/>
    </row>
    <row r="271" spans="2:23" ht="15" customHeight="1" x14ac:dyDescent="0.25">
      <c r="B271" s="254">
        <v>223</v>
      </c>
      <c r="C271" s="524"/>
      <c r="D271" s="52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18"/>
      <c r="U271" s="518"/>
      <c r="V271" s="518"/>
      <c r="W271" s="519"/>
    </row>
    <row r="272" spans="2:23" ht="15" customHeight="1" x14ac:dyDescent="0.25">
      <c r="B272" s="253">
        <v>224</v>
      </c>
      <c r="C272" s="528"/>
      <c r="D272" s="52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15"/>
      <c r="U272" s="515"/>
      <c r="V272" s="515"/>
      <c r="W272" s="516"/>
    </row>
    <row r="273" spans="2:23" ht="15" customHeight="1" x14ac:dyDescent="0.25">
      <c r="B273" s="254">
        <v>225</v>
      </c>
      <c r="C273" s="524"/>
      <c r="D273" s="52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18"/>
      <c r="U273" s="518"/>
      <c r="V273" s="518"/>
      <c r="W273" s="519"/>
    </row>
    <row r="274" spans="2:23" ht="15" customHeight="1" x14ac:dyDescent="0.25">
      <c r="B274" s="253">
        <v>226</v>
      </c>
      <c r="C274" s="528"/>
      <c r="D274" s="52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15"/>
      <c r="U274" s="515"/>
      <c r="V274" s="515"/>
      <c r="W274" s="516"/>
    </row>
    <row r="275" spans="2:23" ht="15" customHeight="1" x14ac:dyDescent="0.25">
      <c r="B275" s="254">
        <v>227</v>
      </c>
      <c r="C275" s="524"/>
      <c r="D275" s="52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18"/>
      <c r="U275" s="518"/>
      <c r="V275" s="518"/>
      <c r="W275" s="519"/>
    </row>
    <row r="276" spans="2:23" ht="15" customHeight="1" x14ac:dyDescent="0.25">
      <c r="B276" s="253">
        <v>228</v>
      </c>
      <c r="C276" s="528"/>
      <c r="D276" s="52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15"/>
      <c r="U276" s="515"/>
      <c r="V276" s="515"/>
      <c r="W276" s="516"/>
    </row>
    <row r="277" spans="2:23" ht="15" customHeight="1" x14ac:dyDescent="0.25">
      <c r="B277" s="254">
        <v>229</v>
      </c>
      <c r="C277" s="524"/>
      <c r="D277" s="52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18"/>
      <c r="U277" s="518"/>
      <c r="V277" s="518"/>
      <c r="W277" s="519"/>
    </row>
    <row r="278" spans="2:23" ht="15" customHeight="1" x14ac:dyDescent="0.25">
      <c r="B278" s="253">
        <v>230</v>
      </c>
      <c r="C278" s="528"/>
      <c r="D278" s="52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15"/>
      <c r="U278" s="515"/>
      <c r="V278" s="515"/>
      <c r="W278" s="516"/>
    </row>
    <row r="279" spans="2:23" ht="15" customHeight="1" x14ac:dyDescent="0.25">
      <c r="B279" s="254">
        <v>231</v>
      </c>
      <c r="C279" s="524"/>
      <c r="D279" s="52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18"/>
      <c r="U279" s="518"/>
      <c r="V279" s="518"/>
      <c r="W279" s="519"/>
    </row>
    <row r="280" spans="2:23" ht="15" customHeight="1" x14ac:dyDescent="0.25">
      <c r="B280" s="253">
        <v>232</v>
      </c>
      <c r="C280" s="528"/>
      <c r="D280" s="52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15"/>
      <c r="U280" s="515"/>
      <c r="V280" s="515"/>
      <c r="W280" s="516"/>
    </row>
    <row r="281" spans="2:23" ht="15" customHeight="1" x14ac:dyDescent="0.25">
      <c r="B281" s="254">
        <v>233</v>
      </c>
      <c r="C281" s="524"/>
      <c r="D281" s="52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18"/>
      <c r="U281" s="518"/>
      <c r="V281" s="518"/>
      <c r="W281" s="519"/>
    </row>
    <row r="282" spans="2:23" ht="15" customHeight="1" x14ac:dyDescent="0.25">
      <c r="B282" s="253">
        <v>234</v>
      </c>
      <c r="C282" s="528"/>
      <c r="D282" s="52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15"/>
      <c r="U282" s="515"/>
      <c r="V282" s="515"/>
      <c r="W282" s="516"/>
    </row>
    <row r="283" spans="2:23" ht="15" customHeight="1" x14ac:dyDescent="0.25">
      <c r="B283" s="254">
        <v>235</v>
      </c>
      <c r="C283" s="524"/>
      <c r="D283" s="52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18"/>
      <c r="U283" s="518"/>
      <c r="V283" s="518"/>
      <c r="W283" s="519"/>
    </row>
    <row r="284" spans="2:23" ht="15" customHeight="1" x14ac:dyDescent="0.25">
      <c r="B284" s="253">
        <v>236</v>
      </c>
      <c r="C284" s="528"/>
      <c r="D284" s="52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15"/>
      <c r="U284" s="515"/>
      <c r="V284" s="515"/>
      <c r="W284" s="516"/>
    </row>
    <row r="285" spans="2:23" ht="15" customHeight="1" x14ac:dyDescent="0.25">
      <c r="B285" s="254">
        <v>237</v>
      </c>
      <c r="C285" s="524"/>
      <c r="D285" s="52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18"/>
      <c r="U285" s="518"/>
      <c r="V285" s="518"/>
      <c r="W285" s="519"/>
    </row>
    <row r="286" spans="2:23" ht="15" customHeight="1" x14ac:dyDescent="0.25">
      <c r="B286" s="253">
        <v>238</v>
      </c>
      <c r="C286" s="528"/>
      <c r="D286" s="52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15"/>
      <c r="U286" s="515"/>
      <c r="V286" s="515"/>
      <c r="W286" s="516"/>
    </row>
    <row r="287" spans="2:23" ht="15" customHeight="1" x14ac:dyDescent="0.25">
      <c r="B287" s="254">
        <v>239</v>
      </c>
      <c r="C287" s="524"/>
      <c r="D287" s="52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18"/>
      <c r="U287" s="518"/>
      <c r="V287" s="518"/>
      <c r="W287" s="519"/>
    </row>
    <row r="288" spans="2:23" ht="15" customHeight="1" x14ac:dyDescent="0.25">
      <c r="B288" s="253">
        <v>240</v>
      </c>
      <c r="C288" s="528"/>
      <c r="D288" s="52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15"/>
      <c r="U288" s="515"/>
      <c r="V288" s="515"/>
      <c r="W288" s="516"/>
    </row>
    <row r="289" spans="2:23" ht="15" customHeight="1" x14ac:dyDescent="0.25">
      <c r="B289" s="254">
        <v>241</v>
      </c>
      <c r="C289" s="524"/>
      <c r="D289" s="52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18"/>
      <c r="U289" s="518"/>
      <c r="V289" s="518"/>
      <c r="W289" s="519"/>
    </row>
    <row r="290" spans="2:23" ht="15" customHeight="1" x14ac:dyDescent="0.25">
      <c r="B290" s="253">
        <v>242</v>
      </c>
      <c r="C290" s="528"/>
      <c r="D290" s="52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15"/>
      <c r="U290" s="515"/>
      <c r="V290" s="515"/>
      <c r="W290" s="516"/>
    </row>
    <row r="291" spans="2:23" ht="15" customHeight="1" x14ac:dyDescent="0.25">
      <c r="B291" s="254">
        <v>243</v>
      </c>
      <c r="C291" s="524"/>
      <c r="D291" s="52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18"/>
      <c r="U291" s="518"/>
      <c r="V291" s="518"/>
      <c r="W291" s="519"/>
    </row>
    <row r="292" spans="2:23" ht="15" customHeight="1" x14ac:dyDescent="0.25">
      <c r="B292" s="253">
        <v>244</v>
      </c>
      <c r="C292" s="528"/>
      <c r="D292" s="52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15"/>
      <c r="U292" s="515"/>
      <c r="V292" s="515"/>
      <c r="W292" s="516"/>
    </row>
    <row r="293" spans="2:23" ht="15" customHeight="1" x14ac:dyDescent="0.25">
      <c r="B293" s="254">
        <v>245</v>
      </c>
      <c r="C293" s="524"/>
      <c r="D293" s="52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18"/>
      <c r="U293" s="518"/>
      <c r="V293" s="518"/>
      <c r="W293" s="519"/>
    </row>
    <row r="294" spans="2:23" ht="15" customHeight="1" x14ac:dyDescent="0.25">
      <c r="B294" s="253">
        <v>246</v>
      </c>
      <c r="C294" s="528"/>
      <c r="D294" s="52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15"/>
      <c r="U294" s="515"/>
      <c r="V294" s="515"/>
      <c r="W294" s="516"/>
    </row>
    <row r="295" spans="2:23" ht="15" customHeight="1" x14ac:dyDescent="0.25">
      <c r="B295" s="254">
        <v>247</v>
      </c>
      <c r="C295" s="524"/>
      <c r="D295" s="52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18"/>
      <c r="U295" s="518"/>
      <c r="V295" s="518"/>
      <c r="W295" s="519"/>
    </row>
    <row r="296" spans="2:23" ht="15" customHeight="1" x14ac:dyDescent="0.25">
      <c r="B296" s="253">
        <v>248</v>
      </c>
      <c r="C296" s="528"/>
      <c r="D296" s="52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15"/>
      <c r="U296" s="515"/>
      <c r="V296" s="515"/>
      <c r="W296" s="516"/>
    </row>
    <row r="297" spans="2:23" ht="15" customHeight="1" x14ac:dyDescent="0.25">
      <c r="B297" s="254">
        <v>249</v>
      </c>
      <c r="C297" s="524"/>
      <c r="D297" s="52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18"/>
      <c r="U297" s="518"/>
      <c r="V297" s="518"/>
      <c r="W297" s="519"/>
    </row>
    <row r="298" spans="2:23" ht="15" customHeight="1" x14ac:dyDescent="0.25">
      <c r="B298" s="253">
        <v>250</v>
      </c>
      <c r="C298" s="528"/>
      <c r="D298" s="52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15"/>
      <c r="U298" s="515"/>
      <c r="V298" s="515"/>
      <c r="W298" s="516"/>
    </row>
    <row r="299" spans="2:23" ht="15" customHeight="1" x14ac:dyDescent="0.25">
      <c r="B299" s="254">
        <v>251</v>
      </c>
      <c r="C299" s="524"/>
      <c r="D299" s="52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18"/>
      <c r="U299" s="518"/>
      <c r="V299" s="518"/>
      <c r="W299" s="519"/>
    </row>
    <row r="300" spans="2:23" ht="15" customHeight="1" x14ac:dyDescent="0.25">
      <c r="B300" s="253">
        <v>252</v>
      </c>
      <c r="C300" s="528"/>
      <c r="D300" s="52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15"/>
      <c r="U300" s="515"/>
      <c r="V300" s="515"/>
      <c r="W300" s="516"/>
    </row>
    <row r="301" spans="2:23" ht="15" customHeight="1" x14ac:dyDescent="0.25">
      <c r="B301" s="254">
        <v>253</v>
      </c>
      <c r="C301" s="524"/>
      <c r="D301" s="52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18"/>
      <c r="U301" s="518"/>
      <c r="V301" s="518"/>
      <c r="W301" s="519"/>
    </row>
    <row r="302" spans="2:23" ht="15" customHeight="1" x14ac:dyDescent="0.25">
      <c r="B302" s="253">
        <v>254</v>
      </c>
      <c r="C302" s="528"/>
      <c r="D302" s="52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15"/>
      <c r="U302" s="515"/>
      <c r="V302" s="515"/>
      <c r="W302" s="516"/>
    </row>
    <row r="303" spans="2:23" ht="15" customHeight="1" x14ac:dyDescent="0.25">
      <c r="B303" s="254">
        <v>255</v>
      </c>
      <c r="C303" s="524"/>
      <c r="D303" s="52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18"/>
      <c r="U303" s="518"/>
      <c r="V303" s="518"/>
      <c r="W303" s="519"/>
    </row>
    <row r="304" spans="2:23" ht="15" customHeight="1" x14ac:dyDescent="0.25">
      <c r="B304" s="253">
        <v>256</v>
      </c>
      <c r="C304" s="528"/>
      <c r="D304" s="52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15"/>
      <c r="U304" s="515"/>
      <c r="V304" s="515"/>
      <c r="W304" s="516"/>
    </row>
    <row r="305" spans="2:23" ht="15" customHeight="1" x14ac:dyDescent="0.25">
      <c r="B305" s="254">
        <v>257</v>
      </c>
      <c r="C305" s="524"/>
      <c r="D305" s="52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18"/>
      <c r="U305" s="518"/>
      <c r="V305" s="518"/>
      <c r="W305" s="519"/>
    </row>
    <row r="306" spans="2:23" ht="15" customHeight="1" x14ac:dyDescent="0.25">
      <c r="B306" s="253">
        <v>258</v>
      </c>
      <c r="C306" s="528"/>
      <c r="D306" s="52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15"/>
      <c r="U306" s="515"/>
      <c r="V306" s="515"/>
      <c r="W306" s="516"/>
    </row>
    <row r="307" spans="2:23" ht="15" customHeight="1" x14ac:dyDescent="0.25">
      <c r="B307" s="254">
        <v>259</v>
      </c>
      <c r="C307" s="524"/>
      <c r="D307" s="52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18"/>
      <c r="U307" s="518"/>
      <c r="V307" s="518"/>
      <c r="W307" s="519"/>
    </row>
    <row r="308" spans="2:23" ht="15" customHeight="1" x14ac:dyDescent="0.25">
      <c r="B308" s="253">
        <v>260</v>
      </c>
      <c r="C308" s="528"/>
      <c r="D308" s="52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15"/>
      <c r="U308" s="515"/>
      <c r="V308" s="515"/>
      <c r="W308" s="516"/>
    </row>
    <row r="309" spans="2:23" ht="15" customHeight="1" x14ac:dyDescent="0.25">
      <c r="B309" s="254">
        <v>261</v>
      </c>
      <c r="C309" s="524"/>
      <c r="D309" s="52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18"/>
      <c r="U309" s="518"/>
      <c r="V309" s="518"/>
      <c r="W309" s="519"/>
    </row>
    <row r="310" spans="2:23" ht="15" customHeight="1" x14ac:dyDescent="0.25">
      <c r="B310" s="253">
        <v>262</v>
      </c>
      <c r="C310" s="528"/>
      <c r="D310" s="52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15"/>
      <c r="U310" s="515"/>
      <c r="V310" s="515"/>
      <c r="W310" s="516"/>
    </row>
    <row r="311" spans="2:23" ht="15" customHeight="1" x14ac:dyDescent="0.25">
      <c r="B311" s="254">
        <v>263</v>
      </c>
      <c r="C311" s="524"/>
      <c r="D311" s="52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18"/>
      <c r="U311" s="518"/>
      <c r="V311" s="518"/>
      <c r="W311" s="519"/>
    </row>
    <row r="312" spans="2:23" ht="15" customHeight="1" x14ac:dyDescent="0.25">
      <c r="B312" s="253">
        <v>264</v>
      </c>
      <c r="C312" s="528"/>
      <c r="D312" s="52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15"/>
      <c r="U312" s="515"/>
      <c r="V312" s="515"/>
      <c r="W312" s="516"/>
    </row>
    <row r="313" spans="2:23" ht="15" customHeight="1" x14ac:dyDescent="0.25">
      <c r="B313" s="254">
        <v>265</v>
      </c>
      <c r="C313" s="524"/>
      <c r="D313" s="52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18"/>
      <c r="U313" s="518"/>
      <c r="V313" s="518"/>
      <c r="W313" s="519"/>
    </row>
    <row r="314" spans="2:23" ht="15" customHeight="1" x14ac:dyDescent="0.25">
      <c r="B314" s="253">
        <v>266</v>
      </c>
      <c r="C314" s="528"/>
      <c r="D314" s="52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15"/>
      <c r="U314" s="515"/>
      <c r="V314" s="515"/>
      <c r="W314" s="516"/>
    </row>
    <row r="315" spans="2:23" ht="15" customHeight="1" x14ac:dyDescent="0.25">
      <c r="B315" s="254">
        <v>267</v>
      </c>
      <c r="C315" s="524"/>
      <c r="D315" s="52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18"/>
      <c r="U315" s="518"/>
      <c r="V315" s="518"/>
      <c r="W315" s="519"/>
    </row>
    <row r="316" spans="2:23" ht="15" customHeight="1" x14ac:dyDescent="0.25">
      <c r="B316" s="253">
        <v>268</v>
      </c>
      <c r="C316" s="528"/>
      <c r="D316" s="52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15"/>
      <c r="U316" s="515"/>
      <c r="V316" s="515"/>
      <c r="W316" s="516"/>
    </row>
    <row r="317" spans="2:23" ht="15" customHeight="1" x14ac:dyDescent="0.25">
      <c r="B317" s="254">
        <v>269</v>
      </c>
      <c r="C317" s="524"/>
      <c r="D317" s="52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18"/>
      <c r="U317" s="518"/>
      <c r="V317" s="518"/>
      <c r="W317" s="519"/>
    </row>
    <row r="318" spans="2:23" ht="15" customHeight="1" x14ac:dyDescent="0.25">
      <c r="B318" s="253">
        <v>270</v>
      </c>
      <c r="C318" s="528"/>
      <c r="D318" s="52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15"/>
      <c r="U318" s="515"/>
      <c r="V318" s="515"/>
      <c r="W318" s="516"/>
    </row>
    <row r="319" spans="2:23" ht="15" customHeight="1" x14ac:dyDescent="0.25">
      <c r="B319" s="254">
        <v>271</v>
      </c>
      <c r="C319" s="524"/>
      <c r="D319" s="52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18"/>
      <c r="U319" s="518"/>
      <c r="V319" s="518"/>
      <c r="W319" s="519"/>
    </row>
    <row r="320" spans="2:23" ht="15" customHeight="1" x14ac:dyDescent="0.25">
      <c r="B320" s="253">
        <v>272</v>
      </c>
      <c r="C320" s="528"/>
      <c r="D320" s="52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15"/>
      <c r="U320" s="515"/>
      <c r="V320" s="515"/>
      <c r="W320" s="516"/>
    </row>
    <row r="321" spans="2:23" ht="15" customHeight="1" x14ac:dyDescent="0.25">
      <c r="B321" s="254">
        <v>273</v>
      </c>
      <c r="C321" s="524"/>
      <c r="D321" s="52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18"/>
      <c r="U321" s="518"/>
      <c r="V321" s="518"/>
      <c r="W321" s="519"/>
    </row>
    <row r="322" spans="2:23" ht="15" customHeight="1" x14ac:dyDescent="0.25">
      <c r="B322" s="253">
        <v>274</v>
      </c>
      <c r="C322" s="528"/>
      <c r="D322" s="52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15"/>
      <c r="U322" s="515"/>
      <c r="V322" s="515"/>
      <c r="W322" s="516"/>
    </row>
    <row r="323" spans="2:23" ht="15" customHeight="1" x14ac:dyDescent="0.25">
      <c r="B323" s="254">
        <v>275</v>
      </c>
      <c r="C323" s="524"/>
      <c r="D323" s="52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18"/>
      <c r="U323" s="518"/>
      <c r="V323" s="518"/>
      <c r="W323" s="519"/>
    </row>
    <row r="324" spans="2:23" ht="15" customHeight="1" x14ac:dyDescent="0.25">
      <c r="B324" s="253">
        <v>276</v>
      </c>
      <c r="C324" s="528"/>
      <c r="D324" s="52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15"/>
      <c r="U324" s="515"/>
      <c r="V324" s="515"/>
      <c r="W324" s="516"/>
    </row>
    <row r="325" spans="2:23" ht="15" customHeight="1" x14ac:dyDescent="0.25">
      <c r="B325" s="254">
        <v>277</v>
      </c>
      <c r="C325" s="524"/>
      <c r="D325" s="52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18"/>
      <c r="U325" s="518"/>
      <c r="V325" s="518"/>
      <c r="W325" s="519"/>
    </row>
    <row r="326" spans="2:23" ht="15" customHeight="1" x14ac:dyDescent="0.25">
      <c r="B326" s="253">
        <v>278</v>
      </c>
      <c r="C326" s="528"/>
      <c r="D326" s="52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15"/>
      <c r="U326" s="515"/>
      <c r="V326" s="515"/>
      <c r="W326" s="516"/>
    </row>
    <row r="327" spans="2:23" ht="15" customHeight="1" x14ac:dyDescent="0.25">
      <c r="B327" s="254">
        <v>279</v>
      </c>
      <c r="C327" s="524"/>
      <c r="D327" s="52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18"/>
      <c r="U327" s="518"/>
      <c r="V327" s="518"/>
      <c r="W327" s="519"/>
    </row>
    <row r="328" spans="2:23" ht="15" customHeight="1" x14ac:dyDescent="0.25">
      <c r="B328" s="253">
        <v>280</v>
      </c>
      <c r="C328" s="528"/>
      <c r="D328" s="52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15"/>
      <c r="U328" s="515"/>
      <c r="V328" s="515"/>
      <c r="W328" s="516"/>
    </row>
    <row r="329" spans="2:23" ht="15" customHeight="1" x14ac:dyDescent="0.25">
      <c r="B329" s="254">
        <v>281</v>
      </c>
      <c r="C329" s="524"/>
      <c r="D329" s="52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18"/>
      <c r="U329" s="518"/>
      <c r="V329" s="518"/>
      <c r="W329" s="519"/>
    </row>
    <row r="330" spans="2:23" ht="15" customHeight="1" x14ac:dyDescent="0.25">
      <c r="B330" s="253">
        <v>282</v>
      </c>
      <c r="C330" s="528"/>
      <c r="D330" s="52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15"/>
      <c r="U330" s="515"/>
      <c r="V330" s="515"/>
      <c r="W330" s="516"/>
    </row>
    <row r="331" spans="2:23" ht="15" customHeight="1" x14ac:dyDescent="0.25">
      <c r="B331" s="254">
        <v>283</v>
      </c>
      <c r="C331" s="524"/>
      <c r="D331" s="52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18"/>
      <c r="U331" s="518"/>
      <c r="V331" s="518"/>
      <c r="W331" s="519"/>
    </row>
    <row r="332" spans="2:23" ht="15" customHeight="1" x14ac:dyDescent="0.25">
      <c r="B332" s="253">
        <v>284</v>
      </c>
      <c r="C332" s="528"/>
      <c r="D332" s="52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15"/>
      <c r="U332" s="515"/>
      <c r="V332" s="515"/>
      <c r="W332" s="516"/>
    </row>
    <row r="333" spans="2:23" ht="15" customHeight="1" x14ac:dyDescent="0.25">
      <c r="B333" s="254">
        <v>285</v>
      </c>
      <c r="C333" s="524"/>
      <c r="D333" s="52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18"/>
      <c r="U333" s="518"/>
      <c r="V333" s="518"/>
      <c r="W333" s="519"/>
    </row>
    <row r="334" spans="2:23" ht="15" customHeight="1" x14ac:dyDescent="0.25">
      <c r="B334" s="253">
        <v>286</v>
      </c>
      <c r="C334" s="528"/>
      <c r="D334" s="52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15"/>
      <c r="U334" s="515"/>
      <c r="V334" s="515"/>
      <c r="W334" s="516"/>
    </row>
    <row r="335" spans="2:23" ht="15" customHeight="1" x14ac:dyDescent="0.25">
      <c r="B335" s="254">
        <v>287</v>
      </c>
      <c r="C335" s="524"/>
      <c r="D335" s="52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18"/>
      <c r="U335" s="518"/>
      <c r="V335" s="518"/>
      <c r="W335" s="519"/>
    </row>
    <row r="336" spans="2:23" ht="15" customHeight="1" x14ac:dyDescent="0.25">
      <c r="B336" s="253">
        <v>288</v>
      </c>
      <c r="C336" s="528"/>
      <c r="D336" s="52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15"/>
      <c r="U336" s="515"/>
      <c r="V336" s="515"/>
      <c r="W336" s="516"/>
    </row>
    <row r="337" spans="2:23" ht="15" customHeight="1" x14ac:dyDescent="0.25">
      <c r="B337" s="254">
        <v>289</v>
      </c>
      <c r="C337" s="524"/>
      <c r="D337" s="52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18"/>
      <c r="U337" s="518"/>
      <c r="V337" s="518"/>
      <c r="W337" s="519"/>
    </row>
    <row r="338" spans="2:23" ht="15" customHeight="1" x14ac:dyDescent="0.25">
      <c r="B338" s="253">
        <v>290</v>
      </c>
      <c r="C338" s="528"/>
      <c r="D338" s="52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15"/>
      <c r="U338" s="515"/>
      <c r="V338" s="515"/>
      <c r="W338" s="516"/>
    </row>
    <row r="339" spans="2:23" ht="15" customHeight="1" x14ac:dyDescent="0.25">
      <c r="B339" s="254">
        <v>291</v>
      </c>
      <c r="C339" s="524"/>
      <c r="D339" s="52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18"/>
      <c r="U339" s="518"/>
      <c r="V339" s="518"/>
      <c r="W339" s="519"/>
    </row>
    <row r="340" spans="2:23" ht="15" customHeight="1" x14ac:dyDescent="0.25">
      <c r="B340" s="253">
        <v>292</v>
      </c>
      <c r="C340" s="528"/>
      <c r="D340" s="52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15"/>
      <c r="U340" s="515"/>
      <c r="V340" s="515"/>
      <c r="W340" s="516"/>
    </row>
    <row r="341" spans="2:23" ht="15" customHeight="1" x14ac:dyDescent="0.25">
      <c r="B341" s="254">
        <v>293</v>
      </c>
      <c r="C341" s="524"/>
      <c r="D341" s="52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18"/>
      <c r="U341" s="518"/>
      <c r="V341" s="518"/>
      <c r="W341" s="519"/>
    </row>
    <row r="342" spans="2:23" ht="15" customHeight="1" x14ac:dyDescent="0.25">
      <c r="B342" s="253">
        <v>294</v>
      </c>
      <c r="C342" s="528"/>
      <c r="D342" s="52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15"/>
      <c r="U342" s="515"/>
      <c r="V342" s="515"/>
      <c r="W342" s="516"/>
    </row>
    <row r="343" spans="2:23" ht="15" customHeight="1" x14ac:dyDescent="0.25">
      <c r="B343" s="254">
        <v>295</v>
      </c>
      <c r="C343" s="524"/>
      <c r="D343" s="52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18"/>
      <c r="U343" s="518"/>
      <c r="V343" s="518"/>
      <c r="W343" s="519"/>
    </row>
    <row r="344" spans="2:23" ht="15" customHeight="1" x14ac:dyDescent="0.25">
      <c r="B344" s="253">
        <v>296</v>
      </c>
      <c r="C344" s="528"/>
      <c r="D344" s="52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15"/>
      <c r="U344" s="515"/>
      <c r="V344" s="515"/>
      <c r="W344" s="516"/>
    </row>
    <row r="345" spans="2:23" ht="15" customHeight="1" x14ac:dyDescent="0.25">
      <c r="B345" s="254">
        <v>297</v>
      </c>
      <c r="C345" s="524"/>
      <c r="D345" s="52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18"/>
      <c r="U345" s="518"/>
      <c r="V345" s="518"/>
      <c r="W345" s="519"/>
    </row>
    <row r="346" spans="2:23" ht="15" customHeight="1" x14ac:dyDescent="0.25">
      <c r="B346" s="253">
        <v>298</v>
      </c>
      <c r="C346" s="528"/>
      <c r="D346" s="52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15"/>
      <c r="U346" s="515"/>
      <c r="V346" s="515"/>
      <c r="W346" s="516"/>
    </row>
    <row r="347" spans="2:23" ht="15" customHeight="1" x14ac:dyDescent="0.25">
      <c r="B347" s="254">
        <v>299</v>
      </c>
      <c r="C347" s="524"/>
      <c r="D347" s="52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18"/>
      <c r="U347" s="518"/>
      <c r="V347" s="518"/>
      <c r="W347" s="519"/>
    </row>
    <row r="348" spans="2:23" ht="15" customHeight="1" x14ac:dyDescent="0.25">
      <c r="B348" s="253">
        <v>300</v>
      </c>
      <c r="C348" s="528"/>
      <c r="D348" s="52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15"/>
      <c r="U348" s="515"/>
      <c r="V348" s="515"/>
      <c r="W348" s="516"/>
    </row>
    <row r="349" spans="2:23" ht="15" customHeight="1" x14ac:dyDescent="0.25">
      <c r="B349" s="254">
        <v>301</v>
      </c>
      <c r="C349" s="524"/>
      <c r="D349" s="52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18"/>
      <c r="U349" s="518"/>
      <c r="V349" s="518"/>
      <c r="W349" s="519"/>
    </row>
    <row r="350" spans="2:23" ht="15" customHeight="1" x14ac:dyDescent="0.25">
      <c r="B350" s="253">
        <v>302</v>
      </c>
      <c r="C350" s="528"/>
      <c r="D350" s="52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15"/>
      <c r="U350" s="515"/>
      <c r="V350" s="515"/>
      <c r="W350" s="516"/>
    </row>
    <row r="351" spans="2:23" ht="15" customHeight="1" x14ac:dyDescent="0.25">
      <c r="B351" s="254">
        <v>303</v>
      </c>
      <c r="C351" s="524"/>
      <c r="D351" s="52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18"/>
      <c r="U351" s="518"/>
      <c r="V351" s="518"/>
      <c r="W351" s="519"/>
    </row>
    <row r="352" spans="2:23" ht="15" customHeight="1" x14ac:dyDescent="0.25">
      <c r="B352" s="253">
        <v>304</v>
      </c>
      <c r="C352" s="528"/>
      <c r="D352" s="52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15"/>
      <c r="U352" s="515"/>
      <c r="V352" s="515"/>
      <c r="W352" s="516"/>
    </row>
    <row r="353" spans="2:23" ht="15" customHeight="1" x14ac:dyDescent="0.25">
      <c r="B353" s="254">
        <v>305</v>
      </c>
      <c r="C353" s="524"/>
      <c r="D353" s="52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18"/>
      <c r="U353" s="518"/>
      <c r="V353" s="518"/>
      <c r="W353" s="519"/>
    </row>
    <row r="354" spans="2:23" ht="15" customHeight="1" x14ac:dyDescent="0.25">
      <c r="B354" s="253">
        <v>306</v>
      </c>
      <c r="C354" s="528"/>
      <c r="D354" s="52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15"/>
      <c r="U354" s="515"/>
      <c r="V354" s="515"/>
      <c r="W354" s="516"/>
    </row>
    <row r="355" spans="2:23" ht="15" customHeight="1" x14ac:dyDescent="0.25">
      <c r="B355" s="254">
        <v>307</v>
      </c>
      <c r="C355" s="524"/>
      <c r="D355" s="52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18"/>
      <c r="U355" s="518"/>
      <c r="V355" s="518"/>
      <c r="W355" s="519"/>
    </row>
    <row r="356" spans="2:23" ht="15" customHeight="1" x14ac:dyDescent="0.25">
      <c r="B356" s="253">
        <v>308</v>
      </c>
      <c r="C356" s="528"/>
      <c r="D356" s="52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15"/>
      <c r="U356" s="515"/>
      <c r="V356" s="515"/>
      <c r="W356" s="516"/>
    </row>
    <row r="357" spans="2:23" ht="15" customHeight="1" x14ac:dyDescent="0.25">
      <c r="B357" s="254">
        <v>309</v>
      </c>
      <c r="C357" s="524"/>
      <c r="D357" s="52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18"/>
      <c r="U357" s="518"/>
      <c r="V357" s="518"/>
      <c r="W357" s="519"/>
    </row>
    <row r="358" spans="2:23" ht="15" customHeight="1" x14ac:dyDescent="0.25">
      <c r="B358" s="253">
        <v>310</v>
      </c>
      <c r="C358" s="528"/>
      <c r="D358" s="52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15"/>
      <c r="U358" s="515"/>
      <c r="V358" s="515"/>
      <c r="W358" s="516"/>
    </row>
    <row r="359" spans="2:23" ht="15" customHeight="1" x14ac:dyDescent="0.25">
      <c r="B359" s="254">
        <v>311</v>
      </c>
      <c r="C359" s="524"/>
      <c r="D359" s="52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18"/>
      <c r="U359" s="518"/>
      <c r="V359" s="518"/>
      <c r="W359" s="519"/>
    </row>
    <row r="360" spans="2:23" ht="15" customHeight="1" x14ac:dyDescent="0.25">
      <c r="B360" s="253">
        <v>312</v>
      </c>
      <c r="C360" s="528"/>
      <c r="D360" s="52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15"/>
      <c r="U360" s="515"/>
      <c r="V360" s="515"/>
      <c r="W360" s="516"/>
    </row>
    <row r="361" spans="2:23" ht="15" customHeight="1" x14ac:dyDescent="0.25">
      <c r="B361" s="254">
        <v>313</v>
      </c>
      <c r="C361" s="524"/>
      <c r="D361" s="52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18"/>
      <c r="U361" s="518"/>
      <c r="V361" s="518"/>
      <c r="W361" s="519"/>
    </row>
    <row r="362" spans="2:23" ht="15" customHeight="1" x14ac:dyDescent="0.25">
      <c r="B362" s="253">
        <v>314</v>
      </c>
      <c r="C362" s="528"/>
      <c r="D362" s="52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15"/>
      <c r="U362" s="515"/>
      <c r="V362" s="515"/>
      <c r="W362" s="516"/>
    </row>
    <row r="363" spans="2:23" ht="15" customHeight="1" x14ac:dyDescent="0.25">
      <c r="B363" s="254">
        <v>315</v>
      </c>
      <c r="C363" s="524"/>
      <c r="D363" s="52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18"/>
      <c r="U363" s="518"/>
      <c r="V363" s="518"/>
      <c r="W363" s="519"/>
    </row>
    <row r="364" spans="2:23" ht="15" customHeight="1" x14ac:dyDescent="0.25">
      <c r="B364" s="253">
        <v>316</v>
      </c>
      <c r="C364" s="528"/>
      <c r="D364" s="52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15"/>
      <c r="U364" s="515"/>
      <c r="V364" s="515"/>
      <c r="W364" s="516"/>
    </row>
    <row r="365" spans="2:23" ht="15" customHeight="1" x14ac:dyDescent="0.25">
      <c r="B365" s="254">
        <v>317</v>
      </c>
      <c r="C365" s="524"/>
      <c r="D365" s="52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18"/>
      <c r="U365" s="518"/>
      <c r="V365" s="518"/>
      <c r="W365" s="519"/>
    </row>
    <row r="366" spans="2:23" ht="15" customHeight="1" x14ac:dyDescent="0.25">
      <c r="B366" s="253">
        <v>318</v>
      </c>
      <c r="C366" s="528"/>
      <c r="D366" s="52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15"/>
      <c r="U366" s="515"/>
      <c r="V366" s="515"/>
      <c r="W366" s="516"/>
    </row>
    <row r="367" spans="2:23" ht="15" customHeight="1" x14ac:dyDescent="0.25">
      <c r="B367" s="254">
        <v>319</v>
      </c>
      <c r="C367" s="524"/>
      <c r="D367" s="52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18"/>
      <c r="U367" s="518"/>
      <c r="V367" s="518"/>
      <c r="W367" s="519"/>
    </row>
    <row r="368" spans="2:23" ht="15" customHeight="1" x14ac:dyDescent="0.25">
      <c r="B368" s="253">
        <v>320</v>
      </c>
      <c r="C368" s="528"/>
      <c r="D368" s="52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15"/>
      <c r="U368" s="515"/>
      <c r="V368" s="515"/>
      <c r="W368" s="516"/>
    </row>
    <row r="369" spans="2:23" ht="15" customHeight="1" x14ac:dyDescent="0.25">
      <c r="B369" s="254">
        <v>321</v>
      </c>
      <c r="C369" s="524"/>
      <c r="D369" s="52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18"/>
      <c r="U369" s="518"/>
      <c r="V369" s="518"/>
      <c r="W369" s="519"/>
    </row>
    <row r="370" spans="2:23" ht="15" customHeight="1" x14ac:dyDescent="0.25">
      <c r="B370" s="253">
        <v>322</v>
      </c>
      <c r="C370" s="528"/>
      <c r="D370" s="52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15"/>
      <c r="U370" s="515"/>
      <c r="V370" s="515"/>
      <c r="W370" s="516"/>
    </row>
    <row r="371" spans="2:23" ht="15" customHeight="1" x14ac:dyDescent="0.25">
      <c r="B371" s="254">
        <v>323</v>
      </c>
      <c r="C371" s="524"/>
      <c r="D371" s="52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18"/>
      <c r="U371" s="518"/>
      <c r="V371" s="518"/>
      <c r="W371" s="519"/>
    </row>
    <row r="372" spans="2:23" ht="15" customHeight="1" x14ac:dyDescent="0.25">
      <c r="B372" s="253">
        <v>324</v>
      </c>
      <c r="C372" s="528"/>
      <c r="D372" s="52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15"/>
      <c r="U372" s="515"/>
      <c r="V372" s="515"/>
      <c r="W372" s="516"/>
    </row>
    <row r="373" spans="2:23" ht="15" customHeight="1" x14ac:dyDescent="0.25">
      <c r="B373" s="254">
        <v>325</v>
      </c>
      <c r="C373" s="524"/>
      <c r="D373" s="52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18"/>
      <c r="U373" s="518"/>
      <c r="V373" s="518"/>
      <c r="W373" s="519"/>
    </row>
    <row r="374" spans="2:23" ht="15" customHeight="1" x14ac:dyDescent="0.25">
      <c r="B374" s="253">
        <v>326</v>
      </c>
      <c r="C374" s="528"/>
      <c r="D374" s="52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15"/>
      <c r="U374" s="515"/>
      <c r="V374" s="515"/>
      <c r="W374" s="516"/>
    </row>
    <row r="375" spans="2:23" ht="15" customHeight="1" x14ac:dyDescent="0.25">
      <c r="B375" s="254">
        <v>327</v>
      </c>
      <c r="C375" s="524"/>
      <c r="D375" s="52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18"/>
      <c r="U375" s="518"/>
      <c r="V375" s="518"/>
      <c r="W375" s="519"/>
    </row>
    <row r="376" spans="2:23" ht="15" customHeight="1" x14ac:dyDescent="0.25">
      <c r="B376" s="253">
        <v>328</v>
      </c>
      <c r="C376" s="528"/>
      <c r="D376" s="52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15"/>
      <c r="U376" s="515"/>
      <c r="V376" s="515"/>
      <c r="W376" s="516"/>
    </row>
    <row r="377" spans="2:23" ht="15" customHeight="1" x14ac:dyDescent="0.25">
      <c r="B377" s="254">
        <v>329</v>
      </c>
      <c r="C377" s="524"/>
      <c r="D377" s="52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18"/>
      <c r="U377" s="518"/>
      <c r="V377" s="518"/>
      <c r="W377" s="519"/>
    </row>
    <row r="378" spans="2:23" ht="15" customHeight="1" x14ac:dyDescent="0.25">
      <c r="B378" s="253">
        <v>330</v>
      </c>
      <c r="C378" s="528"/>
      <c r="D378" s="52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15"/>
      <c r="U378" s="515"/>
      <c r="V378" s="515"/>
      <c r="W378" s="516"/>
    </row>
    <row r="379" spans="2:23" ht="15" customHeight="1" x14ac:dyDescent="0.25">
      <c r="B379" s="254">
        <v>331</v>
      </c>
      <c r="C379" s="524"/>
      <c r="D379" s="52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18"/>
      <c r="U379" s="518"/>
      <c r="V379" s="518"/>
      <c r="W379" s="519"/>
    </row>
    <row r="380" spans="2:23" ht="15" customHeight="1" x14ac:dyDescent="0.25">
      <c r="B380" s="253">
        <v>332</v>
      </c>
      <c r="C380" s="528"/>
      <c r="D380" s="52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15"/>
      <c r="U380" s="515"/>
      <c r="V380" s="515"/>
      <c r="W380" s="516"/>
    </row>
    <row r="381" spans="2:23" ht="15" customHeight="1" x14ac:dyDescent="0.25">
      <c r="B381" s="254">
        <v>333</v>
      </c>
      <c r="C381" s="524"/>
      <c r="D381" s="52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18"/>
      <c r="U381" s="518"/>
      <c r="V381" s="518"/>
      <c r="W381" s="519"/>
    </row>
    <row r="382" spans="2:23" ht="15" customHeight="1" x14ac:dyDescent="0.25">
      <c r="B382" s="253">
        <v>334</v>
      </c>
      <c r="C382" s="528"/>
      <c r="D382" s="52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15"/>
      <c r="U382" s="515"/>
      <c r="V382" s="515"/>
      <c r="W382" s="516"/>
    </row>
    <row r="383" spans="2:23" ht="15" customHeight="1" x14ac:dyDescent="0.25">
      <c r="B383" s="254">
        <v>335</v>
      </c>
      <c r="C383" s="524"/>
      <c r="D383" s="52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18"/>
      <c r="U383" s="518"/>
      <c r="V383" s="518"/>
      <c r="W383" s="519"/>
    </row>
    <row r="384" spans="2:23" ht="15" customHeight="1" x14ac:dyDescent="0.25">
      <c r="B384" s="253">
        <v>336</v>
      </c>
      <c r="C384" s="528"/>
      <c r="D384" s="52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15"/>
      <c r="U384" s="515"/>
      <c r="V384" s="515"/>
      <c r="W384" s="516"/>
    </row>
    <row r="385" spans="2:23" ht="15" customHeight="1" x14ac:dyDescent="0.25">
      <c r="B385" s="254">
        <v>337</v>
      </c>
      <c r="C385" s="524"/>
      <c r="D385" s="52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18"/>
      <c r="U385" s="518"/>
      <c r="V385" s="518"/>
      <c r="W385" s="519"/>
    </row>
    <row r="386" spans="2:23" ht="15" customHeight="1" x14ac:dyDescent="0.25">
      <c r="B386" s="253">
        <v>338</v>
      </c>
      <c r="C386" s="528"/>
      <c r="D386" s="52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15"/>
      <c r="U386" s="515"/>
      <c r="V386" s="515"/>
      <c r="W386" s="516"/>
    </row>
    <row r="387" spans="2:23" ht="15" customHeight="1" x14ac:dyDescent="0.25">
      <c r="B387" s="254">
        <v>339</v>
      </c>
      <c r="C387" s="524"/>
      <c r="D387" s="52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18"/>
      <c r="U387" s="518"/>
      <c r="V387" s="518"/>
      <c r="W387" s="519"/>
    </row>
    <row r="388" spans="2:23" ht="15" customHeight="1" x14ac:dyDescent="0.25">
      <c r="B388" s="253">
        <v>340</v>
      </c>
      <c r="C388" s="528"/>
      <c r="D388" s="52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15"/>
      <c r="U388" s="515"/>
      <c r="V388" s="515"/>
      <c r="W388" s="516"/>
    </row>
    <row r="389" spans="2:23" ht="15" customHeight="1" x14ac:dyDescent="0.25">
      <c r="B389" s="254">
        <v>341</v>
      </c>
      <c r="C389" s="524"/>
      <c r="D389" s="52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18"/>
      <c r="U389" s="518"/>
      <c r="V389" s="518"/>
      <c r="W389" s="519"/>
    </row>
    <row r="390" spans="2:23" ht="15" customHeight="1" x14ac:dyDescent="0.25">
      <c r="B390" s="253">
        <v>342</v>
      </c>
      <c r="C390" s="528"/>
      <c r="D390" s="52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15"/>
      <c r="U390" s="515"/>
      <c r="V390" s="515"/>
      <c r="W390" s="516"/>
    </row>
    <row r="391" spans="2:23" ht="15" customHeight="1" x14ac:dyDescent="0.25">
      <c r="B391" s="254">
        <v>343</v>
      </c>
      <c r="C391" s="524"/>
      <c r="D391" s="52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18"/>
      <c r="U391" s="518"/>
      <c r="V391" s="518"/>
      <c r="W391" s="519"/>
    </row>
    <row r="392" spans="2:23" ht="15" customHeight="1" x14ac:dyDescent="0.25">
      <c r="B392" s="253">
        <v>344</v>
      </c>
      <c r="C392" s="528"/>
      <c r="D392" s="52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15"/>
      <c r="U392" s="515"/>
      <c r="V392" s="515"/>
      <c r="W392" s="516"/>
    </row>
    <row r="393" spans="2:23" ht="15" customHeight="1" x14ac:dyDescent="0.25">
      <c r="B393" s="254">
        <v>345</v>
      </c>
      <c r="C393" s="524"/>
      <c r="D393" s="52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18"/>
      <c r="U393" s="518"/>
      <c r="V393" s="518"/>
      <c r="W393" s="519"/>
    </row>
    <row r="394" spans="2:23" ht="15" customHeight="1" x14ac:dyDescent="0.25">
      <c r="B394" s="253">
        <v>346</v>
      </c>
      <c r="C394" s="528"/>
      <c r="D394" s="52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15"/>
      <c r="U394" s="515"/>
      <c r="V394" s="515"/>
      <c r="W394" s="516"/>
    </row>
    <row r="395" spans="2:23" ht="15" customHeight="1" x14ac:dyDescent="0.25">
      <c r="B395" s="254">
        <v>347</v>
      </c>
      <c r="C395" s="524"/>
      <c r="D395" s="52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18"/>
      <c r="U395" s="518"/>
      <c r="V395" s="518"/>
      <c r="W395" s="519"/>
    </row>
    <row r="396" spans="2:23" ht="15" customHeight="1" x14ac:dyDescent="0.25">
      <c r="B396" s="253">
        <v>348</v>
      </c>
      <c r="C396" s="528"/>
      <c r="D396" s="52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15"/>
      <c r="U396" s="515"/>
      <c r="V396" s="515"/>
      <c r="W396" s="516"/>
    </row>
    <row r="397" spans="2:23" ht="15" customHeight="1" x14ac:dyDescent="0.25">
      <c r="B397" s="254">
        <v>349</v>
      </c>
      <c r="C397" s="524"/>
      <c r="D397" s="52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18"/>
      <c r="U397" s="518"/>
      <c r="V397" s="518"/>
      <c r="W397" s="519"/>
    </row>
    <row r="398" spans="2:23" ht="15" customHeight="1" x14ac:dyDescent="0.25">
      <c r="B398" s="253">
        <v>350</v>
      </c>
      <c r="C398" s="528"/>
      <c r="D398" s="52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15"/>
      <c r="U398" s="515"/>
      <c r="V398" s="515"/>
      <c r="W398" s="516"/>
    </row>
    <row r="399" spans="2:23" ht="15" customHeight="1" x14ac:dyDescent="0.25">
      <c r="B399" s="254">
        <v>351</v>
      </c>
      <c r="C399" s="524"/>
      <c r="D399" s="52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18"/>
      <c r="U399" s="518"/>
      <c r="V399" s="518"/>
      <c r="W399" s="519"/>
    </row>
    <row r="400" spans="2:23" ht="15" customHeight="1" x14ac:dyDescent="0.25">
      <c r="B400" s="253">
        <v>352</v>
      </c>
      <c r="C400" s="528"/>
      <c r="D400" s="52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15"/>
      <c r="U400" s="515"/>
      <c r="V400" s="515"/>
      <c r="W400" s="516"/>
    </row>
    <row r="401" spans="2:23" ht="15" customHeight="1" x14ac:dyDescent="0.25">
      <c r="B401" s="254">
        <v>353</v>
      </c>
      <c r="C401" s="524"/>
      <c r="D401" s="52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18"/>
      <c r="U401" s="518"/>
      <c r="V401" s="518"/>
      <c r="W401" s="519"/>
    </row>
    <row r="402" spans="2:23" ht="15" customHeight="1" x14ac:dyDescent="0.25">
      <c r="B402" s="253">
        <v>354</v>
      </c>
      <c r="C402" s="528"/>
      <c r="D402" s="52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15"/>
      <c r="U402" s="515"/>
      <c r="V402" s="515"/>
      <c r="W402" s="516"/>
    </row>
    <row r="403" spans="2:23" ht="15" customHeight="1" x14ac:dyDescent="0.25">
      <c r="B403" s="254">
        <v>355</v>
      </c>
      <c r="C403" s="524"/>
      <c r="D403" s="52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18"/>
      <c r="U403" s="518"/>
      <c r="V403" s="518"/>
      <c r="W403" s="519"/>
    </row>
    <row r="404" spans="2:23" ht="15" customHeight="1" x14ac:dyDescent="0.25">
      <c r="B404" s="253">
        <v>356</v>
      </c>
      <c r="C404" s="528"/>
      <c r="D404" s="52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15"/>
      <c r="U404" s="515"/>
      <c r="V404" s="515"/>
      <c r="W404" s="516"/>
    </row>
    <row r="405" spans="2:23" ht="15" customHeight="1" x14ac:dyDescent="0.25">
      <c r="B405" s="254">
        <v>357</v>
      </c>
      <c r="C405" s="524"/>
      <c r="D405" s="52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18"/>
      <c r="U405" s="518"/>
      <c r="V405" s="518"/>
      <c r="W405" s="519"/>
    </row>
    <row r="406" spans="2:23" ht="15" customHeight="1" x14ac:dyDescent="0.25">
      <c r="B406" s="253">
        <v>358</v>
      </c>
      <c r="C406" s="528"/>
      <c r="D406" s="52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15"/>
      <c r="U406" s="515"/>
      <c r="V406" s="515"/>
      <c r="W406" s="516"/>
    </row>
    <row r="407" spans="2:23" ht="15" customHeight="1" x14ac:dyDescent="0.25">
      <c r="B407" s="254">
        <v>359</v>
      </c>
      <c r="C407" s="524"/>
      <c r="D407" s="52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18"/>
      <c r="U407" s="518"/>
      <c r="V407" s="518"/>
      <c r="W407" s="519"/>
    </row>
    <row r="408" spans="2:23" ht="15" customHeight="1" x14ac:dyDescent="0.25">
      <c r="B408" s="253">
        <v>360</v>
      </c>
      <c r="C408" s="528"/>
      <c r="D408" s="52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15"/>
      <c r="U408" s="515"/>
      <c r="V408" s="515"/>
      <c r="W408" s="516"/>
    </row>
    <row r="409" spans="2:23" ht="15" customHeight="1" x14ac:dyDescent="0.25">
      <c r="B409" s="254">
        <v>361</v>
      </c>
      <c r="C409" s="524"/>
      <c r="D409" s="52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18"/>
      <c r="U409" s="518"/>
      <c r="V409" s="518"/>
      <c r="W409" s="519"/>
    </row>
    <row r="410" spans="2:23" ht="15" customHeight="1" x14ac:dyDescent="0.25">
      <c r="B410" s="253">
        <v>362</v>
      </c>
      <c r="C410" s="528"/>
      <c r="D410" s="52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15"/>
      <c r="U410" s="515"/>
      <c r="V410" s="515"/>
      <c r="W410" s="516"/>
    </row>
    <row r="411" spans="2:23" ht="15" customHeight="1" x14ac:dyDescent="0.25">
      <c r="B411" s="254">
        <v>363</v>
      </c>
      <c r="C411" s="524"/>
      <c r="D411" s="52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18"/>
      <c r="U411" s="518"/>
      <c r="V411" s="518"/>
      <c r="W411" s="519"/>
    </row>
    <row r="412" spans="2:23" ht="15" customHeight="1" x14ac:dyDescent="0.25">
      <c r="B412" s="253">
        <v>364</v>
      </c>
      <c r="C412" s="528"/>
      <c r="D412" s="52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15"/>
      <c r="U412" s="515"/>
      <c r="V412" s="515"/>
      <c r="W412" s="516"/>
    </row>
    <row r="413" spans="2:23" ht="15" customHeight="1" x14ac:dyDescent="0.25">
      <c r="B413" s="254">
        <v>365</v>
      </c>
      <c r="C413" s="524"/>
      <c r="D413" s="52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18"/>
      <c r="U413" s="518"/>
      <c r="V413" s="518"/>
      <c r="W413" s="519"/>
    </row>
    <row r="414" spans="2:23" ht="15" customHeight="1" x14ac:dyDescent="0.25">
      <c r="B414" s="253">
        <v>366</v>
      </c>
      <c r="C414" s="528"/>
      <c r="D414" s="52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15"/>
      <c r="U414" s="515"/>
      <c r="V414" s="515"/>
      <c r="W414" s="516"/>
    </row>
    <row r="415" spans="2:23" ht="15" customHeight="1" x14ac:dyDescent="0.25">
      <c r="B415" s="254">
        <v>367</v>
      </c>
      <c r="C415" s="524"/>
      <c r="D415" s="52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18"/>
      <c r="U415" s="518"/>
      <c r="V415" s="518"/>
      <c r="W415" s="519"/>
    </row>
    <row r="416" spans="2:23" ht="15" customHeight="1" x14ac:dyDescent="0.25">
      <c r="B416" s="253">
        <v>368</v>
      </c>
      <c r="C416" s="528"/>
      <c r="D416" s="52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15"/>
      <c r="U416" s="515"/>
      <c r="V416" s="515"/>
      <c r="W416" s="516"/>
    </row>
    <row r="417" spans="2:23" ht="15" customHeight="1" x14ac:dyDescent="0.25">
      <c r="B417" s="254">
        <v>369</v>
      </c>
      <c r="C417" s="524"/>
      <c r="D417" s="52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18"/>
      <c r="U417" s="518"/>
      <c r="V417" s="518"/>
      <c r="W417" s="519"/>
    </row>
    <row r="418" spans="2:23" ht="15" customHeight="1" x14ac:dyDescent="0.25">
      <c r="B418" s="253">
        <v>370</v>
      </c>
      <c r="C418" s="528"/>
      <c r="D418" s="52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15"/>
      <c r="U418" s="515"/>
      <c r="V418" s="515"/>
      <c r="W418" s="516"/>
    </row>
    <row r="419" spans="2:23" ht="15" customHeight="1" x14ac:dyDescent="0.25">
      <c r="B419" s="254">
        <v>371</v>
      </c>
      <c r="C419" s="524"/>
      <c r="D419" s="52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18"/>
      <c r="U419" s="518"/>
      <c r="V419" s="518"/>
      <c r="W419" s="519"/>
    </row>
    <row r="420" spans="2:23" ht="15" customHeight="1" x14ac:dyDescent="0.25">
      <c r="B420" s="253">
        <v>372</v>
      </c>
      <c r="C420" s="528"/>
      <c r="D420" s="52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15"/>
      <c r="U420" s="515"/>
      <c r="V420" s="515"/>
      <c r="W420" s="516"/>
    </row>
    <row r="421" spans="2:23" ht="15" customHeight="1" x14ac:dyDescent="0.25">
      <c r="B421" s="254">
        <v>373</v>
      </c>
      <c r="C421" s="524"/>
      <c r="D421" s="52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18"/>
      <c r="U421" s="518"/>
      <c r="V421" s="518"/>
      <c r="W421" s="519"/>
    </row>
    <row r="422" spans="2:23" ht="15" customHeight="1" x14ac:dyDescent="0.25">
      <c r="B422" s="253">
        <v>374</v>
      </c>
      <c r="C422" s="528"/>
      <c r="D422" s="52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15"/>
      <c r="U422" s="515"/>
      <c r="V422" s="515"/>
      <c r="W422" s="516"/>
    </row>
    <row r="423" spans="2:23" ht="15" customHeight="1" x14ac:dyDescent="0.25">
      <c r="B423" s="254">
        <v>375</v>
      </c>
      <c r="C423" s="524"/>
      <c r="D423" s="52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18"/>
      <c r="U423" s="518"/>
      <c r="V423" s="518"/>
      <c r="W423" s="519"/>
    </row>
    <row r="424" spans="2:23" ht="15" customHeight="1" x14ac:dyDescent="0.25">
      <c r="B424" s="253">
        <v>376</v>
      </c>
      <c r="C424" s="528"/>
      <c r="D424" s="52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15"/>
      <c r="U424" s="515"/>
      <c r="V424" s="515"/>
      <c r="W424" s="516"/>
    </row>
    <row r="425" spans="2:23" ht="15" customHeight="1" x14ac:dyDescent="0.25">
      <c r="B425" s="254">
        <v>377</v>
      </c>
      <c r="C425" s="524"/>
      <c r="D425" s="52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18"/>
      <c r="U425" s="518"/>
      <c r="V425" s="518"/>
      <c r="W425" s="519"/>
    </row>
    <row r="426" spans="2:23" ht="15" customHeight="1" x14ac:dyDescent="0.25">
      <c r="B426" s="253">
        <v>378</v>
      </c>
      <c r="C426" s="528"/>
      <c r="D426" s="52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15"/>
      <c r="U426" s="515"/>
      <c r="V426" s="515"/>
      <c r="W426" s="516"/>
    </row>
    <row r="427" spans="2:23" ht="15" customHeight="1" x14ac:dyDescent="0.25">
      <c r="B427" s="254">
        <v>379</v>
      </c>
      <c r="C427" s="524"/>
      <c r="D427" s="52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18"/>
      <c r="U427" s="518"/>
      <c r="V427" s="518"/>
      <c r="W427" s="519"/>
    </row>
    <row r="428" spans="2:23" ht="15" customHeight="1" x14ac:dyDescent="0.25">
      <c r="B428" s="253">
        <v>380</v>
      </c>
      <c r="C428" s="528"/>
      <c r="D428" s="52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15"/>
      <c r="U428" s="515"/>
      <c r="V428" s="515"/>
      <c r="W428" s="516"/>
    </row>
    <row r="429" spans="2:23" ht="15" customHeight="1" x14ac:dyDescent="0.25">
      <c r="B429" s="254">
        <v>381</v>
      </c>
      <c r="C429" s="524"/>
      <c r="D429" s="52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18"/>
      <c r="U429" s="518"/>
      <c r="V429" s="518"/>
      <c r="W429" s="519"/>
    </row>
    <row r="430" spans="2:23" ht="15" customHeight="1" x14ac:dyDescent="0.25">
      <c r="B430" s="253">
        <v>382</v>
      </c>
      <c r="C430" s="528"/>
      <c r="D430" s="52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15"/>
      <c r="U430" s="515"/>
      <c r="V430" s="515"/>
      <c r="W430" s="516"/>
    </row>
    <row r="431" spans="2:23" ht="15" customHeight="1" x14ac:dyDescent="0.25">
      <c r="B431" s="254">
        <v>383</v>
      </c>
      <c r="C431" s="524"/>
      <c r="D431" s="52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18"/>
      <c r="U431" s="518"/>
      <c r="V431" s="518"/>
      <c r="W431" s="519"/>
    </row>
    <row r="432" spans="2:23" ht="15" customHeight="1" x14ac:dyDescent="0.25">
      <c r="B432" s="253">
        <v>384</v>
      </c>
      <c r="C432" s="528"/>
      <c r="D432" s="52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15"/>
      <c r="U432" s="515"/>
      <c r="V432" s="515"/>
      <c r="W432" s="516"/>
    </row>
    <row r="433" spans="2:23" ht="15" customHeight="1" x14ac:dyDescent="0.25">
      <c r="B433" s="254">
        <v>385</v>
      </c>
      <c r="C433" s="524"/>
      <c r="D433" s="52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18"/>
      <c r="U433" s="518"/>
      <c r="V433" s="518"/>
      <c r="W433" s="519"/>
    </row>
    <row r="434" spans="2:23" ht="15" customHeight="1" x14ac:dyDescent="0.25">
      <c r="B434" s="253">
        <v>386</v>
      </c>
      <c r="C434" s="528"/>
      <c r="D434" s="529"/>
      <c r="E434" s="206"/>
      <c r="F434" s="206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15"/>
      <c r="U434" s="515"/>
      <c r="V434" s="515"/>
      <c r="W434" s="516"/>
    </row>
    <row r="435" spans="2:23" ht="15" customHeight="1" x14ac:dyDescent="0.25">
      <c r="B435" s="254">
        <v>387</v>
      </c>
      <c r="C435" s="524"/>
      <c r="D435" s="52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18"/>
      <c r="U435" s="518"/>
      <c r="V435" s="518"/>
      <c r="W435" s="519"/>
    </row>
    <row r="436" spans="2:23" ht="15" customHeight="1" x14ac:dyDescent="0.25">
      <c r="B436" s="253">
        <v>388</v>
      </c>
      <c r="C436" s="528"/>
      <c r="D436" s="529"/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15"/>
      <c r="U436" s="515"/>
      <c r="V436" s="515"/>
      <c r="W436" s="516"/>
    </row>
    <row r="437" spans="2:23" ht="15" customHeight="1" x14ac:dyDescent="0.25">
      <c r="B437" s="254">
        <v>389</v>
      </c>
      <c r="C437" s="524"/>
      <c r="D437" s="52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18"/>
      <c r="U437" s="518"/>
      <c r="V437" s="518"/>
      <c r="W437" s="519"/>
    </row>
    <row r="438" spans="2:23" ht="15" customHeight="1" x14ac:dyDescent="0.25">
      <c r="B438" s="253">
        <v>390</v>
      </c>
      <c r="C438" s="528"/>
      <c r="D438" s="52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15"/>
      <c r="U438" s="515"/>
      <c r="V438" s="515"/>
      <c r="W438" s="516"/>
    </row>
    <row r="439" spans="2:23" ht="15" customHeight="1" x14ac:dyDescent="0.25">
      <c r="B439" s="254">
        <v>391</v>
      </c>
      <c r="C439" s="524"/>
      <c r="D439" s="52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18"/>
      <c r="U439" s="518"/>
      <c r="V439" s="518"/>
      <c r="W439" s="519"/>
    </row>
    <row r="440" spans="2:23" ht="15" customHeight="1" x14ac:dyDescent="0.25">
      <c r="B440" s="253">
        <v>392</v>
      </c>
      <c r="C440" s="528"/>
      <c r="D440" s="52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15"/>
      <c r="U440" s="515"/>
      <c r="V440" s="515"/>
      <c r="W440" s="516"/>
    </row>
    <row r="441" spans="2:23" ht="15" customHeight="1" x14ac:dyDescent="0.25">
      <c r="B441" s="254">
        <v>393</v>
      </c>
      <c r="C441" s="524"/>
      <c r="D441" s="52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18"/>
      <c r="U441" s="518"/>
      <c r="V441" s="518"/>
      <c r="W441" s="519"/>
    </row>
    <row r="442" spans="2:23" ht="15" customHeight="1" x14ac:dyDescent="0.25">
      <c r="B442" s="253">
        <v>394</v>
      </c>
      <c r="C442" s="528"/>
      <c r="D442" s="52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15"/>
      <c r="U442" s="515"/>
      <c r="V442" s="515"/>
      <c r="W442" s="516"/>
    </row>
    <row r="443" spans="2:23" ht="15" customHeight="1" x14ac:dyDescent="0.25">
      <c r="B443" s="254">
        <v>395</v>
      </c>
      <c r="C443" s="524"/>
      <c r="D443" s="52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18"/>
      <c r="U443" s="518"/>
      <c r="V443" s="518"/>
      <c r="W443" s="519"/>
    </row>
    <row r="444" spans="2:23" ht="15" customHeight="1" x14ac:dyDescent="0.25">
      <c r="B444" s="253">
        <v>396</v>
      </c>
      <c r="C444" s="528"/>
      <c r="D444" s="52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15"/>
      <c r="U444" s="515"/>
      <c r="V444" s="515"/>
      <c r="W444" s="516"/>
    </row>
    <row r="445" spans="2:23" ht="15" customHeight="1" x14ac:dyDescent="0.25">
      <c r="B445" s="201">
        <v>397</v>
      </c>
      <c r="C445" s="524"/>
      <c r="D445" s="525"/>
      <c r="E445" s="207"/>
      <c r="F445" s="207"/>
      <c r="G445" s="207"/>
      <c r="H445" s="207"/>
      <c r="I445" s="207"/>
      <c r="J445" s="207"/>
      <c r="K445" s="207"/>
      <c r="L445" s="207"/>
      <c r="M445" s="207"/>
      <c r="N445" s="207"/>
      <c r="O445" s="207"/>
      <c r="P445" s="207"/>
      <c r="Q445" s="207"/>
      <c r="R445" s="207"/>
      <c r="S445" s="207"/>
      <c r="T445" s="526"/>
      <c r="U445" s="526"/>
      <c r="V445" s="526"/>
      <c r="W445" s="527"/>
    </row>
    <row r="446" spans="2:23" ht="15" customHeight="1" x14ac:dyDescent="0.25">
      <c r="B446" s="253">
        <v>398</v>
      </c>
      <c r="C446" s="528"/>
      <c r="D446" s="52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15"/>
      <c r="U446" s="515"/>
      <c r="V446" s="515"/>
      <c r="W446" s="516"/>
    </row>
    <row r="447" spans="2:23" ht="15" customHeight="1" x14ac:dyDescent="0.25">
      <c r="B447" s="201">
        <v>399</v>
      </c>
      <c r="C447" s="524"/>
      <c r="D447" s="52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26"/>
      <c r="U447" s="526"/>
      <c r="V447" s="526"/>
      <c r="W447" s="527"/>
    </row>
    <row r="448" spans="2:23" ht="15" customHeight="1" x14ac:dyDescent="0.25">
      <c r="B448" s="253">
        <v>400</v>
      </c>
      <c r="C448" s="528"/>
      <c r="D448" s="52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15"/>
      <c r="U448" s="515"/>
      <c r="V448" s="515"/>
      <c r="W448" s="516"/>
    </row>
    <row r="449" spans="2:23" ht="15" customHeight="1" x14ac:dyDescent="0.25">
      <c r="B449" s="201">
        <v>401</v>
      </c>
      <c r="C449" s="524"/>
      <c r="D449" s="52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26"/>
      <c r="U449" s="526"/>
      <c r="V449" s="526"/>
      <c r="W449" s="527"/>
    </row>
    <row r="450" spans="2:23" ht="15" customHeight="1" x14ac:dyDescent="0.25">
      <c r="B450" s="253">
        <v>402</v>
      </c>
      <c r="C450" s="528"/>
      <c r="D450" s="52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15"/>
      <c r="U450" s="515"/>
      <c r="V450" s="515"/>
      <c r="W450" s="516"/>
    </row>
    <row r="451" spans="2:23" ht="15" customHeight="1" x14ac:dyDescent="0.25">
      <c r="B451" s="201">
        <v>403</v>
      </c>
      <c r="C451" s="524"/>
      <c r="D451" s="52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26"/>
      <c r="U451" s="526"/>
      <c r="V451" s="526"/>
      <c r="W451" s="527"/>
    </row>
    <row r="452" spans="2:23" ht="15" customHeight="1" x14ac:dyDescent="0.25">
      <c r="B452" s="253">
        <v>404</v>
      </c>
      <c r="C452" s="528"/>
      <c r="D452" s="52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15"/>
      <c r="U452" s="515"/>
      <c r="V452" s="515"/>
      <c r="W452" s="516"/>
    </row>
    <row r="453" spans="2:23" ht="15" customHeight="1" x14ac:dyDescent="0.25">
      <c r="B453" s="201">
        <v>405</v>
      </c>
      <c r="C453" s="524"/>
      <c r="D453" s="52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26"/>
      <c r="U453" s="526"/>
      <c r="V453" s="526"/>
      <c r="W453" s="527"/>
    </row>
    <row r="454" spans="2:23" ht="15" customHeight="1" x14ac:dyDescent="0.25">
      <c r="B454" s="253">
        <v>406</v>
      </c>
      <c r="C454" s="528"/>
      <c r="D454" s="52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15"/>
      <c r="U454" s="515"/>
      <c r="V454" s="515"/>
      <c r="W454" s="516"/>
    </row>
    <row r="455" spans="2:23" ht="15" customHeight="1" x14ac:dyDescent="0.25">
      <c r="B455" s="201">
        <v>407</v>
      </c>
      <c r="C455" s="524"/>
      <c r="D455" s="52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26"/>
      <c r="U455" s="526"/>
      <c r="V455" s="526"/>
      <c r="W455" s="527"/>
    </row>
    <row r="456" spans="2:23" ht="15" customHeight="1" x14ac:dyDescent="0.25">
      <c r="B456" s="253">
        <v>408</v>
      </c>
      <c r="C456" s="528"/>
      <c r="D456" s="52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15"/>
      <c r="U456" s="515"/>
      <c r="V456" s="515"/>
      <c r="W456" s="516"/>
    </row>
    <row r="457" spans="2:23" ht="15" customHeight="1" x14ac:dyDescent="0.25">
      <c r="B457" s="201">
        <v>409</v>
      </c>
      <c r="C457" s="524"/>
      <c r="D457" s="52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26"/>
      <c r="U457" s="526"/>
      <c r="V457" s="526"/>
      <c r="W457" s="527"/>
    </row>
    <row r="458" spans="2:23" ht="15" customHeight="1" x14ac:dyDescent="0.25">
      <c r="B458" s="253">
        <v>410</v>
      </c>
      <c r="C458" s="528"/>
      <c r="D458" s="52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15"/>
      <c r="U458" s="515"/>
      <c r="V458" s="515"/>
      <c r="W458" s="516"/>
    </row>
    <row r="459" spans="2:23" ht="15" customHeight="1" x14ac:dyDescent="0.25">
      <c r="B459" s="201">
        <v>411</v>
      </c>
      <c r="C459" s="524"/>
      <c r="D459" s="52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26"/>
      <c r="U459" s="526"/>
      <c r="V459" s="526"/>
      <c r="W459" s="527"/>
    </row>
    <row r="460" spans="2:23" ht="15" customHeight="1" x14ac:dyDescent="0.25">
      <c r="B460" s="253">
        <v>412</v>
      </c>
      <c r="C460" s="528"/>
      <c r="D460" s="52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15"/>
      <c r="U460" s="515"/>
      <c r="V460" s="515"/>
      <c r="W460" s="516"/>
    </row>
    <row r="461" spans="2:23" ht="15" customHeight="1" x14ac:dyDescent="0.25">
      <c r="B461" s="201">
        <v>413</v>
      </c>
      <c r="C461" s="524"/>
      <c r="D461" s="52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26"/>
      <c r="U461" s="526"/>
      <c r="V461" s="526"/>
      <c r="W461" s="527"/>
    </row>
    <row r="462" spans="2:23" ht="15" customHeight="1" x14ac:dyDescent="0.25">
      <c r="B462" s="253">
        <v>414</v>
      </c>
      <c r="C462" s="528"/>
      <c r="D462" s="52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15"/>
      <c r="U462" s="515"/>
      <c r="V462" s="515"/>
      <c r="W462" s="516"/>
    </row>
    <row r="463" spans="2:23" ht="15" customHeight="1" x14ac:dyDescent="0.25">
      <c r="B463" s="201">
        <v>415</v>
      </c>
      <c r="C463" s="524"/>
      <c r="D463" s="52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26"/>
      <c r="U463" s="526"/>
      <c r="V463" s="526"/>
      <c r="W463" s="527"/>
    </row>
    <row r="464" spans="2:23" ht="15" customHeight="1" x14ac:dyDescent="0.25">
      <c r="B464" s="253">
        <v>416</v>
      </c>
      <c r="C464" s="528"/>
      <c r="D464" s="52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15"/>
      <c r="U464" s="515"/>
      <c r="V464" s="515"/>
      <c r="W464" s="516"/>
    </row>
    <row r="465" spans="2:23" ht="15" customHeight="1" x14ac:dyDescent="0.25">
      <c r="B465" s="201">
        <v>417</v>
      </c>
      <c r="C465" s="524"/>
      <c r="D465" s="52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26"/>
      <c r="U465" s="526"/>
      <c r="V465" s="526"/>
      <c r="W465" s="527"/>
    </row>
    <row r="466" spans="2:23" ht="15" customHeight="1" x14ac:dyDescent="0.25">
      <c r="B466" s="253">
        <v>418</v>
      </c>
      <c r="C466" s="528"/>
      <c r="D466" s="52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15"/>
      <c r="U466" s="515"/>
      <c r="V466" s="515"/>
      <c r="W466" s="516"/>
    </row>
    <row r="467" spans="2:23" ht="15" customHeight="1" x14ac:dyDescent="0.25">
      <c r="B467" s="201">
        <v>419</v>
      </c>
      <c r="C467" s="524"/>
      <c r="D467" s="52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26"/>
      <c r="U467" s="526"/>
      <c r="V467" s="526"/>
      <c r="W467" s="527"/>
    </row>
    <row r="468" spans="2:23" ht="15" customHeight="1" x14ac:dyDescent="0.25">
      <c r="B468" s="253">
        <v>420</v>
      </c>
      <c r="C468" s="528"/>
      <c r="D468" s="52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15"/>
      <c r="U468" s="515"/>
      <c r="V468" s="515"/>
      <c r="W468" s="516"/>
    </row>
    <row r="469" spans="2:23" ht="15" customHeight="1" x14ac:dyDescent="0.25">
      <c r="B469" s="254">
        <v>421</v>
      </c>
      <c r="C469" s="517"/>
      <c r="D469" s="517"/>
      <c r="E469" s="211"/>
      <c r="F469" s="211"/>
      <c r="G469" s="211"/>
      <c r="H469" s="211"/>
      <c r="I469" s="211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518"/>
      <c r="U469" s="518"/>
      <c r="V469" s="518"/>
      <c r="W469" s="519"/>
    </row>
    <row r="470" spans="2:23" ht="15" customHeight="1" x14ac:dyDescent="0.25">
      <c r="B470" s="253">
        <v>422</v>
      </c>
      <c r="C470" s="513"/>
      <c r="D470" s="514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15"/>
      <c r="U470" s="515"/>
      <c r="V470" s="515"/>
      <c r="W470" s="516"/>
    </row>
    <row r="471" spans="2:23" ht="15" customHeight="1" x14ac:dyDescent="0.25">
      <c r="B471" s="254">
        <v>423</v>
      </c>
      <c r="C471" s="517"/>
      <c r="D471" s="517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18"/>
      <c r="U471" s="518"/>
      <c r="V471" s="518"/>
      <c r="W471" s="519"/>
    </row>
    <row r="472" spans="2:23" ht="15" customHeight="1" x14ac:dyDescent="0.25">
      <c r="B472" s="253">
        <v>424</v>
      </c>
      <c r="C472" s="513"/>
      <c r="D472" s="51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15"/>
      <c r="U472" s="515"/>
      <c r="V472" s="515"/>
      <c r="W472" s="516"/>
    </row>
    <row r="473" spans="2:23" ht="15" customHeight="1" x14ac:dyDescent="0.25">
      <c r="B473" s="254">
        <v>425</v>
      </c>
      <c r="C473" s="517"/>
      <c r="D473" s="517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18"/>
      <c r="U473" s="518"/>
      <c r="V473" s="518"/>
      <c r="W473" s="519"/>
    </row>
    <row r="474" spans="2:23" ht="15" customHeight="1" x14ac:dyDescent="0.25">
      <c r="B474" s="253">
        <v>426</v>
      </c>
      <c r="C474" s="513"/>
      <c r="D474" s="51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15"/>
      <c r="U474" s="515"/>
      <c r="V474" s="515"/>
      <c r="W474" s="516"/>
    </row>
    <row r="475" spans="2:23" ht="15" customHeight="1" x14ac:dyDescent="0.25">
      <c r="B475" s="254">
        <v>427</v>
      </c>
      <c r="C475" s="517"/>
      <c r="D475" s="517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18"/>
      <c r="U475" s="518"/>
      <c r="V475" s="518"/>
      <c r="W475" s="519"/>
    </row>
    <row r="476" spans="2:23" ht="15" customHeight="1" x14ac:dyDescent="0.25">
      <c r="B476" s="253">
        <v>428</v>
      </c>
      <c r="C476" s="513"/>
      <c r="D476" s="51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15"/>
      <c r="U476" s="515"/>
      <c r="V476" s="515"/>
      <c r="W476" s="516"/>
    </row>
    <row r="477" spans="2:23" ht="15" customHeight="1" x14ac:dyDescent="0.25">
      <c r="B477" s="254">
        <v>429</v>
      </c>
      <c r="C477" s="517"/>
      <c r="D477" s="517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18"/>
      <c r="U477" s="518"/>
      <c r="V477" s="518"/>
      <c r="W477" s="519"/>
    </row>
    <row r="478" spans="2:23" ht="15" customHeight="1" x14ac:dyDescent="0.25">
      <c r="B478" s="253">
        <v>430</v>
      </c>
      <c r="C478" s="513"/>
      <c r="D478" s="51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15"/>
      <c r="U478" s="515"/>
      <c r="V478" s="515"/>
      <c r="W478" s="516"/>
    </row>
    <row r="479" spans="2:23" ht="15" customHeight="1" x14ac:dyDescent="0.25">
      <c r="B479" s="254">
        <v>431</v>
      </c>
      <c r="C479" s="517"/>
      <c r="D479" s="517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18"/>
      <c r="U479" s="518"/>
      <c r="V479" s="518"/>
      <c r="W479" s="519"/>
    </row>
    <row r="480" spans="2:23" ht="15" customHeight="1" x14ac:dyDescent="0.25">
      <c r="B480" s="253">
        <v>432</v>
      </c>
      <c r="C480" s="513"/>
      <c r="D480" s="51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15"/>
      <c r="U480" s="515"/>
      <c r="V480" s="515"/>
      <c r="W480" s="516"/>
    </row>
    <row r="481" spans="2:23" ht="15" customHeight="1" x14ac:dyDescent="0.25">
      <c r="B481" s="254">
        <v>433</v>
      </c>
      <c r="C481" s="517"/>
      <c r="D481" s="517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18"/>
      <c r="U481" s="518"/>
      <c r="V481" s="518"/>
      <c r="W481" s="519"/>
    </row>
    <row r="482" spans="2:23" ht="15" customHeight="1" x14ac:dyDescent="0.25">
      <c r="B482" s="253">
        <v>434</v>
      </c>
      <c r="C482" s="513"/>
      <c r="D482" s="51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15"/>
      <c r="U482" s="515"/>
      <c r="V482" s="515"/>
      <c r="W482" s="516"/>
    </row>
    <row r="483" spans="2:23" ht="15" customHeight="1" x14ac:dyDescent="0.25">
      <c r="B483" s="254">
        <v>435</v>
      </c>
      <c r="C483" s="517"/>
      <c r="D483" s="517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18"/>
      <c r="U483" s="518"/>
      <c r="V483" s="518"/>
      <c r="W483" s="519"/>
    </row>
    <row r="484" spans="2:23" ht="15" customHeight="1" x14ac:dyDescent="0.25">
      <c r="B484" s="253">
        <v>436</v>
      </c>
      <c r="C484" s="513"/>
      <c r="D484" s="51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15"/>
      <c r="U484" s="515"/>
      <c r="V484" s="515"/>
      <c r="W484" s="516"/>
    </row>
    <row r="485" spans="2:23" ht="15" customHeight="1" x14ac:dyDescent="0.25">
      <c r="B485" s="254">
        <v>437</v>
      </c>
      <c r="C485" s="517"/>
      <c r="D485" s="517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18"/>
      <c r="U485" s="518"/>
      <c r="V485" s="518"/>
      <c r="W485" s="519"/>
    </row>
    <row r="486" spans="2:23" ht="15" customHeight="1" x14ac:dyDescent="0.25">
      <c r="B486" s="253">
        <v>438</v>
      </c>
      <c r="C486" s="513"/>
      <c r="D486" s="51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15"/>
      <c r="U486" s="515"/>
      <c r="V486" s="515"/>
      <c r="W486" s="516"/>
    </row>
    <row r="487" spans="2:23" ht="15" customHeight="1" x14ac:dyDescent="0.25">
      <c r="B487" s="254">
        <v>439</v>
      </c>
      <c r="C487" s="517"/>
      <c r="D487" s="517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18"/>
      <c r="U487" s="518"/>
      <c r="V487" s="518"/>
      <c r="W487" s="519"/>
    </row>
    <row r="488" spans="2:23" ht="15" customHeight="1" x14ac:dyDescent="0.25">
      <c r="B488" s="253">
        <v>440</v>
      </c>
      <c r="C488" s="513"/>
      <c r="D488" s="51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15"/>
      <c r="U488" s="515"/>
      <c r="V488" s="515"/>
      <c r="W488" s="516"/>
    </row>
    <row r="489" spans="2:23" ht="15" customHeight="1" x14ac:dyDescent="0.25">
      <c r="B489" s="254">
        <v>441</v>
      </c>
      <c r="C489" s="517"/>
      <c r="D489" s="517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18"/>
      <c r="U489" s="518"/>
      <c r="V489" s="518"/>
      <c r="W489" s="519"/>
    </row>
    <row r="490" spans="2:23" ht="15" customHeight="1" x14ac:dyDescent="0.25">
      <c r="B490" s="253">
        <v>442</v>
      </c>
      <c r="C490" s="513"/>
      <c r="D490" s="51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15"/>
      <c r="U490" s="515"/>
      <c r="V490" s="515"/>
      <c r="W490" s="516"/>
    </row>
    <row r="491" spans="2:23" ht="15" customHeight="1" x14ac:dyDescent="0.25">
      <c r="B491" s="254">
        <v>443</v>
      </c>
      <c r="C491" s="517"/>
      <c r="D491" s="517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18"/>
      <c r="U491" s="518"/>
      <c r="V491" s="518"/>
      <c r="W491" s="519"/>
    </row>
    <row r="492" spans="2:23" ht="15" customHeight="1" x14ac:dyDescent="0.25">
      <c r="B492" s="253">
        <v>444</v>
      </c>
      <c r="C492" s="513"/>
      <c r="D492" s="51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15"/>
      <c r="U492" s="515"/>
      <c r="V492" s="515"/>
      <c r="W492" s="516"/>
    </row>
    <row r="493" spans="2:23" ht="15" customHeight="1" x14ac:dyDescent="0.25">
      <c r="B493" s="254">
        <v>445</v>
      </c>
      <c r="C493" s="517"/>
      <c r="D493" s="517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18"/>
      <c r="U493" s="518"/>
      <c r="V493" s="518"/>
      <c r="W493" s="519"/>
    </row>
    <row r="494" spans="2:23" ht="15" customHeight="1" x14ac:dyDescent="0.25">
      <c r="B494" s="253">
        <v>446</v>
      </c>
      <c r="C494" s="513"/>
      <c r="D494" s="51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15"/>
      <c r="U494" s="515"/>
      <c r="V494" s="515"/>
      <c r="W494" s="516"/>
    </row>
    <row r="495" spans="2:23" ht="15" customHeight="1" x14ac:dyDescent="0.25">
      <c r="B495" s="254">
        <v>447</v>
      </c>
      <c r="C495" s="517"/>
      <c r="D495" s="517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18"/>
      <c r="U495" s="518"/>
      <c r="V495" s="518"/>
      <c r="W495" s="519"/>
    </row>
    <row r="496" spans="2:23" ht="15" customHeight="1" x14ac:dyDescent="0.25">
      <c r="B496" s="253">
        <v>448</v>
      </c>
      <c r="C496" s="513"/>
      <c r="D496" s="51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15"/>
      <c r="U496" s="515"/>
      <c r="V496" s="515"/>
      <c r="W496" s="516"/>
    </row>
    <row r="497" spans="2:23" ht="15" customHeight="1" x14ac:dyDescent="0.25">
      <c r="B497" s="254">
        <v>449</v>
      </c>
      <c r="C497" s="517"/>
      <c r="D497" s="517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18"/>
      <c r="U497" s="518"/>
      <c r="V497" s="518"/>
      <c r="W497" s="519"/>
    </row>
    <row r="498" spans="2:23" ht="15" customHeight="1" x14ac:dyDescent="0.25">
      <c r="B498" s="253">
        <v>450</v>
      </c>
      <c r="C498" s="513"/>
      <c r="D498" s="51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15"/>
      <c r="U498" s="515"/>
      <c r="V498" s="515"/>
      <c r="W498" s="516"/>
    </row>
    <row r="499" spans="2:23" ht="15" customHeight="1" x14ac:dyDescent="0.25">
      <c r="B499" s="254">
        <v>451</v>
      </c>
      <c r="C499" s="517"/>
      <c r="D499" s="517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18"/>
      <c r="U499" s="518"/>
      <c r="V499" s="518"/>
      <c r="W499" s="519"/>
    </row>
    <row r="500" spans="2:23" ht="15" customHeight="1" x14ac:dyDescent="0.25">
      <c r="B500" s="253">
        <v>452</v>
      </c>
      <c r="C500" s="513"/>
      <c r="D500" s="51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15"/>
      <c r="U500" s="515"/>
      <c r="V500" s="515"/>
      <c r="W500" s="516"/>
    </row>
    <row r="501" spans="2:23" ht="15" customHeight="1" x14ac:dyDescent="0.25">
      <c r="B501" s="254">
        <v>453</v>
      </c>
      <c r="C501" s="517"/>
      <c r="D501" s="517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18"/>
      <c r="U501" s="518"/>
      <c r="V501" s="518"/>
      <c r="W501" s="519"/>
    </row>
    <row r="502" spans="2:23" ht="15" customHeight="1" x14ac:dyDescent="0.25">
      <c r="B502" s="253">
        <v>454</v>
      </c>
      <c r="C502" s="513"/>
      <c r="D502" s="51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15"/>
      <c r="U502" s="515"/>
      <c r="V502" s="515"/>
      <c r="W502" s="516"/>
    </row>
    <row r="503" spans="2:23" ht="15" customHeight="1" x14ac:dyDescent="0.25">
      <c r="B503" s="254">
        <v>455</v>
      </c>
      <c r="C503" s="517"/>
      <c r="D503" s="517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18"/>
      <c r="U503" s="518"/>
      <c r="V503" s="518"/>
      <c r="W503" s="519"/>
    </row>
    <row r="504" spans="2:23" ht="15" customHeight="1" x14ac:dyDescent="0.25">
      <c r="B504" s="253">
        <v>456</v>
      </c>
      <c r="C504" s="513"/>
      <c r="D504" s="51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15"/>
      <c r="U504" s="515"/>
      <c r="V504" s="515"/>
      <c r="W504" s="516"/>
    </row>
    <row r="505" spans="2:23" ht="15" customHeight="1" x14ac:dyDescent="0.25">
      <c r="B505" s="254">
        <v>457</v>
      </c>
      <c r="C505" s="517"/>
      <c r="D505" s="517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18"/>
      <c r="U505" s="518"/>
      <c r="V505" s="518"/>
      <c r="W505" s="519"/>
    </row>
    <row r="506" spans="2:23" ht="15" customHeight="1" x14ac:dyDescent="0.25">
      <c r="B506" s="253">
        <v>458</v>
      </c>
      <c r="C506" s="513"/>
      <c r="D506" s="51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15"/>
      <c r="U506" s="515"/>
      <c r="V506" s="515"/>
      <c r="W506" s="516"/>
    </row>
    <row r="507" spans="2:23" ht="15" customHeight="1" x14ac:dyDescent="0.25">
      <c r="B507" s="254">
        <v>459</v>
      </c>
      <c r="C507" s="517"/>
      <c r="D507" s="517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18"/>
      <c r="U507" s="518"/>
      <c r="V507" s="518"/>
      <c r="W507" s="519"/>
    </row>
    <row r="508" spans="2:23" ht="15" customHeight="1" x14ac:dyDescent="0.25">
      <c r="B508" s="253">
        <v>460</v>
      </c>
      <c r="C508" s="513"/>
      <c r="D508" s="51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15"/>
      <c r="U508" s="515"/>
      <c r="V508" s="515"/>
      <c r="W508" s="516"/>
    </row>
    <row r="509" spans="2:23" ht="15" customHeight="1" x14ac:dyDescent="0.25">
      <c r="B509" s="254">
        <v>461</v>
      </c>
      <c r="C509" s="517"/>
      <c r="D509" s="517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18"/>
      <c r="U509" s="518"/>
      <c r="V509" s="518"/>
      <c r="W509" s="519"/>
    </row>
    <row r="510" spans="2:23" ht="15" customHeight="1" x14ac:dyDescent="0.25">
      <c r="B510" s="253">
        <v>462</v>
      </c>
      <c r="C510" s="513"/>
      <c r="D510" s="51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15"/>
      <c r="U510" s="515"/>
      <c r="V510" s="515"/>
      <c r="W510" s="516"/>
    </row>
    <row r="511" spans="2:23" ht="15" customHeight="1" x14ac:dyDescent="0.25">
      <c r="B511" s="254">
        <v>463</v>
      </c>
      <c r="C511" s="517"/>
      <c r="D511" s="517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18"/>
      <c r="U511" s="518"/>
      <c r="V511" s="518"/>
      <c r="W511" s="519"/>
    </row>
    <row r="512" spans="2:23" ht="15" customHeight="1" x14ac:dyDescent="0.25">
      <c r="B512" s="253">
        <v>464</v>
      </c>
      <c r="C512" s="513"/>
      <c r="D512" s="51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15"/>
      <c r="U512" s="515"/>
      <c r="V512" s="515"/>
      <c r="W512" s="516"/>
    </row>
    <row r="513" spans="2:23" ht="15" customHeight="1" x14ac:dyDescent="0.25">
      <c r="B513" s="254">
        <v>465</v>
      </c>
      <c r="C513" s="517"/>
      <c r="D513" s="517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18"/>
      <c r="U513" s="518"/>
      <c r="V513" s="518"/>
      <c r="W513" s="519"/>
    </row>
    <row r="514" spans="2:23" ht="15" customHeight="1" x14ac:dyDescent="0.25">
      <c r="B514" s="253">
        <v>466</v>
      </c>
      <c r="C514" s="513"/>
      <c r="D514" s="51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15"/>
      <c r="U514" s="515"/>
      <c r="V514" s="515"/>
      <c r="W514" s="516"/>
    </row>
    <row r="515" spans="2:23" ht="15" customHeight="1" x14ac:dyDescent="0.25">
      <c r="B515" s="254">
        <v>467</v>
      </c>
      <c r="C515" s="517"/>
      <c r="D515" s="517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18"/>
      <c r="U515" s="518"/>
      <c r="V515" s="518"/>
      <c r="W515" s="519"/>
    </row>
    <row r="516" spans="2:23" ht="15" customHeight="1" x14ac:dyDescent="0.25">
      <c r="B516" s="253">
        <v>468</v>
      </c>
      <c r="C516" s="513"/>
      <c r="D516" s="51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15"/>
      <c r="U516" s="515"/>
      <c r="V516" s="515"/>
      <c r="W516" s="516"/>
    </row>
    <row r="517" spans="2:23" ht="15" customHeight="1" x14ac:dyDescent="0.25">
      <c r="B517" s="254">
        <v>469</v>
      </c>
      <c r="C517" s="517"/>
      <c r="D517" s="517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18"/>
      <c r="U517" s="518"/>
      <c r="V517" s="518"/>
      <c r="W517" s="519"/>
    </row>
    <row r="518" spans="2:23" ht="15" customHeight="1" x14ac:dyDescent="0.25">
      <c r="B518" s="253">
        <v>470</v>
      </c>
      <c r="C518" s="513"/>
      <c r="D518" s="51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15"/>
      <c r="U518" s="515"/>
      <c r="V518" s="515"/>
      <c r="W518" s="516"/>
    </row>
    <row r="519" spans="2:23" ht="15" customHeight="1" x14ac:dyDescent="0.25">
      <c r="B519" s="254">
        <v>471</v>
      </c>
      <c r="C519" s="517"/>
      <c r="D519" s="517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18"/>
      <c r="U519" s="518"/>
      <c r="V519" s="518"/>
      <c r="W519" s="519"/>
    </row>
    <row r="520" spans="2:23" ht="15" customHeight="1" x14ac:dyDescent="0.25">
      <c r="B520" s="253">
        <v>472</v>
      </c>
      <c r="C520" s="513"/>
      <c r="D520" s="51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15"/>
      <c r="U520" s="515"/>
      <c r="V520" s="515"/>
      <c r="W520" s="516"/>
    </row>
    <row r="521" spans="2:23" ht="15" customHeight="1" x14ac:dyDescent="0.25">
      <c r="B521" s="254">
        <v>473</v>
      </c>
      <c r="C521" s="517"/>
      <c r="D521" s="517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18"/>
      <c r="U521" s="518"/>
      <c r="V521" s="518"/>
      <c r="W521" s="519"/>
    </row>
    <row r="522" spans="2:23" ht="15" customHeight="1" x14ac:dyDescent="0.25">
      <c r="B522" s="253">
        <v>474</v>
      </c>
      <c r="C522" s="513"/>
      <c r="D522" s="51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15"/>
      <c r="U522" s="515"/>
      <c r="V522" s="515"/>
      <c r="W522" s="516"/>
    </row>
    <row r="523" spans="2:23" ht="15" customHeight="1" x14ac:dyDescent="0.25">
      <c r="B523" s="254">
        <v>475</v>
      </c>
      <c r="C523" s="517"/>
      <c r="D523" s="517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18"/>
      <c r="U523" s="518"/>
      <c r="V523" s="518"/>
      <c r="W523" s="519"/>
    </row>
    <row r="524" spans="2:23" ht="15" customHeight="1" x14ac:dyDescent="0.25">
      <c r="B524" s="253">
        <v>476</v>
      </c>
      <c r="C524" s="513"/>
      <c r="D524" s="51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15"/>
      <c r="U524" s="515"/>
      <c r="V524" s="515"/>
      <c r="W524" s="516"/>
    </row>
    <row r="525" spans="2:23" ht="15" customHeight="1" x14ac:dyDescent="0.25">
      <c r="B525" s="254">
        <v>477</v>
      </c>
      <c r="C525" s="517"/>
      <c r="D525" s="517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18"/>
      <c r="U525" s="518"/>
      <c r="V525" s="518"/>
      <c r="W525" s="519"/>
    </row>
    <row r="526" spans="2:23" ht="15" customHeight="1" x14ac:dyDescent="0.25">
      <c r="B526" s="253">
        <v>478</v>
      </c>
      <c r="C526" s="513"/>
      <c r="D526" s="51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15"/>
      <c r="U526" s="515"/>
      <c r="V526" s="515"/>
      <c r="W526" s="516"/>
    </row>
    <row r="527" spans="2:23" ht="15" customHeight="1" x14ac:dyDescent="0.25">
      <c r="B527" s="254">
        <v>479</v>
      </c>
      <c r="C527" s="517"/>
      <c r="D527" s="517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18"/>
      <c r="U527" s="518"/>
      <c r="V527" s="518"/>
      <c r="W527" s="519"/>
    </row>
    <row r="528" spans="2:23" ht="15" customHeight="1" x14ac:dyDescent="0.25">
      <c r="B528" s="253">
        <v>480</v>
      </c>
      <c r="C528" s="513"/>
      <c r="D528" s="51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15"/>
      <c r="U528" s="515"/>
      <c r="V528" s="515"/>
      <c r="W528" s="516"/>
    </row>
    <row r="529" spans="2:23" ht="15" customHeight="1" x14ac:dyDescent="0.25">
      <c r="B529" s="254">
        <v>481</v>
      </c>
      <c r="C529" s="517"/>
      <c r="D529" s="517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18"/>
      <c r="U529" s="518"/>
      <c r="V529" s="518"/>
      <c r="W529" s="519"/>
    </row>
    <row r="530" spans="2:23" ht="15" customHeight="1" x14ac:dyDescent="0.25">
      <c r="B530" s="253">
        <v>482</v>
      </c>
      <c r="C530" s="513"/>
      <c r="D530" s="51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15"/>
      <c r="U530" s="515"/>
      <c r="V530" s="515"/>
      <c r="W530" s="516"/>
    </row>
    <row r="531" spans="2:23" ht="15" customHeight="1" x14ac:dyDescent="0.25">
      <c r="B531" s="254">
        <v>483</v>
      </c>
      <c r="C531" s="517"/>
      <c r="D531" s="517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18"/>
      <c r="U531" s="518"/>
      <c r="V531" s="518"/>
      <c r="W531" s="519"/>
    </row>
    <row r="532" spans="2:23" ht="15" customHeight="1" x14ac:dyDescent="0.25">
      <c r="B532" s="253">
        <v>484</v>
      </c>
      <c r="C532" s="513"/>
      <c r="D532" s="51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15"/>
      <c r="U532" s="515"/>
      <c r="V532" s="515"/>
      <c r="W532" s="516"/>
    </row>
    <row r="533" spans="2:23" ht="15" customHeight="1" x14ac:dyDescent="0.25">
      <c r="B533" s="254">
        <v>485</v>
      </c>
      <c r="C533" s="517"/>
      <c r="D533" s="517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18"/>
      <c r="U533" s="518"/>
      <c r="V533" s="518"/>
      <c r="W533" s="519"/>
    </row>
    <row r="534" spans="2:23" ht="15" customHeight="1" x14ac:dyDescent="0.25">
      <c r="B534" s="253">
        <v>486</v>
      </c>
      <c r="C534" s="513"/>
      <c r="D534" s="51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15"/>
      <c r="U534" s="515"/>
      <c r="V534" s="515"/>
      <c r="W534" s="516"/>
    </row>
    <row r="535" spans="2:23" ht="15" customHeight="1" x14ac:dyDescent="0.25">
      <c r="B535" s="254">
        <v>487</v>
      </c>
      <c r="C535" s="517"/>
      <c r="D535" s="517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18"/>
      <c r="U535" s="518"/>
      <c r="V535" s="518"/>
      <c r="W535" s="519"/>
    </row>
    <row r="536" spans="2:23" ht="15" customHeight="1" x14ac:dyDescent="0.25">
      <c r="B536" s="253">
        <v>488</v>
      </c>
      <c r="C536" s="513"/>
      <c r="D536" s="51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15"/>
      <c r="U536" s="515"/>
      <c r="V536" s="515"/>
      <c r="W536" s="516"/>
    </row>
    <row r="537" spans="2:23" ht="15" customHeight="1" x14ac:dyDescent="0.25">
      <c r="B537" s="254">
        <v>489</v>
      </c>
      <c r="C537" s="517"/>
      <c r="D537" s="517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18"/>
      <c r="U537" s="518"/>
      <c r="V537" s="518"/>
      <c r="W537" s="519"/>
    </row>
    <row r="538" spans="2:23" ht="15" customHeight="1" x14ac:dyDescent="0.25">
      <c r="B538" s="253">
        <v>490</v>
      </c>
      <c r="C538" s="513"/>
      <c r="D538" s="51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15"/>
      <c r="U538" s="515"/>
      <c r="V538" s="515"/>
      <c r="W538" s="516"/>
    </row>
    <row r="539" spans="2:23" ht="15" customHeight="1" x14ac:dyDescent="0.25">
      <c r="B539" s="254">
        <v>491</v>
      </c>
      <c r="C539" s="517"/>
      <c r="D539" s="517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18"/>
      <c r="U539" s="518"/>
      <c r="V539" s="518"/>
      <c r="W539" s="519"/>
    </row>
    <row r="540" spans="2:23" ht="15" customHeight="1" x14ac:dyDescent="0.25">
      <c r="B540" s="253">
        <v>492</v>
      </c>
      <c r="C540" s="513"/>
      <c r="D540" s="51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15"/>
      <c r="U540" s="515"/>
      <c r="V540" s="515"/>
      <c r="W540" s="516"/>
    </row>
    <row r="541" spans="2:23" ht="15" customHeight="1" x14ac:dyDescent="0.25">
      <c r="B541" s="254">
        <v>493</v>
      </c>
      <c r="C541" s="517"/>
      <c r="D541" s="517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18"/>
      <c r="U541" s="518"/>
      <c r="V541" s="518"/>
      <c r="W541" s="519"/>
    </row>
    <row r="542" spans="2:23" ht="15" customHeight="1" x14ac:dyDescent="0.25">
      <c r="B542" s="253">
        <v>494</v>
      </c>
      <c r="C542" s="513"/>
      <c r="D542" s="51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15"/>
      <c r="U542" s="515"/>
      <c r="V542" s="515"/>
      <c r="W542" s="516"/>
    </row>
    <row r="543" spans="2:23" ht="15" customHeight="1" x14ac:dyDescent="0.25">
      <c r="B543" s="254">
        <v>495</v>
      </c>
      <c r="C543" s="517"/>
      <c r="D543" s="517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18"/>
      <c r="U543" s="518"/>
      <c r="V543" s="518"/>
      <c r="W543" s="519"/>
    </row>
    <row r="544" spans="2:23" ht="15" customHeight="1" x14ac:dyDescent="0.25">
      <c r="B544" s="253">
        <v>496</v>
      </c>
      <c r="C544" s="513"/>
      <c r="D544" s="51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15"/>
      <c r="U544" s="515"/>
      <c r="V544" s="515"/>
      <c r="W544" s="516"/>
    </row>
    <row r="545" spans="2:23" ht="15" customHeight="1" x14ac:dyDescent="0.25">
      <c r="B545" s="254">
        <v>497</v>
      </c>
      <c r="C545" s="517"/>
      <c r="D545" s="517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18"/>
      <c r="U545" s="518"/>
      <c r="V545" s="518"/>
      <c r="W545" s="519"/>
    </row>
    <row r="546" spans="2:23" ht="15" customHeight="1" x14ac:dyDescent="0.25">
      <c r="B546" s="253">
        <v>498</v>
      </c>
      <c r="C546" s="513"/>
      <c r="D546" s="51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15"/>
      <c r="U546" s="515"/>
      <c r="V546" s="515"/>
      <c r="W546" s="516"/>
    </row>
    <row r="547" spans="2:23" ht="12.75" x14ac:dyDescent="0.25">
      <c r="B547" s="254">
        <v>499</v>
      </c>
      <c r="C547" s="517"/>
      <c r="D547" s="517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18"/>
      <c r="U547" s="518"/>
      <c r="V547" s="518"/>
      <c r="W547" s="519"/>
    </row>
    <row r="548" spans="2:23" ht="12.75" x14ac:dyDescent="0.25">
      <c r="B548" s="253">
        <v>500</v>
      </c>
      <c r="C548" s="513"/>
      <c r="D548" s="51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15"/>
      <c r="U548" s="515"/>
      <c r="V548" s="515"/>
      <c r="W548" s="516"/>
    </row>
    <row r="549" spans="2:23" ht="12.75" x14ac:dyDescent="0.25">
      <c r="B549" s="254">
        <v>501</v>
      </c>
      <c r="C549" s="517"/>
      <c r="D549" s="517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18"/>
      <c r="U549" s="518"/>
      <c r="V549" s="518"/>
      <c r="W549" s="519"/>
    </row>
    <row r="550" spans="2:23" ht="12.75" x14ac:dyDescent="0.25">
      <c r="B550" s="253">
        <v>502</v>
      </c>
      <c r="C550" s="513"/>
      <c r="D550" s="51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15"/>
      <c r="U550" s="515"/>
      <c r="V550" s="515"/>
      <c r="W550" s="516"/>
    </row>
    <row r="551" spans="2:23" ht="12.75" x14ac:dyDescent="0.25">
      <c r="B551" s="254">
        <v>503</v>
      </c>
      <c r="C551" s="517"/>
      <c r="D551" s="517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18"/>
      <c r="U551" s="518"/>
      <c r="V551" s="518"/>
      <c r="W551" s="519"/>
    </row>
    <row r="552" spans="2:23" ht="12.75" x14ac:dyDescent="0.25">
      <c r="B552" s="253">
        <v>504</v>
      </c>
      <c r="C552" s="513"/>
      <c r="D552" s="51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15"/>
      <c r="U552" s="515"/>
      <c r="V552" s="515"/>
      <c r="W552" s="516"/>
    </row>
    <row r="553" spans="2:23" ht="12.75" x14ac:dyDescent="0.25">
      <c r="B553" s="254">
        <v>505</v>
      </c>
      <c r="C553" s="517"/>
      <c r="D553" s="517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18"/>
      <c r="U553" s="518"/>
      <c r="V553" s="518"/>
      <c r="W553" s="519"/>
    </row>
    <row r="554" spans="2:23" ht="12.75" x14ac:dyDescent="0.25">
      <c r="B554" s="253">
        <v>506</v>
      </c>
      <c r="C554" s="513"/>
      <c r="D554" s="51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15"/>
      <c r="U554" s="515"/>
      <c r="V554" s="515"/>
      <c r="W554" s="516"/>
    </row>
    <row r="555" spans="2:23" ht="12.75" x14ac:dyDescent="0.25">
      <c r="B555" s="254">
        <v>507</v>
      </c>
      <c r="C555" s="517"/>
      <c r="D555" s="517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18"/>
      <c r="U555" s="518"/>
      <c r="V555" s="518"/>
      <c r="W555" s="519"/>
    </row>
    <row r="556" spans="2:23" ht="12.75" x14ac:dyDescent="0.25">
      <c r="B556" s="253">
        <v>508</v>
      </c>
      <c r="C556" s="513"/>
      <c r="D556" s="51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15"/>
      <c r="U556" s="515"/>
      <c r="V556" s="515"/>
      <c r="W556" s="516"/>
    </row>
    <row r="557" spans="2:23" ht="12.75" x14ac:dyDescent="0.25">
      <c r="B557" s="254">
        <v>509</v>
      </c>
      <c r="C557" s="517"/>
      <c r="D557" s="517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18"/>
      <c r="U557" s="518"/>
      <c r="V557" s="518"/>
      <c r="W557" s="519"/>
    </row>
    <row r="558" spans="2:23" ht="12.75" x14ac:dyDescent="0.25">
      <c r="B558" s="253">
        <v>510</v>
      </c>
      <c r="C558" s="513"/>
      <c r="D558" s="51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15"/>
      <c r="U558" s="515"/>
      <c r="V558" s="515"/>
      <c r="W558" s="516"/>
    </row>
    <row r="559" spans="2:23" ht="12.75" x14ac:dyDescent="0.25">
      <c r="B559" s="254">
        <v>511</v>
      </c>
      <c r="C559" s="517"/>
      <c r="D559" s="517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18"/>
      <c r="U559" s="518"/>
      <c r="V559" s="518"/>
      <c r="W559" s="519"/>
    </row>
    <row r="560" spans="2:23" ht="12.75" x14ac:dyDescent="0.25">
      <c r="B560" s="253">
        <v>512</v>
      </c>
      <c r="C560" s="513"/>
      <c r="D560" s="51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15"/>
      <c r="U560" s="515"/>
      <c r="V560" s="515"/>
      <c r="W560" s="516"/>
    </row>
    <row r="561" spans="2:23" ht="12.75" x14ac:dyDescent="0.25">
      <c r="B561" s="254">
        <v>513</v>
      </c>
      <c r="C561" s="517"/>
      <c r="D561" s="517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18"/>
      <c r="U561" s="518"/>
      <c r="V561" s="518"/>
      <c r="W561" s="519"/>
    </row>
    <row r="562" spans="2:23" ht="12.75" x14ac:dyDescent="0.25">
      <c r="B562" s="253">
        <v>514</v>
      </c>
      <c r="C562" s="513"/>
      <c r="D562" s="51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15"/>
      <c r="U562" s="515"/>
      <c r="V562" s="515"/>
      <c r="W562" s="516"/>
    </row>
    <row r="563" spans="2:23" ht="12.75" x14ac:dyDescent="0.25">
      <c r="B563" s="254">
        <v>515</v>
      </c>
      <c r="C563" s="517"/>
      <c r="D563" s="517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18"/>
      <c r="U563" s="518"/>
      <c r="V563" s="518"/>
      <c r="W563" s="519"/>
    </row>
    <row r="564" spans="2:23" ht="12.75" x14ac:dyDescent="0.25">
      <c r="B564" s="253">
        <v>516</v>
      </c>
      <c r="C564" s="513"/>
      <c r="D564" s="51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15"/>
      <c r="U564" s="515"/>
      <c r="V564" s="515"/>
      <c r="W564" s="516"/>
    </row>
    <row r="565" spans="2:23" ht="12.75" x14ac:dyDescent="0.25">
      <c r="B565" s="254">
        <v>517</v>
      </c>
      <c r="C565" s="517"/>
      <c r="D565" s="517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18"/>
      <c r="U565" s="518"/>
      <c r="V565" s="518"/>
      <c r="W565" s="519"/>
    </row>
    <row r="566" spans="2:23" ht="12.75" x14ac:dyDescent="0.25">
      <c r="B566" s="253">
        <v>518</v>
      </c>
      <c r="C566" s="513"/>
      <c r="D566" s="51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15"/>
      <c r="U566" s="515"/>
      <c r="V566" s="515"/>
      <c r="W566" s="516"/>
    </row>
    <row r="567" spans="2:23" ht="12.75" x14ac:dyDescent="0.25">
      <c r="B567" s="254">
        <v>519</v>
      </c>
      <c r="C567" s="517"/>
      <c r="D567" s="517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18"/>
      <c r="U567" s="518"/>
      <c r="V567" s="518"/>
      <c r="W567" s="519"/>
    </row>
    <row r="568" spans="2:23" ht="12.75" x14ac:dyDescent="0.25">
      <c r="B568" s="253">
        <v>520</v>
      </c>
      <c r="C568" s="513"/>
      <c r="D568" s="51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15"/>
      <c r="U568" s="515"/>
      <c r="V568" s="515"/>
      <c r="W568" s="516"/>
    </row>
    <row r="569" spans="2:23" ht="12.75" x14ac:dyDescent="0.25">
      <c r="B569" s="254">
        <v>521</v>
      </c>
      <c r="C569" s="517"/>
      <c r="D569" s="517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18"/>
      <c r="U569" s="518"/>
      <c r="V569" s="518"/>
      <c r="W569" s="519"/>
    </row>
    <row r="570" spans="2:23" ht="12.75" x14ac:dyDescent="0.25">
      <c r="B570" s="253">
        <v>522</v>
      </c>
      <c r="C570" s="513"/>
      <c r="D570" s="51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15"/>
      <c r="U570" s="515"/>
      <c r="V570" s="515"/>
      <c r="W570" s="516"/>
    </row>
    <row r="571" spans="2:23" ht="12.75" x14ac:dyDescent="0.25">
      <c r="B571" s="254">
        <v>523</v>
      </c>
      <c r="C571" s="517"/>
      <c r="D571" s="517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18"/>
      <c r="U571" s="518"/>
      <c r="V571" s="518"/>
      <c r="W571" s="519"/>
    </row>
    <row r="572" spans="2:23" ht="12.75" x14ac:dyDescent="0.25">
      <c r="B572" s="253">
        <v>524</v>
      </c>
      <c r="C572" s="513"/>
      <c r="D572" s="51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15"/>
      <c r="U572" s="515"/>
      <c r="V572" s="515"/>
      <c r="W572" s="516"/>
    </row>
    <row r="573" spans="2:23" ht="12.75" x14ac:dyDescent="0.25">
      <c r="B573" s="254">
        <v>525</v>
      </c>
      <c r="C573" s="517"/>
      <c r="D573" s="517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18"/>
      <c r="U573" s="518"/>
      <c r="V573" s="518"/>
      <c r="W573" s="519"/>
    </row>
    <row r="574" spans="2:23" ht="12.75" x14ac:dyDescent="0.25">
      <c r="B574" s="253">
        <v>526</v>
      </c>
      <c r="C574" s="513"/>
      <c r="D574" s="51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15"/>
      <c r="U574" s="515"/>
      <c r="V574" s="515"/>
      <c r="W574" s="516"/>
    </row>
    <row r="575" spans="2:23" ht="12.75" x14ac:dyDescent="0.25">
      <c r="B575" s="254">
        <v>527</v>
      </c>
      <c r="C575" s="517"/>
      <c r="D575" s="517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18"/>
      <c r="U575" s="518"/>
      <c r="V575" s="518"/>
      <c r="W575" s="519"/>
    </row>
    <row r="576" spans="2:23" ht="12.75" x14ac:dyDescent="0.25">
      <c r="B576" s="253">
        <v>528</v>
      </c>
      <c r="C576" s="513"/>
      <c r="D576" s="51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15"/>
      <c r="U576" s="515"/>
      <c r="V576" s="515"/>
      <c r="W576" s="516"/>
    </row>
    <row r="577" spans="2:23" ht="12.75" x14ac:dyDescent="0.25">
      <c r="B577" s="254">
        <v>529</v>
      </c>
      <c r="C577" s="517"/>
      <c r="D577" s="517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18"/>
      <c r="U577" s="518"/>
      <c r="V577" s="518"/>
      <c r="W577" s="519"/>
    </row>
    <row r="578" spans="2:23" ht="12.75" x14ac:dyDescent="0.25">
      <c r="B578" s="253">
        <v>530</v>
      </c>
      <c r="C578" s="513"/>
      <c r="D578" s="51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15"/>
      <c r="U578" s="515"/>
      <c r="V578" s="515"/>
      <c r="W578" s="516"/>
    </row>
    <row r="579" spans="2:23" ht="12.75" x14ac:dyDescent="0.25">
      <c r="B579" s="254">
        <v>531</v>
      </c>
      <c r="C579" s="517"/>
      <c r="D579" s="517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18"/>
      <c r="U579" s="518"/>
      <c r="V579" s="518"/>
      <c r="W579" s="519"/>
    </row>
    <row r="580" spans="2:23" ht="12.75" x14ac:dyDescent="0.25">
      <c r="B580" s="253">
        <v>532</v>
      </c>
      <c r="C580" s="513"/>
      <c r="D580" s="51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15"/>
      <c r="U580" s="515"/>
      <c r="V580" s="515"/>
      <c r="W580" s="516"/>
    </row>
    <row r="581" spans="2:23" ht="12.75" x14ac:dyDescent="0.25">
      <c r="B581" s="254">
        <v>533</v>
      </c>
      <c r="C581" s="517"/>
      <c r="D581" s="517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18"/>
      <c r="U581" s="518"/>
      <c r="V581" s="518"/>
      <c r="W581" s="519"/>
    </row>
    <row r="582" spans="2:23" ht="12.75" x14ac:dyDescent="0.25">
      <c r="B582" s="253">
        <v>534</v>
      </c>
      <c r="C582" s="513"/>
      <c r="D582" s="51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15"/>
      <c r="U582" s="515"/>
      <c r="V582" s="515"/>
      <c r="W582" s="516"/>
    </row>
    <row r="583" spans="2:23" ht="12.75" x14ac:dyDescent="0.25">
      <c r="B583" s="254">
        <v>535</v>
      </c>
      <c r="C583" s="517"/>
      <c r="D583" s="517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18"/>
      <c r="U583" s="518"/>
      <c r="V583" s="518"/>
      <c r="W583" s="519"/>
    </row>
    <row r="584" spans="2:23" ht="12.75" x14ac:dyDescent="0.25">
      <c r="B584" s="253">
        <v>536</v>
      </c>
      <c r="C584" s="513"/>
      <c r="D584" s="51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15"/>
      <c r="U584" s="515"/>
      <c r="V584" s="515"/>
      <c r="W584" s="516"/>
    </row>
    <row r="585" spans="2:23" ht="12.75" x14ac:dyDescent="0.25">
      <c r="B585" s="254">
        <v>537</v>
      </c>
      <c r="C585" s="517"/>
      <c r="D585" s="517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18"/>
      <c r="U585" s="518"/>
      <c r="V585" s="518"/>
      <c r="W585" s="519"/>
    </row>
    <row r="586" spans="2:23" ht="12.75" x14ac:dyDescent="0.25">
      <c r="B586" s="253">
        <v>538</v>
      </c>
      <c r="C586" s="513"/>
      <c r="D586" s="51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15"/>
      <c r="U586" s="515"/>
      <c r="V586" s="515"/>
      <c r="W586" s="516"/>
    </row>
    <row r="587" spans="2:23" ht="12.75" x14ac:dyDescent="0.25">
      <c r="B587" s="254">
        <v>539</v>
      </c>
      <c r="C587" s="517"/>
      <c r="D587" s="517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18"/>
      <c r="U587" s="518"/>
      <c r="V587" s="518"/>
      <c r="W587" s="519"/>
    </row>
    <row r="588" spans="2:23" ht="12.75" x14ac:dyDescent="0.25">
      <c r="B588" s="253">
        <v>540</v>
      </c>
      <c r="C588" s="513"/>
      <c r="D588" s="51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15"/>
      <c r="U588" s="515"/>
      <c r="V588" s="515"/>
      <c r="W588" s="516"/>
    </row>
    <row r="589" spans="2:23" ht="12.75" x14ac:dyDescent="0.25">
      <c r="B589" s="254">
        <v>541</v>
      </c>
      <c r="C589" s="517"/>
      <c r="D589" s="517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18"/>
      <c r="U589" s="518"/>
      <c r="V589" s="518"/>
      <c r="W589" s="519"/>
    </row>
    <row r="590" spans="2:23" ht="12.75" x14ac:dyDescent="0.25">
      <c r="B590" s="253">
        <v>542</v>
      </c>
      <c r="C590" s="513"/>
      <c r="D590" s="51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15"/>
      <c r="U590" s="515"/>
      <c r="V590" s="515"/>
      <c r="W590" s="516"/>
    </row>
    <row r="591" spans="2:23" ht="12.75" x14ac:dyDescent="0.25">
      <c r="B591" s="254">
        <v>543</v>
      </c>
      <c r="C591" s="517"/>
      <c r="D591" s="517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18"/>
      <c r="U591" s="518"/>
      <c r="V591" s="518"/>
      <c r="W591" s="519"/>
    </row>
    <row r="592" spans="2:23" ht="12.75" x14ac:dyDescent="0.25">
      <c r="B592" s="253">
        <v>544</v>
      </c>
      <c r="C592" s="513"/>
      <c r="D592" s="51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15"/>
      <c r="U592" s="515"/>
      <c r="V592" s="515"/>
      <c r="W592" s="516"/>
    </row>
    <row r="593" spans="2:23" ht="12.75" x14ac:dyDescent="0.25">
      <c r="B593" s="254">
        <v>545</v>
      </c>
      <c r="C593" s="517"/>
      <c r="D593" s="517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18"/>
      <c r="U593" s="518"/>
      <c r="V593" s="518"/>
      <c r="W593" s="519"/>
    </row>
    <row r="594" spans="2:23" ht="12.75" x14ac:dyDescent="0.25">
      <c r="B594" s="253">
        <v>546</v>
      </c>
      <c r="C594" s="513"/>
      <c r="D594" s="51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15"/>
      <c r="U594" s="515"/>
      <c r="V594" s="515"/>
      <c r="W594" s="516"/>
    </row>
    <row r="595" spans="2:23" ht="12.75" x14ac:dyDescent="0.25">
      <c r="B595" s="254">
        <v>547</v>
      </c>
      <c r="C595" s="517"/>
      <c r="D595" s="517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18"/>
      <c r="U595" s="518"/>
      <c r="V595" s="518"/>
      <c r="W595" s="519"/>
    </row>
    <row r="596" spans="2:23" ht="12.75" x14ac:dyDescent="0.25">
      <c r="B596" s="253">
        <v>548</v>
      </c>
      <c r="C596" s="513"/>
      <c r="D596" s="51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15"/>
      <c r="U596" s="515"/>
      <c r="V596" s="515"/>
      <c r="W596" s="516"/>
    </row>
    <row r="597" spans="2:23" ht="12.75" x14ac:dyDescent="0.25">
      <c r="B597" s="254">
        <v>549</v>
      </c>
      <c r="C597" s="517"/>
      <c r="D597" s="517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18"/>
      <c r="U597" s="518"/>
      <c r="V597" s="518"/>
      <c r="W597" s="519"/>
    </row>
    <row r="598" spans="2:23" ht="12.75" x14ac:dyDescent="0.25">
      <c r="B598" s="253">
        <v>550</v>
      </c>
      <c r="C598" s="513"/>
      <c r="D598" s="51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15"/>
      <c r="U598" s="515"/>
      <c r="V598" s="515"/>
      <c r="W598" s="516"/>
    </row>
    <row r="599" spans="2:23" ht="12.75" x14ac:dyDescent="0.25">
      <c r="B599" s="254">
        <v>551</v>
      </c>
      <c r="C599" s="517"/>
      <c r="D599" s="517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18"/>
      <c r="U599" s="518"/>
      <c r="V599" s="518"/>
      <c r="W599" s="519"/>
    </row>
    <row r="600" spans="2:23" ht="12.75" x14ac:dyDescent="0.25">
      <c r="B600" s="253">
        <v>552</v>
      </c>
      <c r="C600" s="513"/>
      <c r="D600" s="51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15"/>
      <c r="U600" s="515"/>
      <c r="V600" s="515"/>
      <c r="W600" s="516"/>
    </row>
    <row r="601" spans="2:23" ht="12.75" x14ac:dyDescent="0.25">
      <c r="B601" s="254">
        <v>553</v>
      </c>
      <c r="C601" s="517"/>
      <c r="D601" s="517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18"/>
      <c r="U601" s="518"/>
      <c r="V601" s="518"/>
      <c r="W601" s="519"/>
    </row>
    <row r="602" spans="2:23" ht="12.75" x14ac:dyDescent="0.25">
      <c r="B602" s="253">
        <v>554</v>
      </c>
      <c r="C602" s="513"/>
      <c r="D602" s="51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15"/>
      <c r="U602" s="515"/>
      <c r="V602" s="515"/>
      <c r="W602" s="516"/>
    </row>
    <row r="603" spans="2:23" ht="12.75" x14ac:dyDescent="0.25">
      <c r="B603" s="254">
        <v>555</v>
      </c>
      <c r="C603" s="517"/>
      <c r="D603" s="517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18"/>
      <c r="U603" s="518"/>
      <c r="V603" s="518"/>
      <c r="W603" s="519"/>
    </row>
    <row r="604" spans="2:23" ht="12.75" x14ac:dyDescent="0.25">
      <c r="B604" s="253">
        <v>556</v>
      </c>
      <c r="C604" s="513"/>
      <c r="D604" s="51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15"/>
      <c r="U604" s="515"/>
      <c r="V604" s="515"/>
      <c r="W604" s="516"/>
    </row>
    <row r="605" spans="2:23" ht="12.75" x14ac:dyDescent="0.25">
      <c r="B605" s="254">
        <v>557</v>
      </c>
      <c r="C605" s="517"/>
      <c r="D605" s="517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18"/>
      <c r="U605" s="518"/>
      <c r="V605" s="518"/>
      <c r="W605" s="519"/>
    </row>
    <row r="606" spans="2:23" ht="12.75" x14ac:dyDescent="0.25">
      <c r="B606" s="253">
        <v>558</v>
      </c>
      <c r="C606" s="513"/>
      <c r="D606" s="51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15"/>
      <c r="U606" s="515"/>
      <c r="V606" s="515"/>
      <c r="W606" s="516"/>
    </row>
    <row r="607" spans="2:23" ht="12.75" x14ac:dyDescent="0.25">
      <c r="B607" s="254">
        <v>559</v>
      </c>
      <c r="C607" s="517"/>
      <c r="D607" s="517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18"/>
      <c r="U607" s="518"/>
      <c r="V607" s="518"/>
      <c r="W607" s="519"/>
    </row>
    <row r="608" spans="2:23" ht="12.75" x14ac:dyDescent="0.25">
      <c r="B608" s="253">
        <v>560</v>
      </c>
      <c r="C608" s="513"/>
      <c r="D608" s="51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15"/>
      <c r="U608" s="515"/>
      <c r="V608" s="515"/>
      <c r="W608" s="516"/>
    </row>
    <row r="609" spans="2:23" ht="12.75" x14ac:dyDescent="0.25">
      <c r="B609" s="254">
        <v>561</v>
      </c>
      <c r="C609" s="517"/>
      <c r="D609" s="517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18"/>
      <c r="U609" s="518"/>
      <c r="V609" s="518"/>
      <c r="W609" s="519"/>
    </row>
    <row r="610" spans="2:23" ht="12.75" x14ac:dyDescent="0.25">
      <c r="B610" s="253">
        <v>562</v>
      </c>
      <c r="C610" s="513"/>
      <c r="D610" s="51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15"/>
      <c r="U610" s="515"/>
      <c r="V610" s="515"/>
      <c r="W610" s="516"/>
    </row>
    <row r="611" spans="2:23" ht="12.75" x14ac:dyDescent="0.25">
      <c r="B611" s="254">
        <v>563</v>
      </c>
      <c r="C611" s="517"/>
      <c r="D611" s="517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18"/>
      <c r="U611" s="518"/>
      <c r="V611" s="518"/>
      <c r="W611" s="519"/>
    </row>
    <row r="612" spans="2:23" ht="12.75" x14ac:dyDescent="0.25">
      <c r="B612" s="253">
        <v>564</v>
      </c>
      <c r="C612" s="513"/>
      <c r="D612" s="51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15"/>
      <c r="U612" s="515"/>
      <c r="V612" s="515"/>
      <c r="W612" s="516"/>
    </row>
    <row r="613" spans="2:23" ht="12.75" x14ac:dyDescent="0.25">
      <c r="B613" s="254">
        <v>565</v>
      </c>
      <c r="C613" s="517"/>
      <c r="D613" s="517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18"/>
      <c r="U613" s="518"/>
      <c r="V613" s="518"/>
      <c r="W613" s="519"/>
    </row>
    <row r="614" spans="2:23" ht="12.75" x14ac:dyDescent="0.25">
      <c r="B614" s="253">
        <v>566</v>
      </c>
      <c r="C614" s="513"/>
      <c r="D614" s="51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15"/>
      <c r="U614" s="515"/>
      <c r="V614" s="515"/>
      <c r="W614" s="516"/>
    </row>
    <row r="615" spans="2:23" ht="12.75" x14ac:dyDescent="0.25">
      <c r="B615" s="254">
        <v>567</v>
      </c>
      <c r="C615" s="517"/>
      <c r="D615" s="517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18"/>
      <c r="U615" s="518"/>
      <c r="V615" s="518"/>
      <c r="W615" s="519"/>
    </row>
    <row r="616" spans="2:23" ht="12.75" x14ac:dyDescent="0.25">
      <c r="B616" s="253">
        <v>568</v>
      </c>
      <c r="C616" s="513"/>
      <c r="D616" s="51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15"/>
      <c r="U616" s="515"/>
      <c r="V616" s="515"/>
      <c r="W616" s="516"/>
    </row>
    <row r="617" spans="2:23" ht="12.75" x14ac:dyDescent="0.25">
      <c r="B617" s="254">
        <v>569</v>
      </c>
      <c r="C617" s="517"/>
      <c r="D617" s="517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18"/>
      <c r="U617" s="518"/>
      <c r="V617" s="518"/>
      <c r="W617" s="519"/>
    </row>
    <row r="618" spans="2:23" ht="12.75" x14ac:dyDescent="0.25">
      <c r="B618" s="253">
        <v>570</v>
      </c>
      <c r="C618" s="513"/>
      <c r="D618" s="51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15"/>
      <c r="U618" s="515"/>
      <c r="V618" s="515"/>
      <c r="W618" s="516"/>
    </row>
    <row r="619" spans="2:23" ht="12.75" x14ac:dyDescent="0.25">
      <c r="B619" s="254">
        <v>571</v>
      </c>
      <c r="C619" s="517"/>
      <c r="D619" s="517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18"/>
      <c r="U619" s="518"/>
      <c r="V619" s="518"/>
      <c r="W619" s="519"/>
    </row>
    <row r="620" spans="2:23" ht="12.75" x14ac:dyDescent="0.25">
      <c r="B620" s="253">
        <v>572</v>
      </c>
      <c r="C620" s="513"/>
      <c r="D620" s="51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15"/>
      <c r="U620" s="515"/>
      <c r="V620" s="515"/>
      <c r="W620" s="516"/>
    </row>
    <row r="621" spans="2:23" ht="12.75" x14ac:dyDescent="0.25">
      <c r="B621" s="254">
        <v>573</v>
      </c>
      <c r="C621" s="517"/>
      <c r="D621" s="517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18"/>
      <c r="U621" s="518"/>
      <c r="V621" s="518"/>
      <c r="W621" s="519"/>
    </row>
    <row r="622" spans="2:23" ht="12.75" x14ac:dyDescent="0.25">
      <c r="B622" s="253">
        <v>574</v>
      </c>
      <c r="C622" s="513"/>
      <c r="D622" s="51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15"/>
      <c r="U622" s="515"/>
      <c r="V622" s="515"/>
      <c r="W622" s="516"/>
    </row>
    <row r="623" spans="2:23" ht="12.75" x14ac:dyDescent="0.25">
      <c r="B623" s="254">
        <v>575</v>
      </c>
      <c r="C623" s="517"/>
      <c r="D623" s="517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18"/>
      <c r="U623" s="518"/>
      <c r="V623" s="518"/>
      <c r="W623" s="519"/>
    </row>
    <row r="624" spans="2:23" ht="12.75" x14ac:dyDescent="0.25">
      <c r="B624" s="253">
        <v>576</v>
      </c>
      <c r="C624" s="513"/>
      <c r="D624" s="51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15"/>
      <c r="U624" s="515"/>
      <c r="V624" s="515"/>
      <c r="W624" s="516"/>
    </row>
    <row r="625" spans="2:23" ht="12.75" x14ac:dyDescent="0.25">
      <c r="B625" s="254">
        <v>577</v>
      </c>
      <c r="C625" s="517"/>
      <c r="D625" s="517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18"/>
      <c r="U625" s="518"/>
      <c r="V625" s="518"/>
      <c r="W625" s="519"/>
    </row>
    <row r="626" spans="2:23" ht="12.75" x14ac:dyDescent="0.25">
      <c r="B626" s="253">
        <v>578</v>
      </c>
      <c r="C626" s="513"/>
      <c r="D626" s="51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15"/>
      <c r="U626" s="515"/>
      <c r="V626" s="515"/>
      <c r="W626" s="516"/>
    </row>
    <row r="627" spans="2:23" ht="12.75" x14ac:dyDescent="0.25">
      <c r="B627" s="254">
        <v>579</v>
      </c>
      <c r="C627" s="517"/>
      <c r="D627" s="517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18"/>
      <c r="U627" s="518"/>
      <c r="V627" s="518"/>
      <c r="W627" s="519"/>
    </row>
    <row r="628" spans="2:23" ht="12.75" x14ac:dyDescent="0.25">
      <c r="B628" s="253">
        <v>580</v>
      </c>
      <c r="C628" s="513"/>
      <c r="D628" s="51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15"/>
      <c r="U628" s="515"/>
      <c r="V628" s="515"/>
      <c r="W628" s="516"/>
    </row>
    <row r="629" spans="2:23" ht="12.75" x14ac:dyDescent="0.25">
      <c r="B629" s="254">
        <v>581</v>
      </c>
      <c r="C629" s="517"/>
      <c r="D629" s="517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18"/>
      <c r="U629" s="518"/>
      <c r="V629" s="518"/>
      <c r="W629" s="519"/>
    </row>
    <row r="630" spans="2:23" ht="12.75" x14ac:dyDescent="0.25">
      <c r="B630" s="253">
        <v>582</v>
      </c>
      <c r="C630" s="513"/>
      <c r="D630" s="51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15"/>
      <c r="U630" s="515"/>
      <c r="V630" s="515"/>
      <c r="W630" s="516"/>
    </row>
    <row r="631" spans="2:23" ht="12.75" x14ac:dyDescent="0.25">
      <c r="B631" s="254">
        <v>583</v>
      </c>
      <c r="C631" s="517"/>
      <c r="D631" s="517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18"/>
      <c r="U631" s="518"/>
      <c r="V631" s="518"/>
      <c r="W631" s="519"/>
    </row>
    <row r="632" spans="2:23" ht="12.75" x14ac:dyDescent="0.25">
      <c r="B632" s="253">
        <v>584</v>
      </c>
      <c r="C632" s="513"/>
      <c r="D632" s="51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15"/>
      <c r="U632" s="515"/>
      <c r="V632" s="515"/>
      <c r="W632" s="516"/>
    </row>
    <row r="633" spans="2:23" ht="12.75" x14ac:dyDescent="0.25">
      <c r="B633" s="254">
        <v>585</v>
      </c>
      <c r="C633" s="517"/>
      <c r="D633" s="517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18"/>
      <c r="U633" s="518"/>
      <c r="V633" s="518"/>
      <c r="W633" s="519"/>
    </row>
    <row r="634" spans="2:23" ht="12.75" x14ac:dyDescent="0.25">
      <c r="B634" s="253">
        <v>586</v>
      </c>
      <c r="C634" s="513"/>
      <c r="D634" s="51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15"/>
      <c r="U634" s="515"/>
      <c r="V634" s="515"/>
      <c r="W634" s="516"/>
    </row>
    <row r="635" spans="2:23" ht="12.75" x14ac:dyDescent="0.25">
      <c r="B635" s="254">
        <v>587</v>
      </c>
      <c r="C635" s="517"/>
      <c r="D635" s="517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18"/>
      <c r="U635" s="518"/>
      <c r="V635" s="518"/>
      <c r="W635" s="519"/>
    </row>
    <row r="636" spans="2:23" ht="12.75" x14ac:dyDescent="0.25">
      <c r="B636" s="253">
        <v>588</v>
      </c>
      <c r="C636" s="513"/>
      <c r="D636" s="51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15"/>
      <c r="U636" s="515"/>
      <c r="V636" s="515"/>
      <c r="W636" s="516"/>
    </row>
    <row r="637" spans="2:23" ht="12.75" x14ac:dyDescent="0.25">
      <c r="B637" s="254">
        <v>589</v>
      </c>
      <c r="C637" s="517"/>
      <c r="D637" s="517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18"/>
      <c r="U637" s="518"/>
      <c r="V637" s="518"/>
      <c r="W637" s="519"/>
    </row>
    <row r="638" spans="2:23" ht="12.75" x14ac:dyDescent="0.25">
      <c r="B638" s="253">
        <v>590</v>
      </c>
      <c r="C638" s="513"/>
      <c r="D638" s="51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15"/>
      <c r="U638" s="515"/>
      <c r="V638" s="515"/>
      <c r="W638" s="516"/>
    </row>
    <row r="639" spans="2:23" ht="12.75" x14ac:dyDescent="0.25">
      <c r="B639" s="254">
        <v>591</v>
      </c>
      <c r="C639" s="517"/>
      <c r="D639" s="517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18"/>
      <c r="U639" s="518"/>
      <c r="V639" s="518"/>
      <c r="W639" s="519"/>
    </row>
    <row r="640" spans="2:23" ht="12.75" x14ac:dyDescent="0.25">
      <c r="B640" s="253">
        <v>592</v>
      </c>
      <c r="C640" s="513"/>
      <c r="D640" s="51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15"/>
      <c r="U640" s="515"/>
      <c r="V640" s="515"/>
      <c r="W640" s="516"/>
    </row>
    <row r="641" spans="2:23" ht="12.75" x14ac:dyDescent="0.25">
      <c r="B641" s="254">
        <v>593</v>
      </c>
      <c r="C641" s="517"/>
      <c r="D641" s="517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18"/>
      <c r="U641" s="518"/>
      <c r="V641" s="518"/>
      <c r="W641" s="519"/>
    </row>
    <row r="642" spans="2:23" ht="12.75" x14ac:dyDescent="0.25">
      <c r="B642" s="253">
        <v>594</v>
      </c>
      <c r="C642" s="513"/>
      <c r="D642" s="51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15"/>
      <c r="U642" s="515"/>
      <c r="V642" s="515"/>
      <c r="W642" s="516"/>
    </row>
    <row r="643" spans="2:23" ht="12.75" x14ac:dyDescent="0.25">
      <c r="B643" s="254">
        <v>595</v>
      </c>
      <c r="C643" s="517"/>
      <c r="D643" s="517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18"/>
      <c r="U643" s="518"/>
      <c r="V643" s="518"/>
      <c r="W643" s="519"/>
    </row>
    <row r="644" spans="2:23" ht="12.75" x14ac:dyDescent="0.25">
      <c r="B644" s="253">
        <v>596</v>
      </c>
      <c r="C644" s="513"/>
      <c r="D644" s="51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15"/>
      <c r="U644" s="515"/>
      <c r="V644" s="515"/>
      <c r="W644" s="516"/>
    </row>
    <row r="645" spans="2:23" ht="12.75" x14ac:dyDescent="0.25">
      <c r="B645" s="254">
        <v>597</v>
      </c>
      <c r="C645" s="517"/>
      <c r="D645" s="517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18"/>
      <c r="U645" s="518"/>
      <c r="V645" s="518"/>
      <c r="W645" s="519"/>
    </row>
    <row r="646" spans="2:23" ht="12.75" x14ac:dyDescent="0.25">
      <c r="B646" s="253">
        <v>598</v>
      </c>
      <c r="C646" s="513"/>
      <c r="D646" s="51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15"/>
      <c r="U646" s="515"/>
      <c r="V646" s="515"/>
      <c r="W646" s="516"/>
    </row>
    <row r="647" spans="2:23" ht="12.75" x14ac:dyDescent="0.25">
      <c r="B647" s="254">
        <v>599</v>
      </c>
      <c r="C647" s="517"/>
      <c r="D647" s="517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18"/>
      <c r="U647" s="518"/>
      <c r="V647" s="518"/>
      <c r="W647" s="519"/>
    </row>
    <row r="648" spans="2:23" ht="12.75" x14ac:dyDescent="0.25">
      <c r="B648" s="253">
        <v>600</v>
      </c>
      <c r="C648" s="513"/>
      <c r="D648" s="51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15"/>
      <c r="U648" s="515"/>
      <c r="V648" s="515"/>
      <c r="W648" s="516"/>
    </row>
    <row r="649" spans="2:23" ht="12.75" x14ac:dyDescent="0.25">
      <c r="B649" s="254">
        <v>601</v>
      </c>
      <c r="C649" s="517"/>
      <c r="D649" s="517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18"/>
      <c r="U649" s="518"/>
      <c r="V649" s="518"/>
      <c r="W649" s="519"/>
    </row>
    <row r="650" spans="2:23" ht="12.75" x14ac:dyDescent="0.25">
      <c r="B650" s="253">
        <v>602</v>
      </c>
      <c r="C650" s="513"/>
      <c r="D650" s="51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15"/>
      <c r="U650" s="515"/>
      <c r="V650" s="515"/>
      <c r="W650" s="516"/>
    </row>
    <row r="651" spans="2:23" ht="12.75" x14ac:dyDescent="0.25">
      <c r="B651" s="254">
        <v>603</v>
      </c>
      <c r="C651" s="517"/>
      <c r="D651" s="517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18"/>
      <c r="U651" s="518"/>
      <c r="V651" s="518"/>
      <c r="W651" s="519"/>
    </row>
    <row r="652" spans="2:23" ht="12.75" x14ac:dyDescent="0.25">
      <c r="B652" s="253">
        <v>604</v>
      </c>
      <c r="C652" s="513"/>
      <c r="D652" s="51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15"/>
      <c r="U652" s="515"/>
      <c r="V652" s="515"/>
      <c r="W652" s="516"/>
    </row>
    <row r="653" spans="2:23" ht="12.75" x14ac:dyDescent="0.25">
      <c r="B653" s="254">
        <v>605</v>
      </c>
      <c r="C653" s="517"/>
      <c r="D653" s="517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18"/>
      <c r="U653" s="518"/>
      <c r="V653" s="518"/>
      <c r="W653" s="519"/>
    </row>
    <row r="654" spans="2:23" ht="12.75" x14ac:dyDescent="0.25">
      <c r="B654" s="253">
        <v>606</v>
      </c>
      <c r="C654" s="513"/>
      <c r="D654" s="51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15"/>
      <c r="U654" s="515"/>
      <c r="V654" s="515"/>
      <c r="W654" s="516"/>
    </row>
    <row r="655" spans="2:23" ht="12.75" x14ac:dyDescent="0.25">
      <c r="B655" s="254">
        <v>607</v>
      </c>
      <c r="C655" s="517"/>
      <c r="D655" s="517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18"/>
      <c r="U655" s="518"/>
      <c r="V655" s="518"/>
      <c r="W655" s="519"/>
    </row>
    <row r="656" spans="2:23" ht="12.75" x14ac:dyDescent="0.25">
      <c r="B656" s="253">
        <v>608</v>
      </c>
      <c r="C656" s="513"/>
      <c r="D656" s="51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15"/>
      <c r="U656" s="515"/>
      <c r="V656" s="515"/>
      <c r="W656" s="516"/>
    </row>
    <row r="657" spans="2:23" ht="12.75" x14ac:dyDescent="0.25">
      <c r="B657" s="254">
        <v>609</v>
      </c>
      <c r="C657" s="517"/>
      <c r="D657" s="517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18"/>
      <c r="U657" s="518"/>
      <c r="V657" s="518"/>
      <c r="W657" s="519"/>
    </row>
    <row r="658" spans="2:23" ht="12.75" x14ac:dyDescent="0.25">
      <c r="B658" s="253">
        <v>610</v>
      </c>
      <c r="C658" s="513"/>
      <c r="D658" s="51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15"/>
      <c r="U658" s="515"/>
      <c r="V658" s="515"/>
      <c r="W658" s="516"/>
    </row>
    <row r="659" spans="2:23" ht="12.75" x14ac:dyDescent="0.25">
      <c r="B659" s="254">
        <v>611</v>
      </c>
      <c r="C659" s="517"/>
      <c r="D659" s="517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18"/>
      <c r="U659" s="518"/>
      <c r="V659" s="518"/>
      <c r="W659" s="519"/>
    </row>
    <row r="660" spans="2:23" ht="12.75" x14ac:dyDescent="0.25">
      <c r="B660" s="253">
        <v>612</v>
      </c>
      <c r="C660" s="513"/>
      <c r="D660" s="51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15"/>
      <c r="U660" s="515"/>
      <c r="V660" s="515"/>
      <c r="W660" s="516"/>
    </row>
    <row r="661" spans="2:23" ht="12.75" x14ac:dyDescent="0.25">
      <c r="B661" s="254">
        <v>613</v>
      </c>
      <c r="C661" s="517"/>
      <c r="D661" s="517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18"/>
      <c r="U661" s="518"/>
      <c r="V661" s="518"/>
      <c r="W661" s="519"/>
    </row>
    <row r="662" spans="2:23" ht="12.75" x14ac:dyDescent="0.25">
      <c r="B662" s="253">
        <v>614</v>
      </c>
      <c r="C662" s="513"/>
      <c r="D662" s="51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15"/>
      <c r="U662" s="515"/>
      <c r="V662" s="515"/>
      <c r="W662" s="516"/>
    </row>
    <row r="663" spans="2:23" ht="12.75" x14ac:dyDescent="0.25">
      <c r="B663" s="254">
        <v>615</v>
      </c>
      <c r="C663" s="517"/>
      <c r="D663" s="517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18"/>
      <c r="U663" s="518"/>
      <c r="V663" s="518"/>
      <c r="W663" s="519"/>
    </row>
    <row r="664" spans="2:23" ht="12.75" x14ac:dyDescent="0.25">
      <c r="B664" s="253">
        <v>616</v>
      </c>
      <c r="C664" s="513"/>
      <c r="D664" s="51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15"/>
      <c r="U664" s="515"/>
      <c r="V664" s="515"/>
      <c r="W664" s="516"/>
    </row>
    <row r="665" spans="2:23" ht="12.75" x14ac:dyDescent="0.25">
      <c r="B665" s="254">
        <v>617</v>
      </c>
      <c r="C665" s="517"/>
      <c r="D665" s="517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18"/>
      <c r="U665" s="518"/>
      <c r="V665" s="518"/>
      <c r="W665" s="519"/>
    </row>
    <row r="666" spans="2:23" ht="12.75" x14ac:dyDescent="0.25">
      <c r="B666" s="253">
        <v>618</v>
      </c>
      <c r="C666" s="513"/>
      <c r="D666" s="51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15"/>
      <c r="U666" s="515"/>
      <c r="V666" s="515"/>
      <c r="W666" s="516"/>
    </row>
    <row r="667" spans="2:23" ht="12.75" x14ac:dyDescent="0.25">
      <c r="B667" s="254">
        <v>619</v>
      </c>
      <c r="C667" s="517"/>
      <c r="D667" s="517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18"/>
      <c r="U667" s="518"/>
      <c r="V667" s="518"/>
      <c r="W667" s="519"/>
    </row>
    <row r="668" spans="2:23" ht="12.75" x14ac:dyDescent="0.25">
      <c r="B668" s="253">
        <v>620</v>
      </c>
      <c r="C668" s="513"/>
      <c r="D668" s="51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15"/>
      <c r="U668" s="515"/>
      <c r="V668" s="515"/>
      <c r="W668" s="516"/>
    </row>
    <row r="669" spans="2:23" ht="12.75" x14ac:dyDescent="0.25">
      <c r="B669" s="254">
        <v>621</v>
      </c>
      <c r="C669" s="517"/>
      <c r="D669" s="517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18"/>
      <c r="U669" s="518"/>
      <c r="V669" s="518"/>
      <c r="W669" s="519"/>
    </row>
    <row r="670" spans="2:23" ht="12.75" x14ac:dyDescent="0.25">
      <c r="B670" s="253">
        <v>622</v>
      </c>
      <c r="C670" s="513"/>
      <c r="D670" s="51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15"/>
      <c r="U670" s="515"/>
      <c r="V670" s="515"/>
      <c r="W670" s="516"/>
    </row>
    <row r="671" spans="2:23" ht="12.75" x14ac:dyDescent="0.25">
      <c r="B671" s="254">
        <v>623</v>
      </c>
      <c r="C671" s="517"/>
      <c r="D671" s="517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18"/>
      <c r="U671" s="518"/>
      <c r="V671" s="518"/>
      <c r="W671" s="519"/>
    </row>
    <row r="672" spans="2:23" ht="12.75" x14ac:dyDescent="0.25">
      <c r="B672" s="253">
        <v>624</v>
      </c>
      <c r="C672" s="513"/>
      <c r="D672" s="51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15"/>
      <c r="U672" s="515"/>
      <c r="V672" s="515"/>
      <c r="W672" s="516"/>
    </row>
    <row r="673" spans="2:23" ht="12.75" x14ac:dyDescent="0.25">
      <c r="B673" s="254">
        <v>625</v>
      </c>
      <c r="C673" s="517"/>
      <c r="D673" s="517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18"/>
      <c r="U673" s="518"/>
      <c r="V673" s="518"/>
      <c r="W673" s="519"/>
    </row>
    <row r="674" spans="2:23" ht="12.75" x14ac:dyDescent="0.25">
      <c r="B674" s="253">
        <v>626</v>
      </c>
      <c r="C674" s="513"/>
      <c r="D674" s="51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15"/>
      <c r="U674" s="515"/>
      <c r="V674" s="515"/>
      <c r="W674" s="516"/>
    </row>
    <row r="675" spans="2:23" ht="12.75" x14ac:dyDescent="0.25">
      <c r="B675" s="254">
        <v>627</v>
      </c>
      <c r="C675" s="517"/>
      <c r="D675" s="517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18"/>
      <c r="U675" s="518"/>
      <c r="V675" s="518"/>
      <c r="W675" s="519"/>
    </row>
    <row r="676" spans="2:23" ht="12.75" x14ac:dyDescent="0.25">
      <c r="B676" s="253">
        <v>628</v>
      </c>
      <c r="C676" s="513"/>
      <c r="D676" s="51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15"/>
      <c r="U676" s="515"/>
      <c r="V676" s="515"/>
      <c r="W676" s="516"/>
    </row>
    <row r="677" spans="2:23" ht="12.75" x14ac:dyDescent="0.25">
      <c r="B677" s="254">
        <v>629</v>
      </c>
      <c r="C677" s="517"/>
      <c r="D677" s="517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18"/>
      <c r="U677" s="518"/>
      <c r="V677" s="518"/>
      <c r="W677" s="519"/>
    </row>
    <row r="678" spans="2:23" ht="12.75" x14ac:dyDescent="0.25">
      <c r="B678" s="253">
        <v>630</v>
      </c>
      <c r="C678" s="513"/>
      <c r="D678" s="51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15"/>
      <c r="U678" s="515"/>
      <c r="V678" s="515"/>
      <c r="W678" s="516"/>
    </row>
    <row r="679" spans="2:23" ht="12.75" x14ac:dyDescent="0.25">
      <c r="B679" s="254">
        <v>631</v>
      </c>
      <c r="C679" s="517"/>
      <c r="D679" s="517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18"/>
      <c r="U679" s="518"/>
      <c r="V679" s="518"/>
      <c r="W679" s="519"/>
    </row>
    <row r="680" spans="2:23" ht="12.75" x14ac:dyDescent="0.25">
      <c r="B680" s="253">
        <v>632</v>
      </c>
      <c r="C680" s="513"/>
      <c r="D680" s="51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15"/>
      <c r="U680" s="515"/>
      <c r="V680" s="515"/>
      <c r="W680" s="516"/>
    </row>
    <row r="681" spans="2:23" ht="12.75" x14ac:dyDescent="0.25">
      <c r="B681" s="254">
        <v>633</v>
      </c>
      <c r="C681" s="517"/>
      <c r="D681" s="517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18"/>
      <c r="U681" s="518"/>
      <c r="V681" s="518"/>
      <c r="W681" s="519"/>
    </row>
    <row r="682" spans="2:23" ht="12.75" x14ac:dyDescent="0.25">
      <c r="B682" s="253">
        <v>634</v>
      </c>
      <c r="C682" s="513"/>
      <c r="D682" s="51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15"/>
      <c r="U682" s="515"/>
      <c r="V682" s="515"/>
      <c r="W682" s="516"/>
    </row>
    <row r="683" spans="2:23" ht="12.75" x14ac:dyDescent="0.25">
      <c r="B683" s="254">
        <v>635</v>
      </c>
      <c r="C683" s="517"/>
      <c r="D683" s="517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18"/>
      <c r="U683" s="518"/>
      <c r="V683" s="518"/>
      <c r="W683" s="519"/>
    </row>
    <row r="684" spans="2:23" ht="12.75" x14ac:dyDescent="0.25">
      <c r="B684" s="253">
        <v>636</v>
      </c>
      <c r="C684" s="513"/>
      <c r="D684" s="51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15"/>
      <c r="U684" s="515"/>
      <c r="V684" s="515"/>
      <c r="W684" s="516"/>
    </row>
    <row r="685" spans="2:23" ht="12.75" x14ac:dyDescent="0.25">
      <c r="B685" s="254">
        <v>637</v>
      </c>
      <c r="C685" s="517"/>
      <c r="D685" s="517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18"/>
      <c r="U685" s="518"/>
      <c r="V685" s="518"/>
      <c r="W685" s="519"/>
    </row>
    <row r="686" spans="2:23" ht="12.75" x14ac:dyDescent="0.25">
      <c r="B686" s="253">
        <v>638</v>
      </c>
      <c r="C686" s="513"/>
      <c r="D686" s="51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15"/>
      <c r="U686" s="515"/>
      <c r="V686" s="515"/>
      <c r="W686" s="516"/>
    </row>
    <row r="687" spans="2:23" ht="12.75" x14ac:dyDescent="0.25">
      <c r="B687" s="254">
        <v>639</v>
      </c>
      <c r="C687" s="517"/>
      <c r="D687" s="517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18"/>
      <c r="U687" s="518"/>
      <c r="V687" s="518"/>
      <c r="W687" s="519"/>
    </row>
    <row r="688" spans="2:23" ht="12.75" x14ac:dyDescent="0.25">
      <c r="B688" s="253">
        <v>640</v>
      </c>
      <c r="C688" s="513"/>
      <c r="D688" s="51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15"/>
      <c r="U688" s="515"/>
      <c r="V688" s="515"/>
      <c r="W688" s="516"/>
    </row>
    <row r="689" spans="2:23" ht="12.75" x14ac:dyDescent="0.25">
      <c r="B689" s="254">
        <v>641</v>
      </c>
      <c r="C689" s="517"/>
      <c r="D689" s="517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18"/>
      <c r="U689" s="518"/>
      <c r="V689" s="518"/>
      <c r="W689" s="519"/>
    </row>
    <row r="690" spans="2:23" ht="12.75" x14ac:dyDescent="0.25">
      <c r="B690" s="253">
        <v>642</v>
      </c>
      <c r="C690" s="513"/>
      <c r="D690" s="51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15"/>
      <c r="U690" s="515"/>
      <c r="V690" s="515"/>
      <c r="W690" s="516"/>
    </row>
    <row r="691" spans="2:23" ht="12.75" x14ac:dyDescent="0.25">
      <c r="B691" s="254">
        <v>643</v>
      </c>
      <c r="C691" s="517"/>
      <c r="D691" s="517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18"/>
      <c r="U691" s="518"/>
      <c r="V691" s="518"/>
      <c r="W691" s="519"/>
    </row>
    <row r="692" spans="2:23" ht="12.75" x14ac:dyDescent="0.25">
      <c r="B692" s="253">
        <v>644</v>
      </c>
      <c r="C692" s="513"/>
      <c r="D692" s="51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15"/>
      <c r="U692" s="515"/>
      <c r="V692" s="515"/>
      <c r="W692" s="516"/>
    </row>
    <row r="693" spans="2:23" ht="12.75" x14ac:dyDescent="0.25">
      <c r="B693" s="254">
        <v>645</v>
      </c>
      <c r="C693" s="517"/>
      <c r="D693" s="517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18"/>
      <c r="U693" s="518"/>
      <c r="V693" s="518"/>
      <c r="W693" s="519"/>
    </row>
    <row r="694" spans="2:23" ht="12.75" x14ac:dyDescent="0.25">
      <c r="B694" s="253">
        <v>646</v>
      </c>
      <c r="C694" s="513"/>
      <c r="D694" s="51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15"/>
      <c r="U694" s="515"/>
      <c r="V694" s="515"/>
      <c r="W694" s="516"/>
    </row>
    <row r="695" spans="2:23" ht="12.75" x14ac:dyDescent="0.25">
      <c r="B695" s="254">
        <v>647</v>
      </c>
      <c r="C695" s="517"/>
      <c r="D695" s="517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18"/>
      <c r="U695" s="518"/>
      <c r="V695" s="518"/>
      <c r="W695" s="519"/>
    </row>
    <row r="696" spans="2:23" ht="12.75" x14ac:dyDescent="0.25">
      <c r="B696" s="253">
        <v>648</v>
      </c>
      <c r="C696" s="513"/>
      <c r="D696" s="51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15"/>
      <c r="U696" s="515"/>
      <c r="V696" s="515"/>
      <c r="W696" s="516"/>
    </row>
    <row r="697" spans="2:23" ht="12.75" x14ac:dyDescent="0.25">
      <c r="B697" s="254">
        <v>649</v>
      </c>
      <c r="C697" s="517"/>
      <c r="D697" s="517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18"/>
      <c r="U697" s="518"/>
      <c r="V697" s="518"/>
      <c r="W697" s="519"/>
    </row>
    <row r="698" spans="2:23" ht="12.75" x14ac:dyDescent="0.25">
      <c r="B698" s="253">
        <v>650</v>
      </c>
      <c r="C698" s="513"/>
      <c r="D698" s="51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15"/>
      <c r="U698" s="515"/>
      <c r="V698" s="515"/>
      <c r="W698" s="516"/>
    </row>
    <row r="699" spans="2:23" ht="12.75" x14ac:dyDescent="0.25">
      <c r="B699" s="254">
        <v>651</v>
      </c>
      <c r="C699" s="517"/>
      <c r="D699" s="517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18"/>
      <c r="U699" s="518"/>
      <c r="V699" s="518"/>
      <c r="W699" s="519"/>
    </row>
    <row r="700" spans="2:23" ht="12.75" x14ac:dyDescent="0.25">
      <c r="B700" s="253">
        <v>652</v>
      </c>
      <c r="C700" s="513"/>
      <c r="D700" s="51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15"/>
      <c r="U700" s="515"/>
      <c r="V700" s="515"/>
      <c r="W700" s="516"/>
    </row>
    <row r="701" spans="2:23" ht="12.75" x14ac:dyDescent="0.25">
      <c r="B701" s="254">
        <v>653</v>
      </c>
      <c r="C701" s="517"/>
      <c r="D701" s="517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18"/>
      <c r="U701" s="518"/>
      <c r="V701" s="518"/>
      <c r="W701" s="519"/>
    </row>
    <row r="702" spans="2:23" ht="12.75" x14ac:dyDescent="0.25">
      <c r="B702" s="253">
        <v>654</v>
      </c>
      <c r="C702" s="513"/>
      <c r="D702" s="51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15"/>
      <c r="U702" s="515"/>
      <c r="V702" s="515"/>
      <c r="W702" s="516"/>
    </row>
    <row r="703" spans="2:23" ht="12.75" x14ac:dyDescent="0.25">
      <c r="B703" s="254">
        <v>655</v>
      </c>
      <c r="C703" s="517"/>
      <c r="D703" s="517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18"/>
      <c r="U703" s="518"/>
      <c r="V703" s="518"/>
      <c r="W703" s="519"/>
    </row>
    <row r="704" spans="2:23" ht="12.75" x14ac:dyDescent="0.25">
      <c r="B704" s="253">
        <v>656</v>
      </c>
      <c r="C704" s="513"/>
      <c r="D704" s="51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15"/>
      <c r="U704" s="515"/>
      <c r="V704" s="515"/>
      <c r="W704" s="516"/>
    </row>
    <row r="705" spans="2:23" ht="12.75" x14ac:dyDescent="0.25">
      <c r="B705" s="254">
        <v>657</v>
      </c>
      <c r="C705" s="517"/>
      <c r="D705" s="517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18"/>
      <c r="U705" s="518"/>
      <c r="V705" s="518"/>
      <c r="W705" s="519"/>
    </row>
    <row r="706" spans="2:23" ht="12.75" x14ac:dyDescent="0.25">
      <c r="B706" s="253">
        <v>658</v>
      </c>
      <c r="C706" s="513"/>
      <c r="D706" s="51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15"/>
      <c r="U706" s="515"/>
      <c r="V706" s="515"/>
      <c r="W706" s="516"/>
    </row>
    <row r="707" spans="2:23" ht="12.75" x14ac:dyDescent="0.25">
      <c r="B707" s="254">
        <v>659</v>
      </c>
      <c r="C707" s="517"/>
      <c r="D707" s="517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18"/>
      <c r="U707" s="518"/>
      <c r="V707" s="518"/>
      <c r="W707" s="519"/>
    </row>
    <row r="708" spans="2:23" ht="12.75" x14ac:dyDescent="0.25">
      <c r="B708" s="253">
        <v>660</v>
      </c>
      <c r="C708" s="513"/>
      <c r="D708" s="51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15"/>
      <c r="U708" s="515"/>
      <c r="V708" s="515"/>
      <c r="W708" s="516"/>
    </row>
    <row r="709" spans="2:23" ht="12.75" x14ac:dyDescent="0.25">
      <c r="B709" s="254">
        <v>661</v>
      </c>
      <c r="C709" s="517"/>
      <c r="D709" s="517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18"/>
      <c r="U709" s="518"/>
      <c r="V709" s="518"/>
      <c r="W709" s="519"/>
    </row>
    <row r="710" spans="2:23" ht="12.75" x14ac:dyDescent="0.25">
      <c r="B710" s="253">
        <v>662</v>
      </c>
      <c r="C710" s="513"/>
      <c r="D710" s="51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15"/>
      <c r="U710" s="515"/>
      <c r="V710" s="515"/>
      <c r="W710" s="516"/>
    </row>
    <row r="711" spans="2:23" ht="12.75" x14ac:dyDescent="0.25">
      <c r="B711" s="254">
        <v>663</v>
      </c>
      <c r="C711" s="517"/>
      <c r="D711" s="517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18"/>
      <c r="U711" s="518"/>
      <c r="V711" s="518"/>
      <c r="W711" s="519"/>
    </row>
    <row r="712" spans="2:23" ht="12.75" x14ac:dyDescent="0.25">
      <c r="B712" s="253">
        <v>664</v>
      </c>
      <c r="C712" s="513"/>
      <c r="D712" s="51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15"/>
      <c r="U712" s="515"/>
      <c r="V712" s="515"/>
      <c r="W712" s="516"/>
    </row>
    <row r="713" spans="2:23" ht="12.75" x14ac:dyDescent="0.25">
      <c r="B713" s="254">
        <v>665</v>
      </c>
      <c r="C713" s="517"/>
      <c r="D713" s="517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18"/>
      <c r="U713" s="518"/>
      <c r="V713" s="518"/>
      <c r="W713" s="519"/>
    </row>
    <row r="714" spans="2:23" ht="12.75" x14ac:dyDescent="0.25">
      <c r="B714" s="253">
        <v>666</v>
      </c>
      <c r="C714" s="513"/>
      <c r="D714" s="51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15"/>
      <c r="U714" s="515"/>
      <c r="V714" s="515"/>
      <c r="W714" s="516"/>
    </row>
    <row r="715" spans="2:23" ht="12.75" x14ac:dyDescent="0.25">
      <c r="B715" s="254">
        <v>667</v>
      </c>
      <c r="C715" s="517"/>
      <c r="D715" s="517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18"/>
      <c r="U715" s="518"/>
      <c r="V715" s="518"/>
      <c r="W715" s="519"/>
    </row>
    <row r="716" spans="2:23" ht="12.75" x14ac:dyDescent="0.25">
      <c r="B716" s="253">
        <v>668</v>
      </c>
      <c r="C716" s="513"/>
      <c r="D716" s="51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15"/>
      <c r="U716" s="515"/>
      <c r="V716" s="515"/>
      <c r="W716" s="516"/>
    </row>
    <row r="717" spans="2:23" ht="12.75" x14ac:dyDescent="0.25">
      <c r="B717" s="254">
        <v>669</v>
      </c>
      <c r="C717" s="517"/>
      <c r="D717" s="517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18"/>
      <c r="U717" s="518"/>
      <c r="V717" s="518"/>
      <c r="W717" s="519"/>
    </row>
    <row r="718" spans="2:23" ht="12.75" x14ac:dyDescent="0.25">
      <c r="B718" s="253">
        <v>670</v>
      </c>
      <c r="C718" s="513"/>
      <c r="D718" s="51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15"/>
      <c r="U718" s="515"/>
      <c r="V718" s="515"/>
      <c r="W718" s="516"/>
    </row>
    <row r="719" spans="2:23" ht="12.75" x14ac:dyDescent="0.25">
      <c r="B719" s="254">
        <v>671</v>
      </c>
      <c r="C719" s="517"/>
      <c r="D719" s="517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18"/>
      <c r="U719" s="518"/>
      <c r="V719" s="518"/>
      <c r="W719" s="519"/>
    </row>
    <row r="720" spans="2:23" ht="12.75" x14ac:dyDescent="0.25">
      <c r="B720" s="253">
        <v>672</v>
      </c>
      <c r="C720" s="513"/>
      <c r="D720" s="51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15"/>
      <c r="U720" s="515"/>
      <c r="V720" s="515"/>
      <c r="W720" s="516"/>
    </row>
    <row r="721" spans="2:23" ht="12.75" x14ac:dyDescent="0.25">
      <c r="B721" s="254">
        <v>673</v>
      </c>
      <c r="C721" s="517"/>
      <c r="D721" s="517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18"/>
      <c r="U721" s="518"/>
      <c r="V721" s="518"/>
      <c r="W721" s="519"/>
    </row>
    <row r="722" spans="2:23" ht="12.75" x14ac:dyDescent="0.25">
      <c r="B722" s="253">
        <v>674</v>
      </c>
      <c r="C722" s="513"/>
      <c r="D722" s="51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15"/>
      <c r="U722" s="515"/>
      <c r="V722" s="515"/>
      <c r="W722" s="516"/>
    </row>
    <row r="723" spans="2:23" ht="12.75" x14ac:dyDescent="0.25">
      <c r="B723" s="254">
        <v>675</v>
      </c>
      <c r="C723" s="517"/>
      <c r="D723" s="517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18"/>
      <c r="U723" s="518"/>
      <c r="V723" s="518"/>
      <c r="W723" s="519"/>
    </row>
    <row r="724" spans="2:23" ht="12.75" x14ac:dyDescent="0.25">
      <c r="B724" s="253">
        <v>676</v>
      </c>
      <c r="C724" s="513"/>
      <c r="D724" s="51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15"/>
      <c r="U724" s="515"/>
      <c r="V724" s="515"/>
      <c r="W724" s="516"/>
    </row>
    <row r="725" spans="2:23" ht="12.75" x14ac:dyDescent="0.25">
      <c r="B725" s="254">
        <v>677</v>
      </c>
      <c r="C725" s="517"/>
      <c r="D725" s="517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18"/>
      <c r="U725" s="518"/>
      <c r="V725" s="518"/>
      <c r="W725" s="519"/>
    </row>
    <row r="726" spans="2:23" ht="12.75" x14ac:dyDescent="0.25">
      <c r="B726" s="253">
        <v>678</v>
      </c>
      <c r="C726" s="513"/>
      <c r="D726" s="51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15"/>
      <c r="U726" s="515"/>
      <c r="V726" s="515"/>
      <c r="W726" s="516"/>
    </row>
    <row r="727" spans="2:23" ht="12.75" x14ac:dyDescent="0.25">
      <c r="B727" s="254">
        <v>679</v>
      </c>
      <c r="C727" s="517"/>
      <c r="D727" s="517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18"/>
      <c r="U727" s="518"/>
      <c r="V727" s="518"/>
      <c r="W727" s="519"/>
    </row>
    <row r="728" spans="2:23" ht="12.75" x14ac:dyDescent="0.25">
      <c r="B728" s="253">
        <v>680</v>
      </c>
      <c r="C728" s="513"/>
      <c r="D728" s="51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15"/>
      <c r="U728" s="515"/>
      <c r="V728" s="515"/>
      <c r="W728" s="516"/>
    </row>
    <row r="729" spans="2:23" ht="12.75" x14ac:dyDescent="0.25">
      <c r="B729" s="254">
        <v>681</v>
      </c>
      <c r="C729" s="517"/>
      <c r="D729" s="517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18"/>
      <c r="U729" s="518"/>
      <c r="V729" s="518"/>
      <c r="W729" s="519"/>
    </row>
    <row r="730" spans="2:23" ht="12.75" x14ac:dyDescent="0.25">
      <c r="B730" s="253">
        <v>682</v>
      </c>
      <c r="C730" s="513"/>
      <c r="D730" s="51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15"/>
      <c r="U730" s="515"/>
      <c r="V730" s="515"/>
      <c r="W730" s="516"/>
    </row>
    <row r="731" spans="2:23" ht="12.75" x14ac:dyDescent="0.25">
      <c r="B731" s="254">
        <v>683</v>
      </c>
      <c r="C731" s="517"/>
      <c r="D731" s="517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18"/>
      <c r="U731" s="518"/>
      <c r="V731" s="518"/>
      <c r="W731" s="519"/>
    </row>
    <row r="732" spans="2:23" ht="12.75" x14ac:dyDescent="0.25">
      <c r="B732" s="253">
        <v>684</v>
      </c>
      <c r="C732" s="513"/>
      <c r="D732" s="51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15"/>
      <c r="U732" s="515"/>
      <c r="V732" s="515"/>
      <c r="W732" s="516"/>
    </row>
    <row r="733" spans="2:23" ht="12.75" x14ac:dyDescent="0.25">
      <c r="B733" s="254">
        <v>685</v>
      </c>
      <c r="C733" s="517"/>
      <c r="D733" s="517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18"/>
      <c r="U733" s="518"/>
      <c r="V733" s="518"/>
      <c r="W733" s="519"/>
    </row>
    <row r="734" spans="2:23" ht="12.75" x14ac:dyDescent="0.25">
      <c r="B734" s="253">
        <v>686</v>
      </c>
      <c r="C734" s="513"/>
      <c r="D734" s="51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15"/>
      <c r="U734" s="515"/>
      <c r="V734" s="515"/>
      <c r="W734" s="516"/>
    </row>
    <row r="735" spans="2:23" ht="12.75" x14ac:dyDescent="0.25">
      <c r="B735" s="254">
        <v>687</v>
      </c>
      <c r="C735" s="517"/>
      <c r="D735" s="517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18"/>
      <c r="U735" s="518"/>
      <c r="V735" s="518"/>
      <c r="W735" s="519"/>
    </row>
    <row r="736" spans="2:23" ht="12.75" x14ac:dyDescent="0.25">
      <c r="B736" s="253">
        <v>688</v>
      </c>
      <c r="C736" s="513"/>
      <c r="D736" s="51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15"/>
      <c r="U736" s="515"/>
      <c r="V736" s="515"/>
      <c r="W736" s="516"/>
    </row>
    <row r="737" spans="2:23" ht="12.75" x14ac:dyDescent="0.25">
      <c r="B737" s="254">
        <v>689</v>
      </c>
      <c r="C737" s="517"/>
      <c r="D737" s="517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18"/>
      <c r="U737" s="518"/>
      <c r="V737" s="518"/>
      <c r="W737" s="519"/>
    </row>
    <row r="738" spans="2:23" ht="12.75" x14ac:dyDescent="0.25">
      <c r="B738" s="253">
        <v>690</v>
      </c>
      <c r="C738" s="513"/>
      <c r="D738" s="51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15"/>
      <c r="U738" s="515"/>
      <c r="V738" s="515"/>
      <c r="W738" s="516"/>
    </row>
    <row r="739" spans="2:23" ht="12.75" x14ac:dyDescent="0.25">
      <c r="B739" s="254">
        <v>691</v>
      </c>
      <c r="C739" s="517"/>
      <c r="D739" s="517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18"/>
      <c r="U739" s="518"/>
      <c r="V739" s="518"/>
      <c r="W739" s="519"/>
    </row>
    <row r="740" spans="2:23" ht="12.75" x14ac:dyDescent="0.25">
      <c r="B740" s="253">
        <v>692</v>
      </c>
      <c r="C740" s="513"/>
      <c r="D740" s="51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15"/>
      <c r="U740" s="515"/>
      <c r="V740" s="515"/>
      <c r="W740" s="516"/>
    </row>
    <row r="741" spans="2:23" ht="12.75" x14ac:dyDescent="0.25">
      <c r="B741" s="254">
        <v>693</v>
      </c>
      <c r="C741" s="517"/>
      <c r="D741" s="517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18"/>
      <c r="U741" s="518"/>
      <c r="V741" s="518"/>
      <c r="W741" s="519"/>
    </row>
    <row r="742" spans="2:23" ht="12.75" x14ac:dyDescent="0.25">
      <c r="B742" s="253">
        <v>694</v>
      </c>
      <c r="C742" s="513"/>
      <c r="D742" s="51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15"/>
      <c r="U742" s="515"/>
      <c r="V742" s="515"/>
      <c r="W742" s="516"/>
    </row>
    <row r="743" spans="2:23" ht="12.75" x14ac:dyDescent="0.25">
      <c r="B743" s="254">
        <v>695</v>
      </c>
      <c r="C743" s="517"/>
      <c r="D743" s="517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18"/>
      <c r="U743" s="518"/>
      <c r="V743" s="518"/>
      <c r="W743" s="519"/>
    </row>
    <row r="744" spans="2:23" ht="12.75" x14ac:dyDescent="0.25">
      <c r="B744" s="253">
        <v>696</v>
      </c>
      <c r="C744" s="513"/>
      <c r="D744" s="51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15"/>
      <c r="U744" s="515"/>
      <c r="V744" s="515"/>
      <c r="W744" s="516"/>
    </row>
    <row r="745" spans="2:23" ht="12.75" x14ac:dyDescent="0.25">
      <c r="B745" s="254">
        <v>697</v>
      </c>
      <c r="C745" s="517"/>
      <c r="D745" s="517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18"/>
      <c r="U745" s="518"/>
      <c r="V745" s="518"/>
      <c r="W745" s="519"/>
    </row>
    <row r="746" spans="2:23" ht="12.75" x14ac:dyDescent="0.25">
      <c r="B746" s="253">
        <v>698</v>
      </c>
      <c r="C746" s="513"/>
      <c r="D746" s="51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15"/>
      <c r="U746" s="515"/>
      <c r="V746" s="515"/>
      <c r="W746" s="516"/>
    </row>
    <row r="747" spans="2:23" ht="12.75" x14ac:dyDescent="0.25">
      <c r="B747" s="254">
        <v>699</v>
      </c>
      <c r="C747" s="517"/>
      <c r="D747" s="517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18"/>
      <c r="U747" s="518"/>
      <c r="V747" s="518"/>
      <c r="W747" s="519"/>
    </row>
    <row r="748" spans="2:23" ht="12.75" x14ac:dyDescent="0.25">
      <c r="B748" s="253">
        <v>700</v>
      </c>
      <c r="C748" s="513"/>
      <c r="D748" s="51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15"/>
      <c r="U748" s="515"/>
      <c r="V748" s="515"/>
      <c r="W748" s="516"/>
    </row>
    <row r="749" spans="2:23" ht="12.75" x14ac:dyDescent="0.25">
      <c r="B749" s="254">
        <v>701</v>
      </c>
      <c r="C749" s="517"/>
      <c r="D749" s="517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18"/>
      <c r="U749" s="518"/>
      <c r="V749" s="518"/>
      <c r="W749" s="519"/>
    </row>
    <row r="750" spans="2:23" ht="12.75" x14ac:dyDescent="0.25">
      <c r="B750" s="253">
        <v>702</v>
      </c>
      <c r="C750" s="513"/>
      <c r="D750" s="51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15"/>
      <c r="U750" s="515"/>
      <c r="V750" s="515"/>
      <c r="W750" s="516"/>
    </row>
    <row r="751" spans="2:23" ht="12.75" x14ac:dyDescent="0.25">
      <c r="B751" s="254">
        <v>703</v>
      </c>
      <c r="C751" s="517"/>
      <c r="D751" s="517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18"/>
      <c r="U751" s="518"/>
      <c r="V751" s="518"/>
      <c r="W751" s="519"/>
    </row>
    <row r="752" spans="2:23" ht="12.75" x14ac:dyDescent="0.25">
      <c r="B752" s="253">
        <v>704</v>
      </c>
      <c r="C752" s="513"/>
      <c r="D752" s="51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15"/>
      <c r="U752" s="515"/>
      <c r="V752" s="515"/>
      <c r="W752" s="516"/>
    </row>
    <row r="753" spans="2:23" ht="12.75" x14ac:dyDescent="0.25">
      <c r="B753" s="254">
        <v>705</v>
      </c>
      <c r="C753" s="517"/>
      <c r="D753" s="517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18"/>
      <c r="U753" s="518"/>
      <c r="V753" s="518"/>
      <c r="W753" s="519"/>
    </row>
    <row r="754" spans="2:23" ht="12.75" x14ac:dyDescent="0.25">
      <c r="B754" s="253">
        <v>706</v>
      </c>
      <c r="C754" s="513"/>
      <c r="D754" s="51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15"/>
      <c r="U754" s="515"/>
      <c r="V754" s="515"/>
      <c r="W754" s="516"/>
    </row>
    <row r="755" spans="2:23" ht="12.75" x14ac:dyDescent="0.25">
      <c r="B755" s="254">
        <v>707</v>
      </c>
      <c r="C755" s="517"/>
      <c r="D755" s="517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18"/>
      <c r="U755" s="518"/>
      <c r="V755" s="518"/>
      <c r="W755" s="519"/>
    </row>
    <row r="756" spans="2:23" ht="12.75" x14ac:dyDescent="0.25">
      <c r="B756" s="253">
        <v>708</v>
      </c>
      <c r="C756" s="513"/>
      <c r="D756" s="51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15"/>
      <c r="U756" s="515"/>
      <c r="V756" s="515"/>
      <c r="W756" s="516"/>
    </row>
    <row r="757" spans="2:23" ht="12.75" x14ac:dyDescent="0.25">
      <c r="B757" s="254">
        <v>709</v>
      </c>
      <c r="C757" s="517"/>
      <c r="D757" s="517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18"/>
      <c r="U757" s="518"/>
      <c r="V757" s="518"/>
      <c r="W757" s="519"/>
    </row>
    <row r="758" spans="2:23" ht="12.75" x14ac:dyDescent="0.25">
      <c r="B758" s="253">
        <v>710</v>
      </c>
      <c r="C758" s="513"/>
      <c r="D758" s="51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15"/>
      <c r="U758" s="515"/>
      <c r="V758" s="515"/>
      <c r="W758" s="516"/>
    </row>
    <row r="759" spans="2:23" ht="12.75" x14ac:dyDescent="0.25">
      <c r="B759" s="254">
        <v>711</v>
      </c>
      <c r="C759" s="517"/>
      <c r="D759" s="517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18"/>
      <c r="U759" s="518"/>
      <c r="V759" s="518"/>
      <c r="W759" s="519"/>
    </row>
    <row r="760" spans="2:23" ht="12.75" x14ac:dyDescent="0.25">
      <c r="B760" s="253">
        <v>712</v>
      </c>
      <c r="C760" s="513"/>
      <c r="D760" s="51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15"/>
      <c r="U760" s="515"/>
      <c r="V760" s="515"/>
      <c r="W760" s="516"/>
    </row>
    <row r="761" spans="2:23" ht="12.75" x14ac:dyDescent="0.25">
      <c r="B761" s="254">
        <v>713</v>
      </c>
      <c r="C761" s="517"/>
      <c r="D761" s="517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18"/>
      <c r="U761" s="518"/>
      <c r="V761" s="518"/>
      <c r="W761" s="519"/>
    </row>
    <row r="762" spans="2:23" ht="12.75" x14ac:dyDescent="0.25">
      <c r="B762" s="253">
        <v>714</v>
      </c>
      <c r="C762" s="513"/>
      <c r="D762" s="51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15"/>
      <c r="U762" s="515"/>
      <c r="V762" s="515"/>
      <c r="W762" s="516"/>
    </row>
    <row r="763" spans="2:23" ht="12.75" x14ac:dyDescent="0.25">
      <c r="B763" s="254">
        <v>715</v>
      </c>
      <c r="C763" s="517"/>
      <c r="D763" s="517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18"/>
      <c r="U763" s="518"/>
      <c r="V763" s="518"/>
      <c r="W763" s="519"/>
    </row>
    <row r="764" spans="2:23" ht="12.75" x14ac:dyDescent="0.25">
      <c r="B764" s="253">
        <v>716</v>
      </c>
      <c r="C764" s="513"/>
      <c r="D764" s="51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15"/>
      <c r="U764" s="515"/>
      <c r="V764" s="515"/>
      <c r="W764" s="516"/>
    </row>
    <row r="765" spans="2:23" ht="12.75" x14ac:dyDescent="0.25">
      <c r="B765" s="254">
        <v>717</v>
      </c>
      <c r="C765" s="517"/>
      <c r="D765" s="517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18"/>
      <c r="U765" s="518"/>
      <c r="V765" s="518"/>
      <c r="W765" s="519"/>
    </row>
    <row r="766" spans="2:23" ht="12.75" x14ac:dyDescent="0.25">
      <c r="B766" s="253">
        <v>718</v>
      </c>
      <c r="C766" s="513"/>
      <c r="D766" s="51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15"/>
      <c r="U766" s="515"/>
      <c r="V766" s="515"/>
      <c r="W766" s="516"/>
    </row>
    <row r="767" spans="2:23" ht="12.75" x14ac:dyDescent="0.25">
      <c r="B767" s="254">
        <v>719</v>
      </c>
      <c r="C767" s="517"/>
      <c r="D767" s="517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18"/>
      <c r="U767" s="518"/>
      <c r="V767" s="518"/>
      <c r="W767" s="519"/>
    </row>
    <row r="768" spans="2:23" ht="12.75" x14ac:dyDescent="0.25">
      <c r="B768" s="253">
        <v>720</v>
      </c>
      <c r="C768" s="513"/>
      <c r="D768" s="51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15"/>
      <c r="U768" s="515"/>
      <c r="V768" s="515"/>
      <c r="W768" s="516"/>
    </row>
    <row r="769" spans="2:23" ht="12.75" x14ac:dyDescent="0.25">
      <c r="B769" s="254">
        <v>721</v>
      </c>
      <c r="C769" s="517"/>
      <c r="D769" s="517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18"/>
      <c r="U769" s="518"/>
      <c r="V769" s="518"/>
      <c r="W769" s="519"/>
    </row>
    <row r="770" spans="2:23" ht="12.75" x14ac:dyDescent="0.25">
      <c r="B770" s="253">
        <v>722</v>
      </c>
      <c r="C770" s="513"/>
      <c r="D770" s="51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15"/>
      <c r="U770" s="515"/>
      <c r="V770" s="515"/>
      <c r="W770" s="516"/>
    </row>
    <row r="771" spans="2:23" ht="12.75" x14ac:dyDescent="0.25">
      <c r="B771" s="254">
        <v>723</v>
      </c>
      <c r="C771" s="517"/>
      <c r="D771" s="517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18"/>
      <c r="U771" s="518"/>
      <c r="V771" s="518"/>
      <c r="W771" s="519"/>
    </row>
    <row r="772" spans="2:23" ht="12.75" x14ac:dyDescent="0.25">
      <c r="B772" s="253">
        <v>724</v>
      </c>
      <c r="C772" s="513"/>
      <c r="D772" s="51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15"/>
      <c r="U772" s="515"/>
      <c r="V772" s="515"/>
      <c r="W772" s="516"/>
    </row>
    <row r="773" spans="2:23" ht="12.75" x14ac:dyDescent="0.25">
      <c r="B773" s="254">
        <v>725</v>
      </c>
      <c r="C773" s="517"/>
      <c r="D773" s="517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18"/>
      <c r="U773" s="518"/>
      <c r="V773" s="518"/>
      <c r="W773" s="519"/>
    </row>
    <row r="774" spans="2:23" ht="12.75" x14ac:dyDescent="0.25">
      <c r="B774" s="253">
        <v>726</v>
      </c>
      <c r="C774" s="513"/>
      <c r="D774" s="51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15"/>
      <c r="U774" s="515"/>
      <c r="V774" s="515"/>
      <c r="W774" s="516"/>
    </row>
    <row r="775" spans="2:23" ht="12.75" x14ac:dyDescent="0.25">
      <c r="B775" s="254">
        <v>727</v>
      </c>
      <c r="C775" s="517"/>
      <c r="D775" s="517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18"/>
      <c r="U775" s="518"/>
      <c r="V775" s="518"/>
      <c r="W775" s="519"/>
    </row>
    <row r="776" spans="2:23" ht="12.75" x14ac:dyDescent="0.25">
      <c r="B776" s="253">
        <v>728</v>
      </c>
      <c r="C776" s="513"/>
      <c r="D776" s="51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15"/>
      <c r="U776" s="515"/>
      <c r="V776" s="515"/>
      <c r="W776" s="516"/>
    </row>
    <row r="777" spans="2:23" ht="12.75" x14ac:dyDescent="0.25">
      <c r="B777" s="254">
        <v>729</v>
      </c>
      <c r="C777" s="517"/>
      <c r="D777" s="517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18"/>
      <c r="U777" s="518"/>
      <c r="V777" s="518"/>
      <c r="W777" s="519"/>
    </row>
    <row r="778" spans="2:23" ht="12.75" x14ac:dyDescent="0.25">
      <c r="B778" s="253">
        <v>730</v>
      </c>
      <c r="C778" s="513"/>
      <c r="D778" s="51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15"/>
      <c r="U778" s="515"/>
      <c r="V778" s="515"/>
      <c r="W778" s="516"/>
    </row>
    <row r="779" spans="2:23" ht="12.75" x14ac:dyDescent="0.25">
      <c r="B779" s="254">
        <v>731</v>
      </c>
      <c r="C779" s="517"/>
      <c r="D779" s="517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18"/>
      <c r="U779" s="518"/>
      <c r="V779" s="518"/>
      <c r="W779" s="519"/>
    </row>
    <row r="780" spans="2:23" ht="12.75" x14ac:dyDescent="0.25">
      <c r="B780" s="253">
        <v>732</v>
      </c>
      <c r="C780" s="513"/>
      <c r="D780" s="51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15"/>
      <c r="U780" s="515"/>
      <c r="V780" s="515"/>
      <c r="W780" s="516"/>
    </row>
    <row r="781" spans="2:23" ht="12.75" x14ac:dyDescent="0.25">
      <c r="B781" s="254">
        <v>733</v>
      </c>
      <c r="C781" s="517"/>
      <c r="D781" s="517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18"/>
      <c r="U781" s="518"/>
      <c r="V781" s="518"/>
      <c r="W781" s="519"/>
    </row>
    <row r="782" spans="2:23" ht="12.75" x14ac:dyDescent="0.25">
      <c r="B782" s="253">
        <v>734</v>
      </c>
      <c r="C782" s="513"/>
      <c r="D782" s="51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15"/>
      <c r="U782" s="515"/>
      <c r="V782" s="515"/>
      <c r="W782" s="516"/>
    </row>
    <row r="783" spans="2:23" ht="12.75" x14ac:dyDescent="0.25">
      <c r="B783" s="254">
        <v>735</v>
      </c>
      <c r="C783" s="517"/>
      <c r="D783" s="517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18"/>
      <c r="U783" s="518"/>
      <c r="V783" s="518"/>
      <c r="W783" s="519"/>
    </row>
    <row r="784" spans="2:23" ht="12.75" x14ac:dyDescent="0.25">
      <c r="B784" s="253">
        <v>736</v>
      </c>
      <c r="C784" s="513"/>
      <c r="D784" s="51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15"/>
      <c r="U784" s="515"/>
      <c r="V784" s="515"/>
      <c r="W784" s="516"/>
    </row>
    <row r="785" spans="2:23" ht="12.75" x14ac:dyDescent="0.25">
      <c r="B785" s="254">
        <v>737</v>
      </c>
      <c r="C785" s="517"/>
      <c r="D785" s="517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18"/>
      <c r="U785" s="518"/>
      <c r="V785" s="518"/>
      <c r="W785" s="519"/>
    </row>
    <row r="786" spans="2:23" ht="12.75" x14ac:dyDescent="0.25">
      <c r="B786" s="253">
        <v>738</v>
      </c>
      <c r="C786" s="513"/>
      <c r="D786" s="51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15"/>
      <c r="U786" s="515"/>
      <c r="V786" s="515"/>
      <c r="W786" s="516"/>
    </row>
    <row r="787" spans="2:23" ht="12.75" x14ac:dyDescent="0.25">
      <c r="B787" s="254">
        <v>739</v>
      </c>
      <c r="C787" s="517"/>
      <c r="D787" s="517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18"/>
      <c r="U787" s="518"/>
      <c r="V787" s="518"/>
      <c r="W787" s="519"/>
    </row>
    <row r="788" spans="2:23" ht="12.75" x14ac:dyDescent="0.25">
      <c r="B788" s="253">
        <v>740</v>
      </c>
      <c r="C788" s="513"/>
      <c r="D788" s="51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15"/>
      <c r="U788" s="515"/>
      <c r="V788" s="515"/>
      <c r="W788" s="516"/>
    </row>
    <row r="789" spans="2:23" ht="12.75" x14ac:dyDescent="0.25">
      <c r="B789" s="254">
        <v>741</v>
      </c>
      <c r="C789" s="517"/>
      <c r="D789" s="517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18"/>
      <c r="U789" s="518"/>
      <c r="V789" s="518"/>
      <c r="W789" s="519"/>
    </row>
    <row r="790" spans="2:23" ht="12.75" x14ac:dyDescent="0.25">
      <c r="B790" s="253">
        <v>742</v>
      </c>
      <c r="C790" s="513"/>
      <c r="D790" s="51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15"/>
      <c r="U790" s="515"/>
      <c r="V790" s="515"/>
      <c r="W790" s="516"/>
    </row>
    <row r="791" spans="2:23" ht="12.75" x14ac:dyDescent="0.25">
      <c r="B791" s="254">
        <v>743</v>
      </c>
      <c r="C791" s="517"/>
      <c r="D791" s="517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18"/>
      <c r="U791" s="518"/>
      <c r="V791" s="518"/>
      <c r="W791" s="519"/>
    </row>
    <row r="792" spans="2:23" ht="12.75" x14ac:dyDescent="0.25">
      <c r="B792" s="253">
        <v>744</v>
      </c>
      <c r="C792" s="513"/>
      <c r="D792" s="51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15"/>
      <c r="U792" s="515"/>
      <c r="V792" s="515"/>
      <c r="W792" s="516"/>
    </row>
    <row r="793" spans="2:23" ht="12.75" x14ac:dyDescent="0.25">
      <c r="B793" s="254">
        <v>745</v>
      </c>
      <c r="C793" s="517"/>
      <c r="D793" s="517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18"/>
      <c r="U793" s="518"/>
      <c r="V793" s="518"/>
      <c r="W793" s="519"/>
    </row>
    <row r="794" spans="2:23" ht="12.75" x14ac:dyDescent="0.25">
      <c r="B794" s="253">
        <v>746</v>
      </c>
      <c r="C794" s="513"/>
      <c r="D794" s="51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15"/>
      <c r="U794" s="515"/>
      <c r="V794" s="515"/>
      <c r="W794" s="516"/>
    </row>
    <row r="795" spans="2:23" ht="12.75" x14ac:dyDescent="0.25">
      <c r="B795" s="254">
        <v>747</v>
      </c>
      <c r="C795" s="517"/>
      <c r="D795" s="517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18"/>
      <c r="U795" s="518"/>
      <c r="V795" s="518"/>
      <c r="W795" s="519"/>
    </row>
    <row r="796" spans="2:23" ht="12.75" x14ac:dyDescent="0.25">
      <c r="B796" s="253">
        <v>748</v>
      </c>
      <c r="C796" s="513"/>
      <c r="D796" s="51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15"/>
      <c r="U796" s="515"/>
      <c r="V796" s="515"/>
      <c r="W796" s="516"/>
    </row>
    <row r="797" spans="2:23" ht="12.75" x14ac:dyDescent="0.25">
      <c r="B797" s="254">
        <v>749</v>
      </c>
      <c r="C797" s="517"/>
      <c r="D797" s="517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18"/>
      <c r="U797" s="518"/>
      <c r="V797" s="518"/>
      <c r="W797" s="519"/>
    </row>
    <row r="798" spans="2:23" ht="12.75" x14ac:dyDescent="0.25">
      <c r="B798" s="253">
        <v>750</v>
      </c>
      <c r="C798" s="513"/>
      <c r="D798" s="51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15"/>
      <c r="U798" s="515"/>
      <c r="V798" s="515"/>
      <c r="W798" s="516"/>
    </row>
    <row r="799" spans="2:23" ht="12.75" x14ac:dyDescent="0.25">
      <c r="B799" s="254">
        <v>751</v>
      </c>
      <c r="C799" s="517"/>
      <c r="D799" s="517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18"/>
      <c r="U799" s="518"/>
      <c r="V799" s="518"/>
      <c r="W799" s="519"/>
    </row>
    <row r="800" spans="2:23" ht="12.75" x14ac:dyDescent="0.25">
      <c r="B800" s="253">
        <v>752</v>
      </c>
      <c r="C800" s="513"/>
      <c r="D800" s="51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15"/>
      <c r="U800" s="515"/>
      <c r="V800" s="515"/>
      <c r="W800" s="516"/>
    </row>
    <row r="801" spans="2:23" ht="12.75" x14ac:dyDescent="0.25">
      <c r="B801" s="254">
        <v>753</v>
      </c>
      <c r="C801" s="517"/>
      <c r="D801" s="517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18"/>
      <c r="U801" s="518"/>
      <c r="V801" s="518"/>
      <c r="W801" s="519"/>
    </row>
    <row r="802" spans="2:23" ht="12.75" x14ac:dyDescent="0.25">
      <c r="B802" s="253">
        <v>754</v>
      </c>
      <c r="C802" s="513"/>
      <c r="D802" s="51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15"/>
      <c r="U802" s="515"/>
      <c r="V802" s="515"/>
      <c r="W802" s="516"/>
    </row>
    <row r="803" spans="2:23" ht="12.75" x14ac:dyDescent="0.25">
      <c r="B803" s="254">
        <v>755</v>
      </c>
      <c r="C803" s="517"/>
      <c r="D803" s="517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18"/>
      <c r="U803" s="518"/>
      <c r="V803" s="518"/>
      <c r="W803" s="519"/>
    </row>
    <row r="804" spans="2:23" ht="12.75" x14ac:dyDescent="0.25">
      <c r="B804" s="253">
        <v>756</v>
      </c>
      <c r="C804" s="513"/>
      <c r="D804" s="51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15"/>
      <c r="U804" s="515"/>
      <c r="V804" s="515"/>
      <c r="W804" s="516"/>
    </row>
    <row r="805" spans="2:23" ht="12.75" x14ac:dyDescent="0.25">
      <c r="B805" s="254">
        <v>757</v>
      </c>
      <c r="C805" s="517"/>
      <c r="D805" s="517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18"/>
      <c r="U805" s="518"/>
      <c r="V805" s="518"/>
      <c r="W805" s="519"/>
    </row>
    <row r="806" spans="2:23" ht="12.75" x14ac:dyDescent="0.25">
      <c r="B806" s="253">
        <v>758</v>
      </c>
      <c r="C806" s="513"/>
      <c r="D806" s="51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15"/>
      <c r="U806" s="515"/>
      <c r="V806" s="515"/>
      <c r="W806" s="516"/>
    </row>
    <row r="807" spans="2:23" ht="12.75" x14ac:dyDescent="0.25">
      <c r="B807" s="254">
        <v>759</v>
      </c>
      <c r="C807" s="517"/>
      <c r="D807" s="517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18"/>
      <c r="U807" s="518"/>
      <c r="V807" s="518"/>
      <c r="W807" s="519"/>
    </row>
    <row r="808" spans="2:23" ht="12.75" x14ac:dyDescent="0.25">
      <c r="B808" s="253">
        <v>760</v>
      </c>
      <c r="C808" s="513"/>
      <c r="D808" s="51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15"/>
      <c r="U808" s="515"/>
      <c r="V808" s="515"/>
      <c r="W808" s="516"/>
    </row>
    <row r="809" spans="2:23" ht="12.75" x14ac:dyDescent="0.25">
      <c r="B809" s="254">
        <v>761</v>
      </c>
      <c r="C809" s="517"/>
      <c r="D809" s="517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18"/>
      <c r="U809" s="518"/>
      <c r="V809" s="518"/>
      <c r="W809" s="519"/>
    </row>
    <row r="810" spans="2:23" ht="12.75" x14ac:dyDescent="0.25">
      <c r="B810" s="253">
        <v>762</v>
      </c>
      <c r="C810" s="513"/>
      <c r="D810" s="51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15"/>
      <c r="U810" s="515"/>
      <c r="V810" s="515"/>
      <c r="W810" s="516"/>
    </row>
    <row r="811" spans="2:23" ht="12.75" x14ac:dyDescent="0.25">
      <c r="B811" s="254">
        <v>763</v>
      </c>
      <c r="C811" s="517"/>
      <c r="D811" s="517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18"/>
      <c r="U811" s="518"/>
      <c r="V811" s="518"/>
      <c r="W811" s="519"/>
    </row>
    <row r="812" spans="2:23" ht="12.75" x14ac:dyDescent="0.25">
      <c r="B812" s="253">
        <v>764</v>
      </c>
      <c r="C812" s="513"/>
      <c r="D812" s="51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15"/>
      <c r="U812" s="515"/>
      <c r="V812" s="515"/>
      <c r="W812" s="516"/>
    </row>
    <row r="813" spans="2:23" ht="12.75" x14ac:dyDescent="0.25">
      <c r="B813" s="254">
        <v>765</v>
      </c>
      <c r="C813" s="517"/>
      <c r="D813" s="517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18"/>
      <c r="U813" s="518"/>
      <c r="V813" s="518"/>
      <c r="W813" s="519"/>
    </row>
    <row r="814" spans="2:23" ht="12.75" x14ac:dyDescent="0.25">
      <c r="B814" s="253">
        <v>766</v>
      </c>
      <c r="C814" s="513"/>
      <c r="D814" s="51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15"/>
      <c r="U814" s="515"/>
      <c r="V814" s="515"/>
      <c r="W814" s="516"/>
    </row>
    <row r="815" spans="2:23" ht="12.75" x14ac:dyDescent="0.25">
      <c r="B815" s="254">
        <v>767</v>
      </c>
      <c r="C815" s="517"/>
      <c r="D815" s="517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18"/>
      <c r="U815" s="518"/>
      <c r="V815" s="518"/>
      <c r="W815" s="519"/>
    </row>
    <row r="816" spans="2:23" ht="12.75" x14ac:dyDescent="0.25">
      <c r="B816" s="253">
        <v>768</v>
      </c>
      <c r="C816" s="513"/>
      <c r="D816" s="51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15"/>
      <c r="U816" s="515"/>
      <c r="V816" s="515"/>
      <c r="W816" s="516"/>
    </row>
    <row r="817" spans="2:23" ht="12.75" x14ac:dyDescent="0.25">
      <c r="B817" s="254">
        <v>769</v>
      </c>
      <c r="C817" s="517"/>
      <c r="D817" s="517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18"/>
      <c r="U817" s="518"/>
      <c r="V817" s="518"/>
      <c r="W817" s="519"/>
    </row>
    <row r="818" spans="2:23" ht="12.75" x14ac:dyDescent="0.25">
      <c r="B818" s="253">
        <v>770</v>
      </c>
      <c r="C818" s="513"/>
      <c r="D818" s="51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15"/>
      <c r="U818" s="515"/>
      <c r="V818" s="515"/>
      <c r="W818" s="516"/>
    </row>
    <row r="819" spans="2:23" ht="12.75" x14ac:dyDescent="0.25">
      <c r="B819" s="254">
        <v>771</v>
      </c>
      <c r="C819" s="517"/>
      <c r="D819" s="517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18"/>
      <c r="U819" s="518"/>
      <c r="V819" s="518"/>
      <c r="W819" s="519"/>
    </row>
    <row r="820" spans="2:23" ht="12.75" x14ac:dyDescent="0.25">
      <c r="B820" s="253">
        <v>772</v>
      </c>
      <c r="C820" s="513"/>
      <c r="D820" s="51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15"/>
      <c r="U820" s="515"/>
      <c r="V820" s="515"/>
      <c r="W820" s="516"/>
    </row>
    <row r="821" spans="2:23" ht="12.75" x14ac:dyDescent="0.25">
      <c r="B821" s="254">
        <v>773</v>
      </c>
      <c r="C821" s="517"/>
      <c r="D821" s="517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18"/>
      <c r="U821" s="518"/>
      <c r="V821" s="518"/>
      <c r="W821" s="519"/>
    </row>
    <row r="822" spans="2:23" ht="12.75" x14ac:dyDescent="0.25">
      <c r="B822" s="253">
        <v>774</v>
      </c>
      <c r="C822" s="513"/>
      <c r="D822" s="51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15"/>
      <c r="U822" s="515"/>
      <c r="V822" s="515"/>
      <c r="W822" s="516"/>
    </row>
    <row r="823" spans="2:23" ht="12.75" x14ac:dyDescent="0.25">
      <c r="B823" s="254">
        <v>775</v>
      </c>
      <c r="C823" s="517"/>
      <c r="D823" s="517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18"/>
      <c r="U823" s="518"/>
      <c r="V823" s="518"/>
      <c r="W823" s="519"/>
    </row>
    <row r="824" spans="2:23" ht="12.75" x14ac:dyDescent="0.25">
      <c r="B824" s="253">
        <v>776</v>
      </c>
      <c r="C824" s="513"/>
      <c r="D824" s="51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15"/>
      <c r="U824" s="515"/>
      <c r="V824" s="515"/>
      <c r="W824" s="516"/>
    </row>
    <row r="825" spans="2:23" ht="12.75" x14ac:dyDescent="0.25">
      <c r="B825" s="254">
        <v>777</v>
      </c>
      <c r="C825" s="517"/>
      <c r="D825" s="517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18"/>
      <c r="U825" s="518"/>
      <c r="V825" s="518"/>
      <c r="W825" s="519"/>
    </row>
    <row r="826" spans="2:23" ht="12.75" x14ac:dyDescent="0.25">
      <c r="B826" s="253">
        <v>778</v>
      </c>
      <c r="C826" s="513"/>
      <c r="D826" s="51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15"/>
      <c r="U826" s="515"/>
      <c r="V826" s="515"/>
      <c r="W826" s="516"/>
    </row>
    <row r="827" spans="2:23" ht="12.75" x14ac:dyDescent="0.25">
      <c r="B827" s="254">
        <v>779</v>
      </c>
      <c r="C827" s="517"/>
      <c r="D827" s="517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18"/>
      <c r="U827" s="518"/>
      <c r="V827" s="518"/>
      <c r="W827" s="519"/>
    </row>
    <row r="828" spans="2:23" ht="12.75" x14ac:dyDescent="0.25">
      <c r="B828" s="253">
        <v>780</v>
      </c>
      <c r="C828" s="513"/>
      <c r="D828" s="51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15"/>
      <c r="U828" s="515"/>
      <c r="V828" s="515"/>
      <c r="W828" s="516"/>
    </row>
    <row r="829" spans="2:23" ht="12.75" x14ac:dyDescent="0.25">
      <c r="B829" s="254">
        <v>781</v>
      </c>
      <c r="C829" s="517"/>
      <c r="D829" s="517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18"/>
      <c r="U829" s="518"/>
      <c r="V829" s="518"/>
      <c r="W829" s="519"/>
    </row>
    <row r="830" spans="2:23" ht="12.75" x14ac:dyDescent="0.25">
      <c r="B830" s="253">
        <v>782</v>
      </c>
      <c r="C830" s="513"/>
      <c r="D830" s="51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15"/>
      <c r="U830" s="515"/>
      <c r="V830" s="515"/>
      <c r="W830" s="516"/>
    </row>
    <row r="831" spans="2:23" ht="12.75" x14ac:dyDescent="0.25">
      <c r="B831" s="254">
        <v>783</v>
      </c>
      <c r="C831" s="517"/>
      <c r="D831" s="517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18"/>
      <c r="U831" s="518"/>
      <c r="V831" s="518"/>
      <c r="W831" s="519"/>
    </row>
    <row r="832" spans="2:23" ht="12.75" x14ac:dyDescent="0.25">
      <c r="B832" s="253">
        <v>784</v>
      </c>
      <c r="C832" s="513"/>
      <c r="D832" s="51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15"/>
      <c r="U832" s="515"/>
      <c r="V832" s="515"/>
      <c r="W832" s="516"/>
    </row>
    <row r="833" spans="2:23" ht="12.75" x14ac:dyDescent="0.25">
      <c r="B833" s="254">
        <v>785</v>
      </c>
      <c r="C833" s="517"/>
      <c r="D833" s="517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18"/>
      <c r="U833" s="518"/>
      <c r="V833" s="518"/>
      <c r="W833" s="519"/>
    </row>
    <row r="834" spans="2:23" ht="12.75" x14ac:dyDescent="0.25">
      <c r="B834" s="253">
        <v>786</v>
      </c>
      <c r="C834" s="513"/>
      <c r="D834" s="51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15"/>
      <c r="U834" s="515"/>
      <c r="V834" s="515"/>
      <c r="W834" s="516"/>
    </row>
    <row r="835" spans="2:23" ht="12.75" x14ac:dyDescent="0.25">
      <c r="B835" s="254">
        <v>787</v>
      </c>
      <c r="C835" s="517"/>
      <c r="D835" s="517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18"/>
      <c r="U835" s="518"/>
      <c r="V835" s="518"/>
      <c r="W835" s="519"/>
    </row>
    <row r="836" spans="2:23" ht="12.75" x14ac:dyDescent="0.25">
      <c r="B836" s="253">
        <v>788</v>
      </c>
      <c r="C836" s="513"/>
      <c r="D836" s="51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15"/>
      <c r="U836" s="515"/>
      <c r="V836" s="515"/>
      <c r="W836" s="516"/>
    </row>
    <row r="837" spans="2:23" ht="12.75" x14ac:dyDescent="0.25">
      <c r="B837" s="254">
        <v>789</v>
      </c>
      <c r="C837" s="517"/>
      <c r="D837" s="517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18"/>
      <c r="U837" s="518"/>
      <c r="V837" s="518"/>
      <c r="W837" s="519"/>
    </row>
    <row r="838" spans="2:23" ht="12.75" x14ac:dyDescent="0.25">
      <c r="B838" s="253">
        <v>790</v>
      </c>
      <c r="C838" s="513"/>
      <c r="D838" s="51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15"/>
      <c r="U838" s="515"/>
      <c r="V838" s="515"/>
      <c r="W838" s="516"/>
    </row>
    <row r="839" spans="2:23" ht="12.75" x14ac:dyDescent="0.25">
      <c r="B839" s="254">
        <v>791</v>
      </c>
      <c r="C839" s="517"/>
      <c r="D839" s="517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18"/>
      <c r="U839" s="518"/>
      <c r="V839" s="518"/>
      <c r="W839" s="519"/>
    </row>
    <row r="840" spans="2:23" ht="12.75" x14ac:dyDescent="0.25">
      <c r="B840" s="253">
        <v>792</v>
      </c>
      <c r="C840" s="513"/>
      <c r="D840" s="51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15"/>
      <c r="U840" s="515"/>
      <c r="V840" s="515"/>
      <c r="W840" s="516"/>
    </row>
    <row r="841" spans="2:23" ht="12.75" x14ac:dyDescent="0.25">
      <c r="B841" s="254">
        <v>793</v>
      </c>
      <c r="C841" s="517"/>
      <c r="D841" s="517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18"/>
      <c r="U841" s="518"/>
      <c r="V841" s="518"/>
      <c r="W841" s="519"/>
    </row>
    <row r="842" spans="2:23" ht="12.75" x14ac:dyDescent="0.25">
      <c r="B842" s="253">
        <v>794</v>
      </c>
      <c r="C842" s="513"/>
      <c r="D842" s="51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15"/>
      <c r="U842" s="515"/>
      <c r="V842" s="515"/>
      <c r="W842" s="516"/>
    </row>
    <row r="843" spans="2:23" ht="12.75" x14ac:dyDescent="0.25">
      <c r="B843" s="254">
        <v>795</v>
      </c>
      <c r="C843" s="517"/>
      <c r="D843" s="517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18"/>
      <c r="U843" s="518"/>
      <c r="V843" s="518"/>
      <c r="W843" s="519"/>
    </row>
    <row r="844" spans="2:23" ht="12.75" x14ac:dyDescent="0.25">
      <c r="B844" s="253">
        <v>796</v>
      </c>
      <c r="C844" s="513"/>
      <c r="D844" s="51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15"/>
      <c r="U844" s="515"/>
      <c r="V844" s="515"/>
      <c r="W844" s="516"/>
    </row>
    <row r="845" spans="2:23" ht="12.75" x14ac:dyDescent="0.25">
      <c r="B845" s="254">
        <v>797</v>
      </c>
      <c r="C845" s="517"/>
      <c r="D845" s="517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18"/>
      <c r="U845" s="518"/>
      <c r="V845" s="518"/>
      <c r="W845" s="519"/>
    </row>
    <row r="846" spans="2:23" ht="12.75" x14ac:dyDescent="0.25">
      <c r="B846" s="253">
        <v>798</v>
      </c>
      <c r="C846" s="513"/>
      <c r="D846" s="51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15"/>
      <c r="U846" s="515"/>
      <c r="V846" s="515"/>
      <c r="W846" s="516"/>
    </row>
    <row r="847" spans="2:23" ht="12.75" x14ac:dyDescent="0.25">
      <c r="B847" s="254">
        <v>799</v>
      </c>
      <c r="C847" s="517"/>
      <c r="D847" s="517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18"/>
      <c r="U847" s="518"/>
      <c r="V847" s="518"/>
      <c r="W847" s="519"/>
    </row>
    <row r="848" spans="2:23" ht="12.75" x14ac:dyDescent="0.25">
      <c r="B848" s="253">
        <v>800</v>
      </c>
      <c r="C848" s="513"/>
      <c r="D848" s="51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15"/>
      <c r="U848" s="515"/>
      <c r="V848" s="515"/>
      <c r="W848" s="516"/>
    </row>
    <row r="849" spans="2:23" ht="12.75" x14ac:dyDescent="0.25">
      <c r="B849" s="254">
        <v>801</v>
      </c>
      <c r="C849" s="517"/>
      <c r="D849" s="517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18"/>
      <c r="U849" s="518"/>
      <c r="V849" s="518"/>
      <c r="W849" s="519"/>
    </row>
    <row r="850" spans="2:23" ht="12.75" x14ac:dyDescent="0.25">
      <c r="B850" s="253">
        <v>802</v>
      </c>
      <c r="C850" s="513"/>
      <c r="D850" s="51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15"/>
      <c r="U850" s="515"/>
      <c r="V850" s="515"/>
      <c r="W850" s="516"/>
    </row>
    <row r="851" spans="2:23" ht="12.75" x14ac:dyDescent="0.25">
      <c r="B851" s="254">
        <v>803</v>
      </c>
      <c r="C851" s="517"/>
      <c r="D851" s="517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18"/>
      <c r="U851" s="518"/>
      <c r="V851" s="518"/>
      <c r="W851" s="519"/>
    </row>
    <row r="852" spans="2:23" ht="12.75" x14ac:dyDescent="0.25">
      <c r="B852" s="253">
        <v>804</v>
      </c>
      <c r="C852" s="513"/>
      <c r="D852" s="51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15"/>
      <c r="U852" s="515"/>
      <c r="V852" s="515"/>
      <c r="W852" s="516"/>
    </row>
    <row r="853" spans="2:23" ht="12.75" x14ac:dyDescent="0.25">
      <c r="B853" s="254">
        <v>805</v>
      </c>
      <c r="C853" s="517"/>
      <c r="D853" s="517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18"/>
      <c r="U853" s="518"/>
      <c r="V853" s="518"/>
      <c r="W853" s="519"/>
    </row>
    <row r="854" spans="2:23" ht="12.75" x14ac:dyDescent="0.25">
      <c r="B854" s="253">
        <v>806</v>
      </c>
      <c r="C854" s="513"/>
      <c r="D854" s="51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15"/>
      <c r="U854" s="515"/>
      <c r="V854" s="515"/>
      <c r="W854" s="516"/>
    </row>
    <row r="855" spans="2:23" ht="12.75" x14ac:dyDescent="0.25">
      <c r="B855" s="254">
        <v>807</v>
      </c>
      <c r="C855" s="517"/>
      <c r="D855" s="517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18"/>
      <c r="U855" s="518"/>
      <c r="V855" s="518"/>
      <c r="W855" s="519"/>
    </row>
    <row r="856" spans="2:23" ht="12.75" x14ac:dyDescent="0.25">
      <c r="B856" s="253">
        <v>808</v>
      </c>
      <c r="C856" s="513"/>
      <c r="D856" s="51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15"/>
      <c r="U856" s="515"/>
      <c r="V856" s="515"/>
      <c r="W856" s="516"/>
    </row>
    <row r="857" spans="2:23" ht="12.75" x14ac:dyDescent="0.25">
      <c r="B857" s="254">
        <v>809</v>
      </c>
      <c r="C857" s="517"/>
      <c r="D857" s="517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18"/>
      <c r="U857" s="518"/>
      <c r="V857" s="518"/>
      <c r="W857" s="519"/>
    </row>
    <row r="858" spans="2:23" ht="12.75" x14ac:dyDescent="0.25">
      <c r="B858" s="253">
        <v>810</v>
      </c>
      <c r="C858" s="513"/>
      <c r="D858" s="51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15"/>
      <c r="U858" s="515"/>
      <c r="V858" s="515"/>
      <c r="W858" s="516"/>
    </row>
    <row r="859" spans="2:23" ht="12.75" x14ac:dyDescent="0.25">
      <c r="B859" s="254">
        <v>811</v>
      </c>
      <c r="C859" s="517"/>
      <c r="D859" s="517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18"/>
      <c r="U859" s="518"/>
      <c r="V859" s="518"/>
      <c r="W859" s="519"/>
    </row>
    <row r="860" spans="2:23" ht="12.75" x14ac:dyDescent="0.25">
      <c r="B860" s="253">
        <v>812</v>
      </c>
      <c r="C860" s="513"/>
      <c r="D860" s="51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15"/>
      <c r="U860" s="515"/>
      <c r="V860" s="515"/>
      <c r="W860" s="516"/>
    </row>
    <row r="861" spans="2:23" ht="12.75" x14ac:dyDescent="0.25">
      <c r="B861" s="254">
        <v>813</v>
      </c>
      <c r="C861" s="517"/>
      <c r="D861" s="517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18"/>
      <c r="U861" s="518"/>
      <c r="V861" s="518"/>
      <c r="W861" s="519"/>
    </row>
    <row r="862" spans="2:23" ht="12.75" x14ac:dyDescent="0.25">
      <c r="B862" s="253">
        <v>814</v>
      </c>
      <c r="C862" s="513"/>
      <c r="D862" s="51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15"/>
      <c r="U862" s="515"/>
      <c r="V862" s="515"/>
      <c r="W862" s="516"/>
    </row>
    <row r="863" spans="2:23" ht="12.75" x14ac:dyDescent="0.25">
      <c r="B863" s="254">
        <v>815</v>
      </c>
      <c r="C863" s="517"/>
      <c r="D863" s="517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18"/>
      <c r="U863" s="518"/>
      <c r="V863" s="518"/>
      <c r="W863" s="519"/>
    </row>
    <row r="864" spans="2:23" ht="12.75" x14ac:dyDescent="0.25">
      <c r="B864" s="253">
        <v>816</v>
      </c>
      <c r="C864" s="513"/>
      <c r="D864" s="51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15"/>
      <c r="U864" s="515"/>
      <c r="V864" s="515"/>
      <c r="W864" s="516"/>
    </row>
    <row r="865" spans="2:23" ht="12.75" x14ac:dyDescent="0.25">
      <c r="B865" s="254">
        <v>817</v>
      </c>
      <c r="C865" s="517"/>
      <c r="D865" s="517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18"/>
      <c r="U865" s="518"/>
      <c r="V865" s="518"/>
      <c r="W865" s="519"/>
    </row>
    <row r="866" spans="2:23" ht="12.75" x14ac:dyDescent="0.25">
      <c r="B866" s="253">
        <v>818</v>
      </c>
      <c r="C866" s="513"/>
      <c r="D866" s="51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15"/>
      <c r="U866" s="515"/>
      <c r="V866" s="515"/>
      <c r="W866" s="516"/>
    </row>
    <row r="867" spans="2:23" ht="12.75" x14ac:dyDescent="0.25">
      <c r="B867" s="254">
        <v>819</v>
      </c>
      <c r="C867" s="517"/>
      <c r="D867" s="517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18"/>
      <c r="U867" s="518"/>
      <c r="V867" s="518"/>
      <c r="W867" s="519"/>
    </row>
    <row r="868" spans="2:23" ht="12.75" x14ac:dyDescent="0.25">
      <c r="B868" s="253">
        <v>820</v>
      </c>
      <c r="C868" s="513"/>
      <c r="D868" s="51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15"/>
      <c r="U868" s="515"/>
      <c r="V868" s="515"/>
      <c r="W868" s="516"/>
    </row>
    <row r="869" spans="2:23" ht="12.75" x14ac:dyDescent="0.25">
      <c r="B869" s="254">
        <v>821</v>
      </c>
      <c r="C869" s="517"/>
      <c r="D869" s="517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18"/>
      <c r="U869" s="518"/>
      <c r="V869" s="518"/>
      <c r="W869" s="519"/>
    </row>
    <row r="870" spans="2:23" ht="12.75" x14ac:dyDescent="0.25">
      <c r="B870" s="253">
        <v>822</v>
      </c>
      <c r="C870" s="513"/>
      <c r="D870" s="51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15"/>
      <c r="U870" s="515"/>
      <c r="V870" s="515"/>
      <c r="W870" s="516"/>
    </row>
    <row r="871" spans="2:23" ht="12.75" x14ac:dyDescent="0.25">
      <c r="B871" s="254">
        <v>823</v>
      </c>
      <c r="C871" s="517"/>
      <c r="D871" s="517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18"/>
      <c r="U871" s="518"/>
      <c r="V871" s="518"/>
      <c r="W871" s="519"/>
    </row>
    <row r="872" spans="2:23" ht="12.75" x14ac:dyDescent="0.25">
      <c r="B872" s="253">
        <v>824</v>
      </c>
      <c r="C872" s="513"/>
      <c r="D872" s="51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15"/>
      <c r="U872" s="515"/>
      <c r="V872" s="515"/>
      <c r="W872" s="516"/>
    </row>
    <row r="873" spans="2:23" ht="12.75" x14ac:dyDescent="0.25">
      <c r="B873" s="254">
        <v>825</v>
      </c>
      <c r="C873" s="517"/>
      <c r="D873" s="517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18"/>
      <c r="U873" s="518"/>
      <c r="V873" s="518"/>
      <c r="W873" s="519"/>
    </row>
    <row r="874" spans="2:23" ht="12.75" x14ac:dyDescent="0.25">
      <c r="B874" s="253">
        <v>826</v>
      </c>
      <c r="C874" s="513"/>
      <c r="D874" s="51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15"/>
      <c r="U874" s="515"/>
      <c r="V874" s="515"/>
      <c r="W874" s="516"/>
    </row>
    <row r="875" spans="2:23" ht="12.75" x14ac:dyDescent="0.25">
      <c r="B875" s="254">
        <v>827</v>
      </c>
      <c r="C875" s="517"/>
      <c r="D875" s="517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18"/>
      <c r="U875" s="518"/>
      <c r="V875" s="518"/>
      <c r="W875" s="519"/>
    </row>
    <row r="876" spans="2:23" ht="12.75" x14ac:dyDescent="0.25">
      <c r="B876" s="253">
        <v>828</v>
      </c>
      <c r="C876" s="513"/>
      <c r="D876" s="51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15"/>
      <c r="U876" s="515"/>
      <c r="V876" s="515"/>
      <c r="W876" s="516"/>
    </row>
    <row r="877" spans="2:23" ht="12.75" x14ac:dyDescent="0.25">
      <c r="B877" s="254">
        <v>829</v>
      </c>
      <c r="C877" s="517"/>
      <c r="D877" s="517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18"/>
      <c r="U877" s="518"/>
      <c r="V877" s="518"/>
      <c r="W877" s="519"/>
    </row>
    <row r="878" spans="2:23" ht="12.75" x14ac:dyDescent="0.25">
      <c r="B878" s="253">
        <v>830</v>
      </c>
      <c r="C878" s="513"/>
      <c r="D878" s="51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15"/>
      <c r="U878" s="515"/>
      <c r="V878" s="515"/>
      <c r="W878" s="516"/>
    </row>
    <row r="879" spans="2:23" ht="12.75" x14ac:dyDescent="0.25">
      <c r="B879" s="254">
        <v>831</v>
      </c>
      <c r="C879" s="517"/>
      <c r="D879" s="517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18"/>
      <c r="U879" s="518"/>
      <c r="V879" s="518"/>
      <c r="W879" s="519"/>
    </row>
    <row r="880" spans="2:23" ht="12.75" x14ac:dyDescent="0.25">
      <c r="B880" s="253">
        <v>832</v>
      </c>
      <c r="C880" s="513"/>
      <c r="D880" s="51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15"/>
      <c r="U880" s="515"/>
      <c r="V880" s="515"/>
      <c r="W880" s="516"/>
    </row>
    <row r="881" spans="2:23" ht="12.75" x14ac:dyDescent="0.25">
      <c r="B881" s="254">
        <v>833</v>
      </c>
      <c r="C881" s="517"/>
      <c r="D881" s="517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18"/>
      <c r="U881" s="518"/>
      <c r="V881" s="518"/>
      <c r="W881" s="519"/>
    </row>
    <row r="882" spans="2:23" ht="12.75" x14ac:dyDescent="0.25">
      <c r="B882" s="253">
        <v>834</v>
      </c>
      <c r="C882" s="513"/>
      <c r="D882" s="51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15"/>
      <c r="U882" s="515"/>
      <c r="V882" s="515"/>
      <c r="W882" s="516"/>
    </row>
    <row r="883" spans="2:23" ht="12.75" x14ac:dyDescent="0.25">
      <c r="B883" s="254">
        <v>835</v>
      </c>
      <c r="C883" s="517"/>
      <c r="D883" s="517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18"/>
      <c r="U883" s="518"/>
      <c r="V883" s="518"/>
      <c r="W883" s="519"/>
    </row>
    <row r="884" spans="2:23" ht="12.75" x14ac:dyDescent="0.25">
      <c r="B884" s="253">
        <v>836</v>
      </c>
      <c r="C884" s="513"/>
      <c r="D884" s="51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15"/>
      <c r="U884" s="515"/>
      <c r="V884" s="515"/>
      <c r="W884" s="516"/>
    </row>
    <row r="885" spans="2:23" ht="12.75" x14ac:dyDescent="0.25">
      <c r="B885" s="254">
        <v>837</v>
      </c>
      <c r="C885" s="517"/>
      <c r="D885" s="517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18"/>
      <c r="U885" s="518"/>
      <c r="V885" s="518"/>
      <c r="W885" s="519"/>
    </row>
    <row r="886" spans="2:23" ht="12.75" x14ac:dyDescent="0.25">
      <c r="B886" s="253">
        <v>838</v>
      </c>
      <c r="C886" s="513"/>
      <c r="D886" s="51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15"/>
      <c r="U886" s="515"/>
      <c r="V886" s="515"/>
      <c r="W886" s="516"/>
    </row>
    <row r="887" spans="2:23" ht="12.75" x14ac:dyDescent="0.25">
      <c r="B887" s="254">
        <v>839</v>
      </c>
      <c r="C887" s="517"/>
      <c r="D887" s="517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18"/>
      <c r="U887" s="518"/>
      <c r="V887" s="518"/>
      <c r="W887" s="519"/>
    </row>
    <row r="888" spans="2:23" ht="12.75" x14ac:dyDescent="0.25">
      <c r="B888" s="253">
        <v>840</v>
      </c>
      <c r="C888" s="513"/>
      <c r="D888" s="51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15"/>
      <c r="U888" s="515"/>
      <c r="V888" s="515"/>
      <c r="W888" s="516"/>
    </row>
    <row r="889" spans="2:23" ht="12.75" x14ac:dyDescent="0.25">
      <c r="B889" s="254">
        <v>841</v>
      </c>
      <c r="C889" s="517"/>
      <c r="D889" s="517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18"/>
      <c r="U889" s="518"/>
      <c r="V889" s="518"/>
      <c r="W889" s="519"/>
    </row>
    <row r="890" spans="2:23" ht="12.75" x14ac:dyDescent="0.25">
      <c r="B890" s="253">
        <v>842</v>
      </c>
      <c r="C890" s="513"/>
      <c r="D890" s="51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15"/>
      <c r="U890" s="515"/>
      <c r="V890" s="515"/>
      <c r="W890" s="516"/>
    </row>
    <row r="891" spans="2:23" ht="12.75" x14ac:dyDescent="0.25">
      <c r="B891" s="254">
        <v>843</v>
      </c>
      <c r="C891" s="517"/>
      <c r="D891" s="517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18"/>
      <c r="U891" s="518"/>
      <c r="V891" s="518"/>
      <c r="W891" s="519"/>
    </row>
    <row r="892" spans="2:23" ht="12.75" x14ac:dyDescent="0.25">
      <c r="B892" s="253">
        <v>844</v>
      </c>
      <c r="C892" s="513"/>
      <c r="D892" s="51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15"/>
      <c r="U892" s="515"/>
      <c r="V892" s="515"/>
      <c r="W892" s="516"/>
    </row>
    <row r="893" spans="2:23" ht="12.75" x14ac:dyDescent="0.25">
      <c r="B893" s="254">
        <v>845</v>
      </c>
      <c r="C893" s="517"/>
      <c r="D893" s="517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18"/>
      <c r="U893" s="518"/>
      <c r="V893" s="518"/>
      <c r="W893" s="519"/>
    </row>
    <row r="894" spans="2:23" ht="12.75" x14ac:dyDescent="0.25">
      <c r="B894" s="253">
        <v>846</v>
      </c>
      <c r="C894" s="513"/>
      <c r="D894" s="51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15"/>
      <c r="U894" s="515"/>
      <c r="V894" s="515"/>
      <c r="W894" s="516"/>
    </row>
    <row r="895" spans="2:23" ht="12.75" x14ac:dyDescent="0.25">
      <c r="B895" s="254">
        <v>847</v>
      </c>
      <c r="C895" s="517"/>
      <c r="D895" s="517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18"/>
      <c r="U895" s="518"/>
      <c r="V895" s="518"/>
      <c r="W895" s="519"/>
    </row>
    <row r="896" spans="2:23" ht="12.75" x14ac:dyDescent="0.25">
      <c r="B896" s="253">
        <v>848</v>
      </c>
      <c r="C896" s="513"/>
      <c r="D896" s="51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15"/>
      <c r="U896" s="515"/>
      <c r="V896" s="515"/>
      <c r="W896" s="516"/>
    </row>
    <row r="897" spans="2:23" ht="12.75" x14ac:dyDescent="0.25">
      <c r="B897" s="254">
        <v>849</v>
      </c>
      <c r="C897" s="517"/>
      <c r="D897" s="517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18"/>
      <c r="U897" s="518"/>
      <c r="V897" s="518"/>
      <c r="W897" s="519"/>
    </row>
    <row r="898" spans="2:23" ht="12.75" x14ac:dyDescent="0.25">
      <c r="B898" s="253">
        <v>850</v>
      </c>
      <c r="C898" s="513"/>
      <c r="D898" s="51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15"/>
      <c r="U898" s="515"/>
      <c r="V898" s="515"/>
      <c r="W898" s="516"/>
    </row>
    <row r="899" spans="2:23" ht="12.75" x14ac:dyDescent="0.25">
      <c r="B899" s="254">
        <v>851</v>
      </c>
      <c r="C899" s="517"/>
      <c r="D899" s="517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18"/>
      <c r="U899" s="518"/>
      <c r="V899" s="518"/>
      <c r="W899" s="519"/>
    </row>
    <row r="900" spans="2:23" ht="12.75" x14ac:dyDescent="0.25">
      <c r="B900" s="253">
        <v>852</v>
      </c>
      <c r="C900" s="513"/>
      <c r="D900" s="51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15"/>
      <c r="U900" s="515"/>
      <c r="V900" s="515"/>
      <c r="W900" s="516"/>
    </row>
    <row r="901" spans="2:23" ht="12.75" x14ac:dyDescent="0.25">
      <c r="B901" s="254">
        <v>853</v>
      </c>
      <c r="C901" s="517"/>
      <c r="D901" s="517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18"/>
      <c r="U901" s="518"/>
      <c r="V901" s="518"/>
      <c r="W901" s="519"/>
    </row>
    <row r="902" spans="2:23" ht="12.75" x14ac:dyDescent="0.25">
      <c r="B902" s="253">
        <v>854</v>
      </c>
      <c r="C902" s="513"/>
      <c r="D902" s="51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15"/>
      <c r="U902" s="515"/>
      <c r="V902" s="515"/>
      <c r="W902" s="516"/>
    </row>
    <row r="903" spans="2:23" ht="12.75" x14ac:dyDescent="0.25">
      <c r="B903" s="254">
        <v>855</v>
      </c>
      <c r="C903" s="517"/>
      <c r="D903" s="517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18"/>
      <c r="U903" s="518"/>
      <c r="V903" s="518"/>
      <c r="W903" s="519"/>
    </row>
    <row r="904" spans="2:23" ht="12.75" x14ac:dyDescent="0.25">
      <c r="B904" s="253">
        <v>856</v>
      </c>
      <c r="C904" s="513"/>
      <c r="D904" s="51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15"/>
      <c r="U904" s="515"/>
      <c r="V904" s="515"/>
      <c r="W904" s="516"/>
    </row>
    <row r="905" spans="2:23" ht="12.75" x14ac:dyDescent="0.25">
      <c r="B905" s="254">
        <v>857</v>
      </c>
      <c r="C905" s="517"/>
      <c r="D905" s="517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18"/>
      <c r="U905" s="518"/>
      <c r="V905" s="518"/>
      <c r="W905" s="519"/>
    </row>
    <row r="906" spans="2:23" ht="12.75" x14ac:dyDescent="0.25">
      <c r="B906" s="253">
        <v>858</v>
      </c>
      <c r="C906" s="513"/>
      <c r="D906" s="51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15"/>
      <c r="U906" s="515"/>
      <c r="V906" s="515"/>
      <c r="W906" s="516"/>
    </row>
    <row r="907" spans="2:23" ht="12.75" x14ac:dyDescent="0.25">
      <c r="B907" s="254">
        <v>859</v>
      </c>
      <c r="C907" s="517"/>
      <c r="D907" s="517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18"/>
      <c r="U907" s="518"/>
      <c r="V907" s="518"/>
      <c r="W907" s="519"/>
    </row>
    <row r="908" spans="2:23" ht="12.75" x14ac:dyDescent="0.25">
      <c r="B908" s="253">
        <v>860</v>
      </c>
      <c r="C908" s="513"/>
      <c r="D908" s="51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15"/>
      <c r="U908" s="515"/>
      <c r="V908" s="515"/>
      <c r="W908" s="516"/>
    </row>
    <row r="909" spans="2:23" ht="12.75" x14ac:dyDescent="0.25">
      <c r="B909" s="254">
        <v>861</v>
      </c>
      <c r="C909" s="517"/>
      <c r="D909" s="517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18"/>
      <c r="U909" s="518"/>
      <c r="V909" s="518"/>
      <c r="W909" s="519"/>
    </row>
    <row r="910" spans="2:23" ht="12.75" x14ac:dyDescent="0.25">
      <c r="B910" s="253">
        <v>862</v>
      </c>
      <c r="C910" s="513"/>
      <c r="D910" s="51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15"/>
      <c r="U910" s="515"/>
      <c r="V910" s="515"/>
      <c r="W910" s="516"/>
    </row>
    <row r="911" spans="2:23" ht="12.75" x14ac:dyDescent="0.25">
      <c r="B911" s="254">
        <v>863</v>
      </c>
      <c r="C911" s="517"/>
      <c r="D911" s="517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18"/>
      <c r="U911" s="518"/>
      <c r="V911" s="518"/>
      <c r="W911" s="519"/>
    </row>
    <row r="912" spans="2:23" ht="12.75" x14ac:dyDescent="0.25">
      <c r="B912" s="253">
        <v>864</v>
      </c>
      <c r="C912" s="513"/>
      <c r="D912" s="51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15"/>
      <c r="U912" s="515"/>
      <c r="V912" s="515"/>
      <c r="W912" s="516"/>
    </row>
    <row r="913" spans="2:23" ht="12.75" x14ac:dyDescent="0.25">
      <c r="B913" s="254">
        <v>865</v>
      </c>
      <c r="C913" s="517"/>
      <c r="D913" s="517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18"/>
      <c r="U913" s="518"/>
      <c r="V913" s="518"/>
      <c r="W913" s="519"/>
    </row>
    <row r="914" spans="2:23" ht="12.75" x14ac:dyDescent="0.25">
      <c r="B914" s="253">
        <v>866</v>
      </c>
      <c r="C914" s="513"/>
      <c r="D914" s="51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15"/>
      <c r="U914" s="515"/>
      <c r="V914" s="515"/>
      <c r="W914" s="516"/>
    </row>
    <row r="915" spans="2:23" ht="12.75" x14ac:dyDescent="0.25">
      <c r="B915" s="254">
        <v>867</v>
      </c>
      <c r="C915" s="517"/>
      <c r="D915" s="517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18"/>
      <c r="U915" s="518"/>
      <c r="V915" s="518"/>
      <c r="W915" s="519"/>
    </row>
    <row r="916" spans="2:23" ht="12.75" x14ac:dyDescent="0.25">
      <c r="B916" s="253">
        <v>868</v>
      </c>
      <c r="C916" s="513"/>
      <c r="D916" s="51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15"/>
      <c r="U916" s="515"/>
      <c r="V916" s="515"/>
      <c r="W916" s="516"/>
    </row>
    <row r="917" spans="2:23" ht="12.75" x14ac:dyDescent="0.25">
      <c r="B917" s="254">
        <v>869</v>
      </c>
      <c r="C917" s="517"/>
      <c r="D917" s="517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18"/>
      <c r="U917" s="518"/>
      <c r="V917" s="518"/>
      <c r="W917" s="519"/>
    </row>
    <row r="918" spans="2:23" ht="12.75" x14ac:dyDescent="0.25">
      <c r="B918" s="253">
        <v>870</v>
      </c>
      <c r="C918" s="513"/>
      <c r="D918" s="51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15"/>
      <c r="U918" s="515"/>
      <c r="V918" s="515"/>
      <c r="W918" s="516"/>
    </row>
    <row r="919" spans="2:23" ht="12.75" x14ac:dyDescent="0.25">
      <c r="B919" s="254">
        <v>871</v>
      </c>
      <c r="C919" s="517"/>
      <c r="D919" s="517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18"/>
      <c r="U919" s="518"/>
      <c r="V919" s="518"/>
      <c r="W919" s="519"/>
    </row>
    <row r="920" spans="2:23" ht="12.75" x14ac:dyDescent="0.25">
      <c r="B920" s="253">
        <v>872</v>
      </c>
      <c r="C920" s="513"/>
      <c r="D920" s="51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15"/>
      <c r="U920" s="515"/>
      <c r="V920" s="515"/>
      <c r="W920" s="516"/>
    </row>
    <row r="921" spans="2:23" ht="12.75" x14ac:dyDescent="0.25">
      <c r="B921" s="254">
        <v>873</v>
      </c>
      <c r="C921" s="517"/>
      <c r="D921" s="517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18"/>
      <c r="U921" s="518"/>
      <c r="V921" s="518"/>
      <c r="W921" s="519"/>
    </row>
    <row r="922" spans="2:23" ht="12.75" x14ac:dyDescent="0.25">
      <c r="B922" s="253">
        <v>874</v>
      </c>
      <c r="C922" s="513"/>
      <c r="D922" s="51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15"/>
      <c r="U922" s="515"/>
      <c r="V922" s="515"/>
      <c r="W922" s="516"/>
    </row>
    <row r="923" spans="2:23" ht="12.75" x14ac:dyDescent="0.25">
      <c r="B923" s="254">
        <v>875</v>
      </c>
      <c r="C923" s="517"/>
      <c r="D923" s="517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18"/>
      <c r="U923" s="518"/>
      <c r="V923" s="518"/>
      <c r="W923" s="519"/>
    </row>
    <row r="924" spans="2:23" ht="12.75" x14ac:dyDescent="0.25">
      <c r="B924" s="253">
        <v>876</v>
      </c>
      <c r="C924" s="513"/>
      <c r="D924" s="51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15"/>
      <c r="U924" s="515"/>
      <c r="V924" s="515"/>
      <c r="W924" s="516"/>
    </row>
    <row r="925" spans="2:23" ht="12.75" x14ac:dyDescent="0.25">
      <c r="B925" s="254">
        <v>877</v>
      </c>
      <c r="C925" s="517"/>
      <c r="D925" s="517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18"/>
      <c r="U925" s="518"/>
      <c r="V925" s="518"/>
      <c r="W925" s="519"/>
    </row>
    <row r="926" spans="2:23" ht="12.75" x14ac:dyDescent="0.25">
      <c r="B926" s="253">
        <v>878</v>
      </c>
      <c r="C926" s="513"/>
      <c r="D926" s="51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15"/>
      <c r="U926" s="515"/>
      <c r="V926" s="515"/>
      <c r="W926" s="516"/>
    </row>
    <row r="927" spans="2:23" ht="12.75" x14ac:dyDescent="0.25">
      <c r="B927" s="254">
        <v>879</v>
      </c>
      <c r="C927" s="517"/>
      <c r="D927" s="517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18"/>
      <c r="U927" s="518"/>
      <c r="V927" s="518"/>
      <c r="W927" s="519"/>
    </row>
    <row r="928" spans="2:23" ht="12.75" x14ac:dyDescent="0.25">
      <c r="B928" s="253">
        <v>880</v>
      </c>
      <c r="C928" s="513"/>
      <c r="D928" s="51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15"/>
      <c r="U928" s="515"/>
      <c r="V928" s="515"/>
      <c r="W928" s="516"/>
    </row>
    <row r="929" spans="2:23" ht="12.75" x14ac:dyDescent="0.25">
      <c r="B929" s="254">
        <v>881</v>
      </c>
      <c r="C929" s="517"/>
      <c r="D929" s="517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18"/>
      <c r="U929" s="518"/>
      <c r="V929" s="518"/>
      <c r="W929" s="519"/>
    </row>
    <row r="930" spans="2:23" ht="12.75" x14ac:dyDescent="0.25">
      <c r="B930" s="253">
        <v>882</v>
      </c>
      <c r="C930" s="513"/>
      <c r="D930" s="51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15"/>
      <c r="U930" s="515"/>
      <c r="V930" s="515"/>
      <c r="W930" s="516"/>
    </row>
    <row r="931" spans="2:23" ht="12.75" x14ac:dyDescent="0.25">
      <c r="B931" s="254">
        <v>883</v>
      </c>
      <c r="C931" s="517"/>
      <c r="D931" s="517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18"/>
      <c r="U931" s="518"/>
      <c r="V931" s="518"/>
      <c r="W931" s="519"/>
    </row>
    <row r="932" spans="2:23" ht="12.75" x14ac:dyDescent="0.25">
      <c r="B932" s="253">
        <v>884</v>
      </c>
      <c r="C932" s="513"/>
      <c r="D932" s="51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15"/>
      <c r="U932" s="515"/>
      <c r="V932" s="515"/>
      <c r="W932" s="516"/>
    </row>
    <row r="933" spans="2:23" ht="12.75" x14ac:dyDescent="0.25">
      <c r="B933" s="254">
        <v>885</v>
      </c>
      <c r="C933" s="517"/>
      <c r="D933" s="517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18"/>
      <c r="U933" s="518"/>
      <c r="V933" s="518"/>
      <c r="W933" s="519"/>
    </row>
    <row r="934" spans="2:23" ht="12.75" x14ac:dyDescent="0.25">
      <c r="B934" s="253">
        <v>886</v>
      </c>
      <c r="C934" s="513"/>
      <c r="D934" s="51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15"/>
      <c r="U934" s="515"/>
      <c r="V934" s="515"/>
      <c r="W934" s="516"/>
    </row>
    <row r="935" spans="2:23" ht="12.75" x14ac:dyDescent="0.25">
      <c r="B935" s="254">
        <v>887</v>
      </c>
      <c r="C935" s="517"/>
      <c r="D935" s="517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18"/>
      <c r="U935" s="518"/>
      <c r="V935" s="518"/>
      <c r="W935" s="519"/>
    </row>
    <row r="936" spans="2:23" ht="12.75" x14ac:dyDescent="0.25">
      <c r="B936" s="253">
        <v>888</v>
      </c>
      <c r="C936" s="513"/>
      <c r="D936" s="51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15"/>
      <c r="U936" s="515"/>
      <c r="V936" s="515"/>
      <c r="W936" s="516"/>
    </row>
    <row r="937" spans="2:23" ht="12.75" x14ac:dyDescent="0.25">
      <c r="B937" s="254">
        <v>889</v>
      </c>
      <c r="C937" s="517"/>
      <c r="D937" s="517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18"/>
      <c r="U937" s="518"/>
      <c r="V937" s="518"/>
      <c r="W937" s="519"/>
    </row>
    <row r="938" spans="2:23" ht="12.75" x14ac:dyDescent="0.25">
      <c r="B938" s="253">
        <v>890</v>
      </c>
      <c r="C938" s="513"/>
      <c r="D938" s="51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15"/>
      <c r="U938" s="515"/>
      <c r="V938" s="515"/>
      <c r="W938" s="516"/>
    </row>
    <row r="939" spans="2:23" ht="12.75" x14ac:dyDescent="0.25">
      <c r="B939" s="254">
        <v>891</v>
      </c>
      <c r="C939" s="517"/>
      <c r="D939" s="517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18"/>
      <c r="U939" s="518"/>
      <c r="V939" s="518"/>
      <c r="W939" s="519"/>
    </row>
    <row r="940" spans="2:23" ht="12.75" x14ac:dyDescent="0.25">
      <c r="B940" s="253">
        <v>892</v>
      </c>
      <c r="C940" s="513"/>
      <c r="D940" s="51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15"/>
      <c r="U940" s="515"/>
      <c r="V940" s="515"/>
      <c r="W940" s="516"/>
    </row>
    <row r="941" spans="2:23" ht="12.75" x14ac:dyDescent="0.25">
      <c r="B941" s="254">
        <v>893</v>
      </c>
      <c r="C941" s="517"/>
      <c r="D941" s="517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18"/>
      <c r="U941" s="518"/>
      <c r="V941" s="518"/>
      <c r="W941" s="519"/>
    </row>
    <row r="942" spans="2:23" ht="12.75" x14ac:dyDescent="0.25">
      <c r="B942" s="253">
        <v>894</v>
      </c>
      <c r="C942" s="513"/>
      <c r="D942" s="51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15"/>
      <c r="U942" s="515"/>
      <c r="V942" s="515"/>
      <c r="W942" s="516"/>
    </row>
    <row r="943" spans="2:23" ht="12.75" x14ac:dyDescent="0.25">
      <c r="B943" s="254">
        <v>895</v>
      </c>
      <c r="C943" s="517"/>
      <c r="D943" s="517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18"/>
      <c r="U943" s="518"/>
      <c r="V943" s="518"/>
      <c r="W943" s="519"/>
    </row>
    <row r="944" spans="2:23" ht="12.75" x14ac:dyDescent="0.25">
      <c r="B944" s="253">
        <v>896</v>
      </c>
      <c r="C944" s="513"/>
      <c r="D944" s="51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15"/>
      <c r="U944" s="515"/>
      <c r="V944" s="515"/>
      <c r="W944" s="516"/>
    </row>
    <row r="945" spans="2:23" ht="12.75" x14ac:dyDescent="0.25">
      <c r="B945" s="254">
        <v>897</v>
      </c>
      <c r="C945" s="517"/>
      <c r="D945" s="517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18"/>
      <c r="U945" s="518"/>
      <c r="V945" s="518"/>
      <c r="W945" s="519"/>
    </row>
    <row r="946" spans="2:23" ht="12.75" x14ac:dyDescent="0.25">
      <c r="B946" s="253">
        <v>898</v>
      </c>
      <c r="C946" s="513"/>
      <c r="D946" s="51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15"/>
      <c r="U946" s="515"/>
      <c r="V946" s="515"/>
      <c r="W946" s="516"/>
    </row>
    <row r="947" spans="2:23" ht="12.75" x14ac:dyDescent="0.25">
      <c r="B947" s="254">
        <v>899</v>
      </c>
      <c r="C947" s="517"/>
      <c r="D947" s="517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18"/>
      <c r="U947" s="518"/>
      <c r="V947" s="518"/>
      <c r="W947" s="519"/>
    </row>
    <row r="948" spans="2:23" ht="12.75" x14ac:dyDescent="0.25">
      <c r="B948" s="253">
        <v>900</v>
      </c>
      <c r="C948" s="513"/>
      <c r="D948" s="51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15"/>
      <c r="U948" s="515"/>
      <c r="V948" s="515"/>
      <c r="W948" s="516"/>
    </row>
    <row r="949" spans="2:23" ht="12.75" x14ac:dyDescent="0.25">
      <c r="B949" s="254">
        <v>901</v>
      </c>
      <c r="C949" s="517"/>
      <c r="D949" s="517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18"/>
      <c r="U949" s="518"/>
      <c r="V949" s="518"/>
      <c r="W949" s="519"/>
    </row>
    <row r="950" spans="2:23" ht="12.75" x14ac:dyDescent="0.25">
      <c r="B950" s="253">
        <v>902</v>
      </c>
      <c r="C950" s="513"/>
      <c r="D950" s="51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15"/>
      <c r="U950" s="515"/>
      <c r="V950" s="515"/>
      <c r="W950" s="516"/>
    </row>
    <row r="951" spans="2:23" ht="12.75" x14ac:dyDescent="0.25">
      <c r="B951" s="254">
        <v>903</v>
      </c>
      <c r="C951" s="517"/>
      <c r="D951" s="517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18"/>
      <c r="U951" s="518"/>
      <c r="V951" s="518"/>
      <c r="W951" s="519"/>
    </row>
    <row r="952" spans="2:23" ht="12.75" x14ac:dyDescent="0.25">
      <c r="B952" s="253">
        <v>904</v>
      </c>
      <c r="C952" s="513"/>
      <c r="D952" s="51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15"/>
      <c r="U952" s="515"/>
      <c r="V952" s="515"/>
      <c r="W952" s="516"/>
    </row>
    <row r="953" spans="2:23" ht="12.75" x14ac:dyDescent="0.25">
      <c r="B953" s="254">
        <v>905</v>
      </c>
      <c r="C953" s="517"/>
      <c r="D953" s="517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18"/>
      <c r="U953" s="518"/>
      <c r="V953" s="518"/>
      <c r="W953" s="519"/>
    </row>
    <row r="954" spans="2:23" ht="12.75" x14ac:dyDescent="0.25">
      <c r="B954" s="253">
        <v>906</v>
      </c>
      <c r="C954" s="513"/>
      <c r="D954" s="51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15"/>
      <c r="U954" s="515"/>
      <c r="V954" s="515"/>
      <c r="W954" s="516"/>
    </row>
    <row r="955" spans="2:23" ht="12.75" x14ac:dyDescent="0.25">
      <c r="B955" s="254">
        <v>907</v>
      </c>
      <c r="C955" s="517"/>
      <c r="D955" s="517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18"/>
      <c r="U955" s="518"/>
      <c r="V955" s="518"/>
      <c r="W955" s="519"/>
    </row>
    <row r="956" spans="2:23" ht="12.75" x14ac:dyDescent="0.25">
      <c r="B956" s="253">
        <v>908</v>
      </c>
      <c r="C956" s="513"/>
      <c r="D956" s="51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15"/>
      <c r="U956" s="515"/>
      <c r="V956" s="515"/>
      <c r="W956" s="516"/>
    </row>
    <row r="957" spans="2:23" ht="12.75" x14ac:dyDescent="0.25">
      <c r="B957" s="254">
        <v>909</v>
      </c>
      <c r="C957" s="517"/>
      <c r="D957" s="517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18"/>
      <c r="U957" s="518"/>
      <c r="V957" s="518"/>
      <c r="W957" s="519"/>
    </row>
    <row r="958" spans="2:23" ht="12.75" x14ac:dyDescent="0.25">
      <c r="B958" s="253">
        <v>910</v>
      </c>
      <c r="C958" s="513"/>
      <c r="D958" s="51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15"/>
      <c r="U958" s="515"/>
      <c r="V958" s="515"/>
      <c r="W958" s="516"/>
    </row>
    <row r="959" spans="2:23" ht="12.75" x14ac:dyDescent="0.25">
      <c r="B959" s="254">
        <v>911</v>
      </c>
      <c r="C959" s="517"/>
      <c r="D959" s="517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18"/>
      <c r="U959" s="518"/>
      <c r="V959" s="518"/>
      <c r="W959" s="519"/>
    </row>
    <row r="960" spans="2:23" ht="12.75" x14ac:dyDescent="0.25">
      <c r="B960" s="253">
        <v>912</v>
      </c>
      <c r="C960" s="513"/>
      <c r="D960" s="51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15"/>
      <c r="U960" s="515"/>
      <c r="V960" s="515"/>
      <c r="W960" s="516"/>
    </row>
    <row r="961" spans="2:23" ht="12.75" x14ac:dyDescent="0.25">
      <c r="B961" s="254">
        <v>913</v>
      </c>
      <c r="C961" s="517"/>
      <c r="D961" s="517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18"/>
      <c r="U961" s="518"/>
      <c r="V961" s="518"/>
      <c r="W961" s="519"/>
    </row>
    <row r="962" spans="2:23" ht="12.75" x14ac:dyDescent="0.25">
      <c r="B962" s="253">
        <v>914</v>
      </c>
      <c r="C962" s="513"/>
      <c r="D962" s="51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15"/>
      <c r="U962" s="515"/>
      <c r="V962" s="515"/>
      <c r="W962" s="516"/>
    </row>
    <row r="963" spans="2:23" ht="12.75" x14ac:dyDescent="0.25">
      <c r="B963" s="254">
        <v>915</v>
      </c>
      <c r="C963" s="517"/>
      <c r="D963" s="517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18"/>
      <c r="U963" s="518"/>
      <c r="V963" s="518"/>
      <c r="W963" s="519"/>
    </row>
    <row r="964" spans="2:23" ht="12.75" x14ac:dyDescent="0.25">
      <c r="B964" s="253">
        <v>916</v>
      </c>
      <c r="C964" s="513"/>
      <c r="D964" s="51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15"/>
      <c r="U964" s="515"/>
      <c r="V964" s="515"/>
      <c r="W964" s="516"/>
    </row>
    <row r="965" spans="2:23" ht="12.75" x14ac:dyDescent="0.25">
      <c r="B965" s="254">
        <v>917</v>
      </c>
      <c r="C965" s="517"/>
      <c r="D965" s="517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18"/>
      <c r="U965" s="518"/>
      <c r="V965" s="518"/>
      <c r="W965" s="519"/>
    </row>
    <row r="966" spans="2:23" ht="12.75" x14ac:dyDescent="0.25">
      <c r="B966" s="253">
        <v>918</v>
      </c>
      <c r="C966" s="513"/>
      <c r="D966" s="51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15"/>
      <c r="U966" s="515"/>
      <c r="V966" s="515"/>
      <c r="W966" s="516"/>
    </row>
    <row r="967" spans="2:23" ht="12.75" x14ac:dyDescent="0.25">
      <c r="B967" s="254">
        <v>919</v>
      </c>
      <c r="C967" s="517"/>
      <c r="D967" s="517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18"/>
      <c r="U967" s="518"/>
      <c r="V967" s="518"/>
      <c r="W967" s="519"/>
    </row>
    <row r="968" spans="2:23" ht="12.75" x14ac:dyDescent="0.25">
      <c r="B968" s="253">
        <v>920</v>
      </c>
      <c r="C968" s="513"/>
      <c r="D968" s="51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15"/>
      <c r="U968" s="515"/>
      <c r="V968" s="515"/>
      <c r="W968" s="516"/>
    </row>
    <row r="969" spans="2:23" ht="12.75" x14ac:dyDescent="0.25">
      <c r="B969" s="254">
        <v>921</v>
      </c>
      <c r="C969" s="517"/>
      <c r="D969" s="517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18"/>
      <c r="U969" s="518"/>
      <c r="V969" s="518"/>
      <c r="W969" s="519"/>
    </row>
    <row r="970" spans="2:23" ht="12.75" x14ac:dyDescent="0.25">
      <c r="B970" s="253">
        <v>922</v>
      </c>
      <c r="C970" s="513"/>
      <c r="D970" s="51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15"/>
      <c r="U970" s="515"/>
      <c r="V970" s="515"/>
      <c r="W970" s="516"/>
    </row>
    <row r="971" spans="2:23" ht="12.75" x14ac:dyDescent="0.25">
      <c r="B971" s="254">
        <v>923</v>
      </c>
      <c r="C971" s="517"/>
      <c r="D971" s="517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18"/>
      <c r="U971" s="518"/>
      <c r="V971" s="518"/>
      <c r="W971" s="519"/>
    </row>
    <row r="972" spans="2:23" ht="12.75" x14ac:dyDescent="0.25">
      <c r="B972" s="253">
        <v>924</v>
      </c>
      <c r="C972" s="513"/>
      <c r="D972" s="51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15"/>
      <c r="U972" s="515"/>
      <c r="V972" s="515"/>
      <c r="W972" s="516"/>
    </row>
    <row r="973" spans="2:23" ht="12.75" x14ac:dyDescent="0.25">
      <c r="B973" s="254">
        <v>925</v>
      </c>
      <c r="C973" s="517"/>
      <c r="D973" s="517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18"/>
      <c r="U973" s="518"/>
      <c r="V973" s="518"/>
      <c r="W973" s="519"/>
    </row>
    <row r="974" spans="2:23" ht="12.75" x14ac:dyDescent="0.25">
      <c r="B974" s="253">
        <v>926</v>
      </c>
      <c r="C974" s="513"/>
      <c r="D974" s="51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15"/>
      <c r="U974" s="515"/>
      <c r="V974" s="515"/>
      <c r="W974" s="516"/>
    </row>
    <row r="975" spans="2:23" ht="12.75" x14ac:dyDescent="0.25">
      <c r="B975" s="254">
        <v>927</v>
      </c>
      <c r="C975" s="517"/>
      <c r="D975" s="517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18"/>
      <c r="U975" s="518"/>
      <c r="V975" s="518"/>
      <c r="W975" s="519"/>
    </row>
    <row r="976" spans="2:23" ht="12.75" x14ac:dyDescent="0.25">
      <c r="B976" s="253">
        <v>928</v>
      </c>
      <c r="C976" s="513"/>
      <c r="D976" s="51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15"/>
      <c r="U976" s="515"/>
      <c r="V976" s="515"/>
      <c r="W976" s="516"/>
    </row>
    <row r="977" spans="2:23" ht="12.75" x14ac:dyDescent="0.25">
      <c r="B977" s="254">
        <v>929</v>
      </c>
      <c r="C977" s="517"/>
      <c r="D977" s="517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18"/>
      <c r="U977" s="518"/>
      <c r="V977" s="518"/>
      <c r="W977" s="519"/>
    </row>
    <row r="978" spans="2:23" ht="12.75" x14ac:dyDescent="0.25">
      <c r="B978" s="253">
        <v>930</v>
      </c>
      <c r="C978" s="513"/>
      <c r="D978" s="51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15"/>
      <c r="U978" s="515"/>
      <c r="V978" s="515"/>
      <c r="W978" s="516"/>
    </row>
    <row r="979" spans="2:23" ht="12.75" x14ac:dyDescent="0.25">
      <c r="B979" s="254">
        <v>931</v>
      </c>
      <c r="C979" s="517"/>
      <c r="D979" s="517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18"/>
      <c r="U979" s="518"/>
      <c r="V979" s="518"/>
      <c r="W979" s="519"/>
    </row>
    <row r="980" spans="2:23" ht="12.75" x14ac:dyDescent="0.25">
      <c r="B980" s="253">
        <v>932</v>
      </c>
      <c r="C980" s="513"/>
      <c r="D980" s="51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15"/>
      <c r="U980" s="515"/>
      <c r="V980" s="515"/>
      <c r="W980" s="516"/>
    </row>
    <row r="981" spans="2:23" ht="12.75" x14ac:dyDescent="0.25">
      <c r="B981" s="254">
        <v>933</v>
      </c>
      <c r="C981" s="517"/>
      <c r="D981" s="517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18"/>
      <c r="U981" s="518"/>
      <c r="V981" s="518"/>
      <c r="W981" s="519"/>
    </row>
    <row r="982" spans="2:23" ht="12.75" x14ac:dyDescent="0.25">
      <c r="B982" s="253">
        <v>934</v>
      </c>
      <c r="C982" s="513"/>
      <c r="D982" s="51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15"/>
      <c r="U982" s="515"/>
      <c r="V982" s="515"/>
      <c r="W982" s="516"/>
    </row>
    <row r="983" spans="2:23" ht="12.75" x14ac:dyDescent="0.25">
      <c r="B983" s="254">
        <v>935</v>
      </c>
      <c r="C983" s="517"/>
      <c r="D983" s="517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18"/>
      <c r="U983" s="518"/>
      <c r="V983" s="518"/>
      <c r="W983" s="519"/>
    </row>
    <row r="984" spans="2:23" ht="12.75" x14ac:dyDescent="0.25">
      <c r="B984" s="253">
        <v>936</v>
      </c>
      <c r="C984" s="513"/>
      <c r="D984" s="51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15"/>
      <c r="U984" s="515"/>
      <c r="V984" s="515"/>
      <c r="W984" s="516"/>
    </row>
    <row r="985" spans="2:23" ht="12.75" x14ac:dyDescent="0.25">
      <c r="B985" s="254">
        <v>937</v>
      </c>
      <c r="C985" s="517"/>
      <c r="D985" s="517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18"/>
      <c r="U985" s="518"/>
      <c r="V985" s="518"/>
      <c r="W985" s="519"/>
    </row>
    <row r="986" spans="2:23" ht="12.75" x14ac:dyDescent="0.25">
      <c r="B986" s="253">
        <v>938</v>
      </c>
      <c r="C986" s="513"/>
      <c r="D986" s="51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15"/>
      <c r="U986" s="515"/>
      <c r="V986" s="515"/>
      <c r="W986" s="516"/>
    </row>
    <row r="987" spans="2:23" ht="12.75" x14ac:dyDescent="0.25">
      <c r="B987" s="254">
        <v>939</v>
      </c>
      <c r="C987" s="517"/>
      <c r="D987" s="517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18"/>
      <c r="U987" s="518"/>
      <c r="V987" s="518"/>
      <c r="W987" s="519"/>
    </row>
    <row r="988" spans="2:23" ht="12.75" x14ac:dyDescent="0.25">
      <c r="B988" s="253">
        <v>940</v>
      </c>
      <c r="C988" s="513"/>
      <c r="D988" s="51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15"/>
      <c r="U988" s="515"/>
      <c r="V988" s="515"/>
      <c r="W988" s="516"/>
    </row>
    <row r="989" spans="2:23" ht="12.75" x14ac:dyDescent="0.25">
      <c r="B989" s="254">
        <v>941</v>
      </c>
      <c r="C989" s="517"/>
      <c r="D989" s="517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18"/>
      <c r="U989" s="518"/>
      <c r="V989" s="518"/>
      <c r="W989" s="519"/>
    </row>
    <row r="990" spans="2:23" ht="12.75" x14ac:dyDescent="0.25">
      <c r="B990" s="253">
        <v>942</v>
      </c>
      <c r="C990" s="513"/>
      <c r="D990" s="51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15"/>
      <c r="U990" s="515"/>
      <c r="V990" s="515"/>
      <c r="W990" s="516"/>
    </row>
    <row r="991" spans="2:23" ht="12.75" x14ac:dyDescent="0.25">
      <c r="B991" s="254">
        <v>943</v>
      </c>
      <c r="C991" s="517"/>
      <c r="D991" s="517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18"/>
      <c r="U991" s="518"/>
      <c r="V991" s="518"/>
      <c r="W991" s="519"/>
    </row>
    <row r="992" spans="2:23" ht="12.75" x14ac:dyDescent="0.25">
      <c r="B992" s="253">
        <v>944</v>
      </c>
      <c r="C992" s="513"/>
      <c r="D992" s="51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15"/>
      <c r="U992" s="515"/>
      <c r="V992" s="515"/>
      <c r="W992" s="516"/>
    </row>
    <row r="993" spans="2:23" ht="12.75" x14ac:dyDescent="0.25">
      <c r="B993" s="254">
        <v>945</v>
      </c>
      <c r="C993" s="517"/>
      <c r="D993" s="517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18"/>
      <c r="U993" s="518"/>
      <c r="V993" s="518"/>
      <c r="W993" s="519"/>
    </row>
    <row r="994" spans="2:23" ht="12.75" x14ac:dyDescent="0.25">
      <c r="B994" s="253">
        <v>946</v>
      </c>
      <c r="C994" s="513"/>
      <c r="D994" s="51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15"/>
      <c r="U994" s="515"/>
      <c r="V994" s="515"/>
      <c r="W994" s="516"/>
    </row>
    <row r="995" spans="2:23" ht="12.75" x14ac:dyDescent="0.25">
      <c r="B995" s="254">
        <v>947</v>
      </c>
      <c r="C995" s="517"/>
      <c r="D995" s="517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18"/>
      <c r="U995" s="518"/>
      <c r="V995" s="518"/>
      <c r="W995" s="519"/>
    </row>
    <row r="996" spans="2:23" ht="12.75" x14ac:dyDescent="0.25">
      <c r="B996" s="253">
        <v>948</v>
      </c>
      <c r="C996" s="513"/>
      <c r="D996" s="51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15"/>
      <c r="U996" s="515"/>
      <c r="V996" s="515"/>
      <c r="W996" s="516"/>
    </row>
    <row r="997" spans="2:23" ht="12.75" x14ac:dyDescent="0.25">
      <c r="B997" s="254">
        <v>949</v>
      </c>
      <c r="C997" s="517"/>
      <c r="D997" s="517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18"/>
      <c r="U997" s="518"/>
      <c r="V997" s="518"/>
      <c r="W997" s="519"/>
    </row>
    <row r="998" spans="2:23" ht="12.75" x14ac:dyDescent="0.25">
      <c r="B998" s="253">
        <v>950</v>
      </c>
      <c r="C998" s="513"/>
      <c r="D998" s="51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15"/>
      <c r="U998" s="515"/>
      <c r="V998" s="515"/>
      <c r="W998" s="516"/>
    </row>
    <row r="999" spans="2:23" ht="12.75" x14ac:dyDescent="0.25">
      <c r="B999" s="254">
        <v>951</v>
      </c>
      <c r="C999" s="517"/>
      <c r="D999" s="517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18"/>
      <c r="U999" s="518"/>
      <c r="V999" s="518"/>
      <c r="W999" s="519"/>
    </row>
    <row r="1000" spans="2:23" ht="12.75" x14ac:dyDescent="0.25">
      <c r="B1000" s="253">
        <v>952</v>
      </c>
      <c r="C1000" s="513"/>
      <c r="D1000" s="51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15"/>
      <c r="U1000" s="515"/>
      <c r="V1000" s="515"/>
      <c r="W1000" s="516"/>
    </row>
    <row r="1001" spans="2:23" ht="12.75" x14ac:dyDescent="0.25">
      <c r="B1001" s="254">
        <v>953</v>
      </c>
      <c r="C1001" s="517"/>
      <c r="D1001" s="517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18"/>
      <c r="U1001" s="518"/>
      <c r="V1001" s="518"/>
      <c r="W1001" s="519"/>
    </row>
    <row r="1002" spans="2:23" ht="12.75" x14ac:dyDescent="0.25">
      <c r="B1002" s="253">
        <v>954</v>
      </c>
      <c r="C1002" s="513"/>
      <c r="D1002" s="51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15"/>
      <c r="U1002" s="515"/>
      <c r="V1002" s="515"/>
      <c r="W1002" s="516"/>
    </row>
    <row r="1003" spans="2:23" ht="12.75" x14ac:dyDescent="0.25">
      <c r="B1003" s="254">
        <v>955</v>
      </c>
      <c r="C1003" s="517"/>
      <c r="D1003" s="517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18"/>
      <c r="U1003" s="518"/>
      <c r="V1003" s="518"/>
      <c r="W1003" s="519"/>
    </row>
    <row r="1004" spans="2:23" ht="12.75" x14ac:dyDescent="0.25">
      <c r="B1004" s="253">
        <v>956</v>
      </c>
      <c r="C1004" s="513"/>
      <c r="D1004" s="51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15"/>
      <c r="U1004" s="515"/>
      <c r="V1004" s="515"/>
      <c r="W1004" s="516"/>
    </row>
    <row r="1005" spans="2:23" ht="12.75" x14ac:dyDescent="0.25">
      <c r="B1005" s="254">
        <v>957</v>
      </c>
      <c r="C1005" s="517"/>
      <c r="D1005" s="517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18"/>
      <c r="U1005" s="518"/>
      <c r="V1005" s="518"/>
      <c r="W1005" s="519"/>
    </row>
    <row r="1006" spans="2:23" ht="12.75" x14ac:dyDescent="0.25">
      <c r="B1006" s="253">
        <v>958</v>
      </c>
      <c r="C1006" s="513"/>
      <c r="D1006" s="51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15"/>
      <c r="U1006" s="515"/>
      <c r="V1006" s="515"/>
      <c r="W1006" s="516"/>
    </row>
    <row r="1007" spans="2:23" ht="12.75" x14ac:dyDescent="0.25">
      <c r="B1007" s="254">
        <v>959</v>
      </c>
      <c r="C1007" s="517"/>
      <c r="D1007" s="517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18"/>
      <c r="U1007" s="518"/>
      <c r="V1007" s="518"/>
      <c r="W1007" s="519"/>
    </row>
    <row r="1008" spans="2:23" ht="12.75" x14ac:dyDescent="0.25">
      <c r="B1008" s="253">
        <v>960</v>
      </c>
      <c r="C1008" s="513"/>
      <c r="D1008" s="51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15"/>
      <c r="U1008" s="515"/>
      <c r="V1008" s="515"/>
      <c r="W1008" s="516"/>
    </row>
    <row r="1009" spans="2:23" ht="12.75" x14ac:dyDescent="0.25">
      <c r="B1009" s="254">
        <v>961</v>
      </c>
      <c r="C1009" s="517"/>
      <c r="D1009" s="517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18"/>
      <c r="U1009" s="518"/>
      <c r="V1009" s="518"/>
      <c r="W1009" s="519"/>
    </row>
    <row r="1010" spans="2:23" ht="12.75" x14ac:dyDescent="0.25">
      <c r="B1010" s="253">
        <v>962</v>
      </c>
      <c r="C1010" s="513"/>
      <c r="D1010" s="51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15"/>
      <c r="U1010" s="515"/>
      <c r="V1010" s="515"/>
      <c r="W1010" s="516"/>
    </row>
    <row r="1011" spans="2:23" ht="12.75" x14ac:dyDescent="0.25">
      <c r="B1011" s="254">
        <v>963</v>
      </c>
      <c r="C1011" s="517"/>
      <c r="D1011" s="517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18"/>
      <c r="U1011" s="518"/>
      <c r="V1011" s="518"/>
      <c r="W1011" s="519"/>
    </row>
    <row r="1012" spans="2:23" ht="12.75" x14ac:dyDescent="0.25">
      <c r="B1012" s="253">
        <v>964</v>
      </c>
      <c r="C1012" s="513"/>
      <c r="D1012" s="51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15"/>
      <c r="U1012" s="515"/>
      <c r="V1012" s="515"/>
      <c r="W1012" s="516"/>
    </row>
    <row r="1013" spans="2:23" ht="12.75" x14ac:dyDescent="0.25">
      <c r="B1013" s="254">
        <v>965</v>
      </c>
      <c r="C1013" s="517"/>
      <c r="D1013" s="517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18"/>
      <c r="U1013" s="518"/>
      <c r="V1013" s="518"/>
      <c r="W1013" s="519"/>
    </row>
    <row r="1014" spans="2:23" ht="12.75" x14ac:dyDescent="0.25">
      <c r="B1014" s="253">
        <v>966</v>
      </c>
      <c r="C1014" s="513"/>
      <c r="D1014" s="51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15"/>
      <c r="U1014" s="515"/>
      <c r="V1014" s="515"/>
      <c r="W1014" s="516"/>
    </row>
    <row r="1015" spans="2:23" ht="12.75" x14ac:dyDescent="0.25">
      <c r="B1015" s="254">
        <v>967</v>
      </c>
      <c r="C1015" s="517"/>
      <c r="D1015" s="517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18"/>
      <c r="U1015" s="518"/>
      <c r="V1015" s="518"/>
      <c r="W1015" s="519"/>
    </row>
    <row r="1016" spans="2:23" ht="12.75" x14ac:dyDescent="0.25">
      <c r="B1016" s="253">
        <v>968</v>
      </c>
      <c r="C1016" s="513"/>
      <c r="D1016" s="51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15"/>
      <c r="U1016" s="515"/>
      <c r="V1016" s="515"/>
      <c r="W1016" s="516"/>
    </row>
    <row r="1017" spans="2:23" ht="12.75" x14ac:dyDescent="0.25">
      <c r="B1017" s="254">
        <v>969</v>
      </c>
      <c r="C1017" s="517"/>
      <c r="D1017" s="517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18"/>
      <c r="U1017" s="518"/>
      <c r="V1017" s="518"/>
      <c r="W1017" s="519"/>
    </row>
    <row r="1018" spans="2:23" ht="12.75" x14ac:dyDescent="0.25">
      <c r="B1018" s="253">
        <v>970</v>
      </c>
      <c r="C1018" s="513"/>
      <c r="D1018" s="51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15"/>
      <c r="U1018" s="515"/>
      <c r="V1018" s="515"/>
      <c r="W1018" s="516"/>
    </row>
    <row r="1019" spans="2:23" ht="12.75" x14ac:dyDescent="0.25">
      <c r="B1019" s="254">
        <v>971</v>
      </c>
      <c r="C1019" s="517"/>
      <c r="D1019" s="517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18"/>
      <c r="U1019" s="518"/>
      <c r="V1019" s="518"/>
      <c r="W1019" s="519"/>
    </row>
    <row r="1020" spans="2:23" ht="12.75" x14ac:dyDescent="0.25">
      <c r="B1020" s="253">
        <v>972</v>
      </c>
      <c r="C1020" s="513"/>
      <c r="D1020" s="51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15"/>
      <c r="U1020" s="515"/>
      <c r="V1020" s="515"/>
      <c r="W1020" s="516"/>
    </row>
    <row r="1021" spans="2:23" ht="12.75" x14ac:dyDescent="0.25">
      <c r="B1021" s="254">
        <v>973</v>
      </c>
      <c r="C1021" s="517"/>
      <c r="D1021" s="517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18"/>
      <c r="U1021" s="518"/>
      <c r="V1021" s="518"/>
      <c r="W1021" s="519"/>
    </row>
    <row r="1022" spans="2:23" ht="12.75" x14ac:dyDescent="0.25">
      <c r="B1022" s="253">
        <v>974</v>
      </c>
      <c r="C1022" s="513"/>
      <c r="D1022" s="51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15"/>
      <c r="U1022" s="515"/>
      <c r="V1022" s="515"/>
      <c r="W1022" s="516"/>
    </row>
    <row r="1023" spans="2:23" ht="12.75" x14ac:dyDescent="0.25">
      <c r="B1023" s="254">
        <v>975</v>
      </c>
      <c r="C1023" s="517"/>
      <c r="D1023" s="517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18"/>
      <c r="U1023" s="518"/>
      <c r="V1023" s="518"/>
      <c r="W1023" s="519"/>
    </row>
    <row r="1024" spans="2:23" ht="12.75" x14ac:dyDescent="0.25">
      <c r="B1024" s="253">
        <v>976</v>
      </c>
      <c r="C1024" s="513"/>
      <c r="D1024" s="51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15"/>
      <c r="U1024" s="515"/>
      <c r="V1024" s="515"/>
      <c r="W1024" s="516"/>
    </row>
    <row r="1025" spans="2:23" ht="12.75" x14ac:dyDescent="0.25">
      <c r="B1025" s="254">
        <v>977</v>
      </c>
      <c r="C1025" s="517"/>
      <c r="D1025" s="517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18"/>
      <c r="U1025" s="518"/>
      <c r="V1025" s="518"/>
      <c r="W1025" s="519"/>
    </row>
    <row r="1026" spans="2:23" ht="12.75" x14ac:dyDescent="0.25">
      <c r="B1026" s="253">
        <v>978</v>
      </c>
      <c r="C1026" s="513"/>
      <c r="D1026" s="51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15"/>
      <c r="U1026" s="515"/>
      <c r="V1026" s="515"/>
      <c r="W1026" s="516"/>
    </row>
    <row r="1027" spans="2:23" ht="12.75" x14ac:dyDescent="0.25">
      <c r="B1027" s="254">
        <v>979</v>
      </c>
      <c r="C1027" s="517"/>
      <c r="D1027" s="517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18"/>
      <c r="U1027" s="518"/>
      <c r="V1027" s="518"/>
      <c r="W1027" s="519"/>
    </row>
    <row r="1028" spans="2:23" ht="12.75" x14ac:dyDescent="0.25">
      <c r="B1028" s="253">
        <v>980</v>
      </c>
      <c r="C1028" s="513"/>
      <c r="D1028" s="51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15"/>
      <c r="U1028" s="515"/>
      <c r="V1028" s="515"/>
      <c r="W1028" s="516"/>
    </row>
    <row r="1029" spans="2:23" ht="12.75" x14ac:dyDescent="0.25">
      <c r="B1029" s="254">
        <v>981</v>
      </c>
      <c r="C1029" s="517"/>
      <c r="D1029" s="517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18"/>
      <c r="U1029" s="518"/>
      <c r="V1029" s="518"/>
      <c r="W1029" s="519"/>
    </row>
    <row r="1030" spans="2:23" ht="12.75" x14ac:dyDescent="0.25">
      <c r="B1030" s="253">
        <v>982</v>
      </c>
      <c r="C1030" s="513"/>
      <c r="D1030" s="51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15"/>
      <c r="U1030" s="515"/>
      <c r="V1030" s="515"/>
      <c r="W1030" s="516"/>
    </row>
    <row r="1031" spans="2:23" ht="12.75" x14ac:dyDescent="0.25">
      <c r="B1031" s="254">
        <v>983</v>
      </c>
      <c r="C1031" s="517"/>
      <c r="D1031" s="517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18"/>
      <c r="U1031" s="518"/>
      <c r="V1031" s="518"/>
      <c r="W1031" s="519"/>
    </row>
    <row r="1032" spans="2:23" ht="12.75" x14ac:dyDescent="0.25">
      <c r="B1032" s="253">
        <v>984</v>
      </c>
      <c r="C1032" s="513"/>
      <c r="D1032" s="51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15"/>
      <c r="U1032" s="515"/>
      <c r="V1032" s="515"/>
      <c r="W1032" s="516"/>
    </row>
    <row r="1033" spans="2:23" ht="12.75" x14ac:dyDescent="0.25">
      <c r="B1033" s="254">
        <v>985</v>
      </c>
      <c r="C1033" s="517"/>
      <c r="D1033" s="517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18"/>
      <c r="U1033" s="518"/>
      <c r="V1033" s="518"/>
      <c r="W1033" s="519"/>
    </row>
    <row r="1034" spans="2:23" ht="12.75" x14ac:dyDescent="0.25">
      <c r="B1034" s="253">
        <v>986</v>
      </c>
      <c r="C1034" s="513"/>
      <c r="D1034" s="51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15"/>
      <c r="U1034" s="515"/>
      <c r="V1034" s="515"/>
      <c r="W1034" s="516"/>
    </row>
    <row r="1035" spans="2:23" ht="12.75" x14ac:dyDescent="0.25">
      <c r="B1035" s="254">
        <v>987</v>
      </c>
      <c r="C1035" s="517"/>
      <c r="D1035" s="517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18"/>
      <c r="U1035" s="518"/>
      <c r="V1035" s="518"/>
      <c r="W1035" s="519"/>
    </row>
    <row r="1036" spans="2:23" ht="12.75" x14ac:dyDescent="0.25">
      <c r="B1036" s="253">
        <v>988</v>
      </c>
      <c r="C1036" s="513"/>
      <c r="D1036" s="51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15"/>
      <c r="U1036" s="515"/>
      <c r="V1036" s="515"/>
      <c r="W1036" s="516"/>
    </row>
    <row r="1037" spans="2:23" ht="12.75" x14ac:dyDescent="0.25">
      <c r="B1037" s="254">
        <v>989</v>
      </c>
      <c r="C1037" s="517"/>
      <c r="D1037" s="517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18"/>
      <c r="U1037" s="518"/>
      <c r="V1037" s="518"/>
      <c r="W1037" s="519"/>
    </row>
    <row r="1038" spans="2:23" ht="12.75" x14ac:dyDescent="0.25">
      <c r="B1038" s="253">
        <v>990</v>
      </c>
      <c r="C1038" s="513"/>
      <c r="D1038" s="51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15"/>
      <c r="U1038" s="515"/>
      <c r="V1038" s="515"/>
      <c r="W1038" s="516"/>
    </row>
    <row r="1039" spans="2:23" ht="12.75" x14ac:dyDescent="0.25">
      <c r="B1039" s="254">
        <v>991</v>
      </c>
      <c r="C1039" s="517"/>
      <c r="D1039" s="517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18"/>
      <c r="U1039" s="518"/>
      <c r="V1039" s="518"/>
      <c r="W1039" s="519"/>
    </row>
    <row r="1040" spans="2:23" ht="12.75" x14ac:dyDescent="0.25">
      <c r="B1040" s="253">
        <v>992</v>
      </c>
      <c r="C1040" s="513"/>
      <c r="D1040" s="51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15"/>
      <c r="U1040" s="515"/>
      <c r="V1040" s="515"/>
      <c r="W1040" s="516"/>
    </row>
    <row r="1041" spans="2:23" ht="12.75" x14ac:dyDescent="0.25">
      <c r="B1041" s="254">
        <v>993</v>
      </c>
      <c r="C1041" s="517"/>
      <c r="D1041" s="517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18"/>
      <c r="U1041" s="518"/>
      <c r="V1041" s="518"/>
      <c r="W1041" s="519"/>
    </row>
    <row r="1042" spans="2:23" ht="12.75" x14ac:dyDescent="0.25">
      <c r="B1042" s="253">
        <v>994</v>
      </c>
      <c r="C1042" s="513"/>
      <c r="D1042" s="51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15"/>
      <c r="U1042" s="515"/>
      <c r="V1042" s="515"/>
      <c r="W1042" s="516"/>
    </row>
    <row r="1043" spans="2:23" ht="12.75" x14ac:dyDescent="0.25">
      <c r="B1043" s="254">
        <v>995</v>
      </c>
      <c r="C1043" s="517"/>
      <c r="D1043" s="517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18"/>
      <c r="U1043" s="518"/>
      <c r="V1043" s="518"/>
      <c r="W1043" s="519"/>
    </row>
    <row r="1044" spans="2:23" ht="12.75" x14ac:dyDescent="0.25">
      <c r="B1044" s="253">
        <v>996</v>
      </c>
      <c r="C1044" s="513"/>
      <c r="D1044" s="51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15"/>
      <c r="U1044" s="515"/>
      <c r="V1044" s="515"/>
      <c r="W1044" s="516"/>
    </row>
    <row r="1045" spans="2:23" ht="12.75" x14ac:dyDescent="0.25">
      <c r="B1045" s="254">
        <v>997</v>
      </c>
      <c r="C1045" s="517"/>
      <c r="D1045" s="517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18"/>
      <c r="U1045" s="518"/>
      <c r="V1045" s="518"/>
      <c r="W1045" s="519"/>
    </row>
    <row r="1046" spans="2:23" ht="12.75" x14ac:dyDescent="0.25">
      <c r="B1046" s="253">
        <v>998</v>
      </c>
      <c r="C1046" s="513"/>
      <c r="D1046" s="51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15"/>
      <c r="U1046" s="515"/>
      <c r="V1046" s="515"/>
      <c r="W1046" s="516"/>
    </row>
    <row r="1047" spans="2:23" ht="12.75" x14ac:dyDescent="0.25">
      <c r="B1047" s="254">
        <v>999</v>
      </c>
      <c r="C1047" s="517"/>
      <c r="D1047" s="517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18"/>
      <c r="U1047" s="518"/>
      <c r="V1047" s="518"/>
      <c r="W1047" s="519"/>
    </row>
    <row r="1048" spans="2:23" ht="15.75" customHeight="1" x14ac:dyDescent="0.25">
      <c r="B1048" s="255">
        <v>1000</v>
      </c>
      <c r="C1048" s="520"/>
      <c r="D1048" s="521"/>
      <c r="E1048" s="213"/>
      <c r="F1048" s="213"/>
      <c r="G1048" s="213"/>
      <c r="H1048" s="213"/>
      <c r="I1048" s="213"/>
      <c r="J1048" s="213"/>
      <c r="K1048" s="213"/>
      <c r="L1048" s="213"/>
      <c r="M1048" s="213"/>
      <c r="N1048" s="213"/>
      <c r="O1048" s="213"/>
      <c r="P1048" s="213"/>
      <c r="Q1048" s="213"/>
      <c r="R1048" s="213"/>
      <c r="S1048" s="213"/>
      <c r="T1048" s="522"/>
      <c r="U1048" s="522"/>
      <c r="V1048" s="522"/>
      <c r="W1048" s="523"/>
    </row>
    <row r="1049" spans="2:23" ht="12.75" x14ac:dyDescent="0.25"/>
    <row r="1050" spans="2:23" ht="12.75" x14ac:dyDescent="0.25"/>
    <row r="1051" spans="2:23" ht="12.75" x14ac:dyDescent="0.25"/>
    <row r="1052" spans="2:23" ht="12.75" x14ac:dyDescent="0.25"/>
    <row r="1053" spans="2:23" ht="12.75" x14ac:dyDescent="0.25"/>
    <row r="1054" spans="2:23" ht="12.75" x14ac:dyDescent="0.25"/>
    <row r="1055" spans="2:23" ht="12.75" x14ac:dyDescent="0.25"/>
    <row r="1056" spans="2:23" ht="12.75" x14ac:dyDescent="0.25"/>
    <row r="1057" ht="12.75" x14ac:dyDescent="0.25"/>
    <row r="1058" ht="12.75" x14ac:dyDescent="0.25"/>
    <row r="1059" ht="12.75" x14ac:dyDescent="0.25"/>
    <row r="1060" ht="12.75" x14ac:dyDescent="0.25"/>
    <row r="1061" ht="12.75" x14ac:dyDescent="0.25"/>
    <row r="1062" ht="12.75" x14ac:dyDescent="0.25"/>
    <row r="1063" ht="12.75" x14ac:dyDescent="0.25"/>
    <row r="1064" ht="12.75" x14ac:dyDescent="0.25"/>
    <row r="1065" ht="12.75" x14ac:dyDescent="0.25"/>
    <row r="1066" ht="12.75" x14ac:dyDescent="0.25"/>
    <row r="1067" ht="12.75" x14ac:dyDescent="0.25"/>
    <row r="1068" ht="12.75" x14ac:dyDescent="0.25"/>
    <row r="1069" ht="12.75" x14ac:dyDescent="0.25"/>
    <row r="1070" ht="12.75" x14ac:dyDescent="0.25"/>
    <row r="1071" ht="12.75" x14ac:dyDescent="0.25"/>
    <row r="1072" ht="12.75" x14ac:dyDescent="0.25"/>
    <row r="1073" spans="3:19" ht="12.75" x14ac:dyDescent="0.25"/>
    <row r="1074" spans="3:19" ht="12.75" x14ac:dyDescent="0.25"/>
    <row r="1075" spans="3:19" ht="12.75" x14ac:dyDescent="0.25"/>
    <row r="1076" spans="3:19" ht="12.75" x14ac:dyDescent="0.25"/>
    <row r="1077" spans="3:19" ht="12.75" x14ac:dyDescent="0.25"/>
    <row r="1078" spans="3:19" ht="12.75" x14ac:dyDescent="0.25"/>
    <row r="1079" spans="3:19" ht="12.75" x14ac:dyDescent="0.25"/>
    <row r="1080" spans="3:19" ht="12.75" x14ac:dyDescent="0.25"/>
    <row r="1081" spans="3:19" ht="12.75" x14ac:dyDescent="0.25"/>
    <row r="1082" spans="3:19" ht="12.75" x14ac:dyDescent="0.25"/>
    <row r="1083" spans="3:19" ht="12.75" x14ac:dyDescent="0.25"/>
    <row r="1084" spans="3:19" ht="12.75" x14ac:dyDescent="0.25"/>
    <row r="1085" spans="3:19" ht="12.75" x14ac:dyDescent="0.25"/>
    <row r="1086" spans="3:19" ht="12.75" x14ac:dyDescent="0.25">
      <c r="C1086" s="256"/>
      <c r="D1086" s="256"/>
      <c r="E1086" s="257"/>
      <c r="F1086" s="257"/>
      <c r="G1086" s="257"/>
      <c r="H1086" s="257"/>
      <c r="I1086" s="257"/>
      <c r="J1086" s="257"/>
      <c r="K1086" s="257"/>
      <c r="L1086" s="257"/>
      <c r="M1086" s="257"/>
      <c r="N1086" s="257"/>
      <c r="O1086" s="257"/>
      <c r="P1086" s="257"/>
      <c r="Q1086" s="257"/>
      <c r="R1086" s="257"/>
      <c r="S1086" s="257"/>
    </row>
    <row r="1087" spans="3:19" ht="12.75" x14ac:dyDescent="0.25">
      <c r="C1087" s="256"/>
      <c r="D1087" s="256"/>
      <c r="E1087" s="257"/>
      <c r="F1087" s="257"/>
      <c r="G1087" s="257"/>
      <c r="H1087" s="257"/>
      <c r="I1087" s="257"/>
      <c r="J1087" s="257"/>
      <c r="K1087" s="257"/>
      <c r="L1087" s="257"/>
      <c r="M1087" s="257"/>
      <c r="N1087" s="257"/>
      <c r="O1087" s="257"/>
      <c r="P1087" s="257"/>
      <c r="Q1087" s="257"/>
      <c r="R1087" s="257"/>
      <c r="S1087" s="257"/>
    </row>
    <row r="1088" spans="3:19" ht="12.75" x14ac:dyDescent="0.25">
      <c r="C1088" s="512" t="s">
        <v>86</v>
      </c>
      <c r="D1088" s="512"/>
      <c r="E1088" s="512"/>
      <c r="F1088" s="512"/>
      <c r="G1088" s="512"/>
      <c r="H1088" s="512"/>
      <c r="I1088" s="512"/>
      <c r="J1088" s="512"/>
      <c r="K1088" s="512"/>
      <c r="L1088" s="512"/>
      <c r="M1088" s="512"/>
      <c r="N1088" s="512"/>
      <c r="O1088" s="512"/>
      <c r="P1088" s="512"/>
      <c r="Q1088" s="512"/>
      <c r="R1088" s="257"/>
      <c r="S1088" s="257"/>
    </row>
    <row r="1089" spans="3:19" ht="12.75" x14ac:dyDescent="0.25">
      <c r="C1089" s="258">
        <v>0.01</v>
      </c>
      <c r="D1089" s="258">
        <v>1</v>
      </c>
      <c r="E1089" s="258">
        <v>1.5</v>
      </c>
      <c r="F1089" s="258">
        <v>2.5</v>
      </c>
      <c r="G1089" s="258">
        <v>4</v>
      </c>
      <c r="H1089" s="258">
        <v>6.5</v>
      </c>
      <c r="I1089" s="257"/>
      <c r="J1089" s="257"/>
    </row>
    <row r="1090" spans="3:19" ht="15" x14ac:dyDescent="0.25">
      <c r="C1090" s="259" t="e">
        <f>IF('CLEILA - MÓNICA'!$W$13="N",VLOOKUP($D$1095,Tablas!$B29:D44,C1092,FALSE),IF('CLEILA - MÓNICA'!$W$13="E",VLOOKUP($D$1095,Tablas!$B52:D67,C1092,FALSE),VLOOKUP($D$1095,Tablas!$B75:D90,C1092,FALSE)))</f>
        <v>#N/A</v>
      </c>
      <c r="D1090" s="259" t="e">
        <f>IF('CLEILA - MÓNICA'!$W$13="N",VLOOKUP($D$1095,Tablas!$B29:E44,D1092,FALSE),IF('CLEILA - MÓNICA'!$W$13="E",VLOOKUP($D$1095,Tablas!$B52:E67,D1092,FALSE),VLOOKUP($D$1095,Tablas!$B75:E90,D1092,FALSE)))</f>
        <v>#N/A</v>
      </c>
      <c r="E1090" s="259" t="e">
        <f>IF('CLEILA - MÓNICA'!$W$13="N",VLOOKUP($D$1095,Tablas!$B29:F44,E1092,FALSE),IF('CLEILA - MÓNICA'!$W$13="E",VLOOKUP($D$1095,Tablas!$B52:F67,E1092,FALSE),VLOOKUP($D$1095,Tablas!$B75:F90,E1092,FALSE)))</f>
        <v>#N/A</v>
      </c>
      <c r="F1090" s="259" t="e">
        <f>IF('CLEILA - MÓNICA'!$W$13="N",VLOOKUP($D$1095,Tablas!$B29:G44,F1092,FALSE),IF('CLEILA - MÓNICA'!$W$13="E",VLOOKUP($D$1095,Tablas!$B52:G67,F1092,FALSE),VLOOKUP($D$1095,Tablas!$B75:G90,F1092,FALSE)))</f>
        <v>#N/A</v>
      </c>
      <c r="G1090" s="259" t="e">
        <f>IF('CLEILA - MÓNICA'!$W$13="N",VLOOKUP($D$1095,Tablas!$B29:H44,G1092,FALSE),IF('CLEILA - MÓNICA'!$W$13="E",VLOOKUP($D$1095,Tablas!$B52:H67,G1092,FALSE),VLOOKUP($D$1095,Tablas!$B75:H90,G1092,FALSE)))</f>
        <v>#N/A</v>
      </c>
      <c r="H1090" s="259" t="e">
        <f>IF('CLEILA - MÓNICA'!$W$13="N",VLOOKUP($D$1095,Tablas!$B29:I44,H1092,FALSE),IF('CLEILA - MÓNICA'!$W$13="E",VLOOKUP($D$1095,Tablas!$B52:I67,H1092,FALSE),VLOOKUP($D$1095,Tablas!$B75:I90,H1092,FALSE)))</f>
        <v>#N/A</v>
      </c>
      <c r="I1090" s="257"/>
      <c r="J1090" s="257"/>
    </row>
    <row r="1091" spans="3:19" ht="14.25" x14ac:dyDescent="0.25">
      <c r="C1091" s="260"/>
      <c r="D1091" s="260"/>
      <c r="E1091" s="261"/>
      <c r="F1091" s="261"/>
      <c r="G1091" s="261"/>
      <c r="H1091" s="261"/>
      <c r="I1091" s="257"/>
      <c r="J1091" s="257"/>
    </row>
    <row r="1092" spans="3:19" ht="12.75" x14ac:dyDescent="0.25">
      <c r="C1092" s="262">
        <v>3</v>
      </c>
      <c r="D1092" s="262">
        <v>4</v>
      </c>
      <c r="E1092" s="262">
        <v>5</v>
      </c>
      <c r="F1092" s="262">
        <v>6</v>
      </c>
      <c r="G1092" s="262">
        <v>7</v>
      </c>
      <c r="H1092" s="262">
        <v>8</v>
      </c>
      <c r="I1092" s="257"/>
      <c r="J1092" s="257"/>
    </row>
    <row r="1093" spans="3:19" ht="14.25" x14ac:dyDescent="0.25">
      <c r="C1093" s="260"/>
      <c r="D1093" s="260"/>
      <c r="E1093" s="261"/>
      <c r="F1093" s="261"/>
      <c r="G1093" s="261"/>
      <c r="H1093" s="261"/>
      <c r="I1093" s="261"/>
      <c r="J1093" s="261"/>
      <c r="K1093" s="261"/>
      <c r="L1093" s="261"/>
      <c r="M1093" s="261"/>
      <c r="N1093" s="261"/>
      <c r="O1093" s="261"/>
      <c r="P1093" s="261"/>
      <c r="Q1093" s="261"/>
      <c r="R1093" s="257"/>
      <c r="S1093" s="257"/>
    </row>
    <row r="1094" spans="3:19" ht="14.25" x14ac:dyDescent="0.25">
      <c r="C1094" s="260" t="str">
        <f>VLOOKUP('CLEILA - MÓNICA'!W13,Tablas!B94:C96,2,FALSE)</f>
        <v>Normal</v>
      </c>
      <c r="D1094" s="260"/>
      <c r="E1094" s="261"/>
      <c r="F1094" s="261"/>
      <c r="G1094" s="261"/>
      <c r="H1094" s="261"/>
      <c r="I1094" s="261"/>
      <c r="J1094" s="261"/>
      <c r="K1094" s="261"/>
      <c r="L1094" s="261"/>
      <c r="M1094" s="261"/>
      <c r="N1094" s="261"/>
      <c r="O1094" s="261"/>
      <c r="P1094" s="261"/>
      <c r="Q1094" s="261"/>
      <c r="R1094" s="257"/>
      <c r="S1094" s="257"/>
    </row>
    <row r="1095" spans="3:19" ht="14.25" x14ac:dyDescent="0.25">
      <c r="C1095" s="260" t="s">
        <v>87</v>
      </c>
      <c r="D1095" s="260" t="e">
        <f>VLOOKUP('CLEILA - MÓNICA'!E13,Tablas!B7:D21,3)</f>
        <v>#N/A</v>
      </c>
      <c r="E1095" s="261"/>
      <c r="F1095" s="261"/>
      <c r="G1095" s="261"/>
      <c r="H1095" s="261"/>
      <c r="I1095" s="261"/>
      <c r="J1095" s="261"/>
      <c r="K1095" s="261"/>
      <c r="L1095" s="261"/>
      <c r="M1095" s="261"/>
      <c r="N1095" s="261"/>
      <c r="O1095" s="261"/>
      <c r="P1095" s="261"/>
      <c r="Q1095" s="261"/>
      <c r="R1095" s="257"/>
      <c r="S1095" s="257"/>
    </row>
    <row r="1096" spans="3:19" ht="12.75" x14ac:dyDescent="0.25">
      <c r="C1096" s="256"/>
      <c r="D1096" s="256"/>
      <c r="E1096" s="257"/>
      <c r="F1096" s="257"/>
      <c r="G1096" s="257"/>
      <c r="H1096" s="257"/>
      <c r="I1096" s="257"/>
      <c r="J1096" s="257"/>
      <c r="K1096" s="257"/>
      <c r="L1096" s="257"/>
      <c r="M1096" s="257"/>
      <c r="N1096" s="257"/>
      <c r="O1096" s="257"/>
      <c r="P1096" s="257"/>
      <c r="Q1096" s="257"/>
      <c r="R1096" s="257"/>
      <c r="S1096" s="257"/>
    </row>
  </sheetData>
  <mergeCells count="2020">
    <mergeCell ref="C37:D37"/>
    <mergeCell ref="C38:D38"/>
    <mergeCell ref="C39:D39"/>
    <mergeCell ref="C34:D34"/>
    <mergeCell ref="C35:D35"/>
    <mergeCell ref="C36:D36"/>
    <mergeCell ref="T40:W40"/>
    <mergeCell ref="C41:D41"/>
    <mergeCell ref="T41:W41"/>
    <mergeCell ref="S8:V8"/>
    <mergeCell ref="D10:E10"/>
    <mergeCell ref="T10:V10"/>
    <mergeCell ref="B13:D13"/>
    <mergeCell ref="E13:G13"/>
    <mergeCell ref="R13:V13"/>
    <mergeCell ref="T28:W28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C32:D32"/>
    <mergeCell ref="C33:D33"/>
    <mergeCell ref="T27:W27"/>
    <mergeCell ref="C28:D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C90:D90"/>
    <mergeCell ref="T90:W90"/>
    <mergeCell ref="C91:D91"/>
    <mergeCell ref="T91:W91"/>
    <mergeCell ref="C51:D51"/>
    <mergeCell ref="T51:W51"/>
    <mergeCell ref="C52:D52"/>
    <mergeCell ref="T52:W52"/>
    <mergeCell ref="C48:D48"/>
    <mergeCell ref="T48:W48"/>
    <mergeCell ref="C49:D49"/>
    <mergeCell ref="T49:W49"/>
    <mergeCell ref="C50:D50"/>
    <mergeCell ref="T50:W50"/>
    <mergeCell ref="W15:W16"/>
    <mergeCell ref="B19:W19"/>
    <mergeCell ref="C22:D22"/>
    <mergeCell ref="C45:D45"/>
    <mergeCell ref="T45:W45"/>
    <mergeCell ref="C46:D46"/>
    <mergeCell ref="T46:W46"/>
    <mergeCell ref="C47:D47"/>
    <mergeCell ref="T47:W47"/>
    <mergeCell ref="C42:D42"/>
    <mergeCell ref="T42:W42"/>
    <mergeCell ref="C43:D43"/>
    <mergeCell ref="T43:W43"/>
    <mergeCell ref="C44:D44"/>
    <mergeCell ref="T44:W44"/>
    <mergeCell ref="C40:D40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53:D53"/>
    <mergeCell ref="C54:D54"/>
    <mergeCell ref="C55:D55"/>
    <mergeCell ref="C56:D56"/>
    <mergeCell ref="C57:D57"/>
    <mergeCell ref="C58:D58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88:Q1088"/>
    <mergeCell ref="T31:W31"/>
    <mergeCell ref="T32:W32"/>
    <mergeCell ref="T33:W33"/>
    <mergeCell ref="T34:W34"/>
    <mergeCell ref="T35:W35"/>
    <mergeCell ref="T36:W36"/>
    <mergeCell ref="T37:W37"/>
    <mergeCell ref="T38:W38"/>
    <mergeCell ref="T39:W39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59:D59"/>
    <mergeCell ref="C60:D60"/>
    <mergeCell ref="C61:D61"/>
    <mergeCell ref="C62:D62"/>
    <mergeCell ref="C63:D63"/>
    <mergeCell ref="C64:D64"/>
    <mergeCell ref="T53:W53"/>
    <mergeCell ref="T54:W54"/>
    <mergeCell ref="T55:W55"/>
    <mergeCell ref="T56:W56"/>
    <mergeCell ref="T57:W57"/>
    <mergeCell ref="T58:W58"/>
    <mergeCell ref="T59:W59"/>
    <mergeCell ref="T60:W60"/>
    <mergeCell ref="T61:W61"/>
    <mergeCell ref="T62:W62"/>
    <mergeCell ref="T63:W63"/>
    <mergeCell ref="T64:W64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E29" sqref="E29:W40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336"/>
      <c r="C2" s="336"/>
      <c r="D2" s="336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</row>
    <row r="3" spans="2:24" s="158" customFormat="1" ht="21" customHeight="1" x14ac:dyDescent="0.2">
      <c r="B3" s="336"/>
      <c r="C3" s="336"/>
      <c r="D3" s="336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</row>
    <row r="4" spans="2:24" s="158" customFormat="1" ht="21" customHeight="1" x14ac:dyDescent="0.2">
      <c r="B4" s="336"/>
      <c r="C4" s="336"/>
      <c r="D4" s="336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T7" s="330" t="s">
        <v>6</v>
      </c>
      <c r="U7" s="330"/>
      <c r="V7" s="330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327"/>
      <c r="T8" s="327"/>
      <c r="U8" s="327"/>
      <c r="V8" s="327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331" t="s">
        <v>10</v>
      </c>
      <c r="C13" s="332"/>
      <c r="D13" s="332"/>
      <c r="E13" s="333"/>
      <c r="F13" s="334"/>
      <c r="G13" s="335"/>
      <c r="H13" s="22"/>
      <c r="I13" s="22"/>
      <c r="J13" s="22"/>
      <c r="K13" s="22"/>
      <c r="L13" s="22"/>
      <c r="M13" s="22"/>
      <c r="N13" s="22"/>
      <c r="O13" s="22"/>
      <c r="P13" s="22"/>
      <c r="R13" s="331" t="s">
        <v>11</v>
      </c>
      <c r="S13" s="332"/>
      <c r="T13" s="332"/>
      <c r="U13" s="332"/>
      <c r="V13" s="332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308" t="s">
        <v>13</v>
      </c>
      <c r="C15" s="309"/>
      <c r="D15" s="309"/>
      <c r="E15" s="312" t="e">
        <f>IF($W$13="N",VLOOKUP('EDWIN GUZMAN '!$D$1097,Tablas!$B29:C44,2,FALSE),IF($W$13="E",VLOOKUP('EDWIN GUZMAN '!$D$1097,Tablas!$B52:C67,2,FALSE),VLOOKUP('EDWIN GUZMAN '!$D$1097,Tablas!$B75:C90,2,FALSE)))</f>
        <v>#N/A</v>
      </c>
      <c r="F15" s="313"/>
      <c r="G15" s="314"/>
      <c r="H15" s="22"/>
      <c r="I15" s="22"/>
      <c r="J15" s="22"/>
      <c r="K15" s="22"/>
      <c r="L15" s="22"/>
      <c r="M15" s="22"/>
      <c r="N15" s="22"/>
      <c r="O15" s="22"/>
      <c r="P15" s="22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  <c r="X15" s="177"/>
    </row>
    <row r="16" spans="2:24" ht="15.75" customHeight="1" x14ac:dyDescent="0.25">
      <c r="B16" s="310"/>
      <c r="C16" s="311"/>
      <c r="D16" s="311"/>
      <c r="E16" s="315"/>
      <c r="F16" s="316"/>
      <c r="G16" s="317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320"/>
      <c r="S16" s="321"/>
      <c r="T16" s="321"/>
      <c r="U16" s="321"/>
      <c r="V16" s="321"/>
      <c r="W16" s="323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324" t="s">
        <v>15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325" t="s">
        <v>17</v>
      </c>
      <c r="D22" s="326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56" t="s">
        <v>18</v>
      </c>
      <c r="D23" s="357"/>
      <c r="E23" s="188" t="e">
        <f>HLOOKUP(E22,'EDWIN GUZMAN '!$C$1091:$H$1092,2,FALSE)</f>
        <v>#N/A</v>
      </c>
      <c r="F23" s="188" t="e">
        <f>HLOOKUP(F22,'EDWIN GUZMAN '!$C$1091:$H$1092,2,FALSE)</f>
        <v>#N/A</v>
      </c>
      <c r="G23" s="188" t="e">
        <f>HLOOKUP(G22,'EDWIN GUZMAN '!$C$1091:$H$1092,2,FALSE)</f>
        <v>#N/A</v>
      </c>
      <c r="H23" s="188" t="e">
        <f>HLOOKUP(H22,'EDWIN GUZMAN '!$C$1091:$H$1092,2,FALSE)</f>
        <v>#N/A</v>
      </c>
      <c r="I23" s="188" t="e">
        <f>HLOOKUP(I22,'EDWIN GUZMAN '!$C$1091:$H$1092,2,FALSE)</f>
        <v>#N/A</v>
      </c>
      <c r="J23" s="188" t="e">
        <f>HLOOKUP(J22,'EDWIN GUZMAN '!$C$1091:$H$1092,2,FALSE)</f>
        <v>#N/A</v>
      </c>
      <c r="K23" s="188" t="e">
        <f>HLOOKUP(K22,'EDWIN GUZMAN '!$C$1091:$H$1092,2,FALSE)</f>
        <v>#N/A</v>
      </c>
      <c r="L23" s="188" t="e">
        <f>HLOOKUP(L22,'EDWIN GUZMAN '!$C$1091:$H$1092,2,FALSE)</f>
        <v>#N/A</v>
      </c>
      <c r="M23" s="188" t="e">
        <f>HLOOKUP(M22,'EDWIN GUZMAN '!$C$1091:$H$1092,2,FALSE)</f>
        <v>#N/A</v>
      </c>
      <c r="N23" s="188" t="e">
        <f>HLOOKUP(N22,'EDWIN GUZMAN '!$C$1091:$H$1092,2,FALSE)</f>
        <v>#N/A</v>
      </c>
      <c r="O23" s="189" t="e">
        <f>HLOOKUP(O22,'EDWIN GUZMAN '!$C$1091:$H$1092,2,FALSE)</f>
        <v>#N/A</v>
      </c>
      <c r="P23" s="189" t="e">
        <f>HLOOKUP(P22,'EDWIN GUZMAN '!$C$1091:$H$1092,2,FALSE)</f>
        <v>#N/A</v>
      </c>
      <c r="Q23" s="189" t="e">
        <f>HLOOKUP(Q22,'EDWIN GUZMAN '!$C$1091:$H$1092,2,FALSE)</f>
        <v>#N/A</v>
      </c>
      <c r="R23" s="189" t="e">
        <f>HLOOKUP(R22,'EDWIN GUZMAN '!$C$1091:$H$1092,2,FALSE)</f>
        <v>#N/A</v>
      </c>
      <c r="S23" s="189" t="e">
        <f>HLOOKUP(S22,'EDWIN GUZMAN '!$C$1091:$H$1092,2,FALSE)</f>
        <v>#N/A</v>
      </c>
    </row>
    <row r="24" spans="1:24" ht="92.25" customHeight="1" x14ac:dyDescent="0.2">
      <c r="B24" s="190"/>
      <c r="C24" s="358"/>
      <c r="D24" s="359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60" t="s">
        <v>34</v>
      </c>
      <c r="D25" s="361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10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62" t="s">
        <v>35</v>
      </c>
      <c r="D26" s="363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64" t="s">
        <v>37</v>
      </c>
      <c r="D27" s="365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8"/>
      <c r="T27" s="353" t="s">
        <v>38</v>
      </c>
      <c r="U27" s="353"/>
      <c r="V27" s="353"/>
      <c r="W27" s="354"/>
    </row>
    <row r="28" spans="1:24" s="160" customFormat="1" ht="20.25" customHeight="1" x14ac:dyDescent="0.2">
      <c r="A28" s="157"/>
      <c r="B28" s="303">
        <v>1</v>
      </c>
      <c r="C28" s="304" t="s">
        <v>136</v>
      </c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635"/>
      <c r="U28" s="635"/>
      <c r="V28" s="635"/>
      <c r="W28" s="636"/>
      <c r="X28" s="157"/>
    </row>
    <row r="29" spans="1:24" ht="20.25" customHeight="1" x14ac:dyDescent="0.2">
      <c r="B29" s="200">
        <v>2</v>
      </c>
      <c r="C29" s="461" t="s">
        <v>137</v>
      </c>
      <c r="D29" s="462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 t="s">
        <v>44</v>
      </c>
      <c r="P29" s="112"/>
      <c r="Q29" s="112"/>
      <c r="R29" s="112"/>
      <c r="S29" s="114"/>
      <c r="T29" s="632" t="s">
        <v>138</v>
      </c>
      <c r="U29" s="633"/>
      <c r="V29" s="633"/>
      <c r="W29" s="634"/>
      <c r="X29" s="157">
        <v>181</v>
      </c>
    </row>
    <row r="30" spans="1:24" s="160" customFormat="1" ht="20.25" customHeight="1" x14ac:dyDescent="0.2">
      <c r="A30" s="157"/>
      <c r="B30" s="199">
        <v>3</v>
      </c>
      <c r="C30" s="461" t="s">
        <v>139</v>
      </c>
      <c r="D30" s="46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 t="s">
        <v>44</v>
      </c>
      <c r="P30" s="107"/>
      <c r="Q30" s="107"/>
      <c r="R30" s="107"/>
      <c r="S30" s="111"/>
      <c r="T30" s="355" t="s">
        <v>140</v>
      </c>
      <c r="U30" s="351"/>
      <c r="V30" s="351"/>
      <c r="W30" s="352"/>
      <c r="X30" s="157">
        <v>187</v>
      </c>
    </row>
    <row r="31" spans="1:24" ht="20.25" customHeight="1" x14ac:dyDescent="0.2">
      <c r="B31" s="200">
        <v>4</v>
      </c>
      <c r="C31" s="461" t="s">
        <v>141</v>
      </c>
      <c r="D31" s="46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 t="s">
        <v>44</v>
      </c>
      <c r="P31" s="106"/>
      <c r="Q31" s="106"/>
      <c r="R31" s="106"/>
      <c r="S31" s="115"/>
      <c r="T31" s="390" t="s">
        <v>142</v>
      </c>
      <c r="U31" s="391"/>
      <c r="V31" s="391"/>
      <c r="W31" s="392"/>
      <c r="X31" s="157">
        <v>206</v>
      </c>
    </row>
    <row r="32" spans="1:24" s="160" customFormat="1" ht="20.25" customHeight="1" x14ac:dyDescent="0.2">
      <c r="A32" s="157"/>
      <c r="B32" s="199">
        <v>5</v>
      </c>
      <c r="C32" s="461" t="s">
        <v>143</v>
      </c>
      <c r="D32" s="46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 t="s">
        <v>44</v>
      </c>
      <c r="P32" s="118"/>
      <c r="Q32" s="118"/>
      <c r="R32" s="116"/>
      <c r="S32" s="119"/>
      <c r="T32" s="355" t="s">
        <v>144</v>
      </c>
      <c r="U32" s="351"/>
      <c r="V32" s="351"/>
      <c r="W32" s="352"/>
      <c r="X32" s="157">
        <v>199</v>
      </c>
    </row>
    <row r="33" spans="1:24" ht="20.25" customHeight="1" x14ac:dyDescent="0.2">
      <c r="B33" s="200">
        <v>6</v>
      </c>
      <c r="C33" s="461" t="s">
        <v>145</v>
      </c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93" t="s">
        <v>40</v>
      </c>
      <c r="U33" s="394"/>
      <c r="V33" s="394"/>
      <c r="W33" s="395"/>
      <c r="X33" s="157">
        <v>144</v>
      </c>
    </row>
    <row r="34" spans="1:24" s="160" customFormat="1" ht="20.25" customHeight="1" x14ac:dyDescent="0.2">
      <c r="A34" s="157"/>
      <c r="B34" s="199">
        <v>7</v>
      </c>
      <c r="C34" s="461" t="s">
        <v>146</v>
      </c>
      <c r="D34" s="46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 t="s">
        <v>44</v>
      </c>
      <c r="P34" s="116"/>
      <c r="Q34" s="116"/>
      <c r="R34" s="116"/>
      <c r="S34" s="119"/>
      <c r="T34" s="355" t="s">
        <v>147</v>
      </c>
      <c r="U34" s="351"/>
      <c r="V34" s="351"/>
      <c r="W34" s="352"/>
      <c r="X34" s="157">
        <v>183</v>
      </c>
    </row>
    <row r="35" spans="1:24" ht="20.25" customHeight="1" x14ac:dyDescent="0.2">
      <c r="B35" s="200">
        <v>8</v>
      </c>
      <c r="C35" s="461" t="s">
        <v>148</v>
      </c>
      <c r="D35" s="462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 t="s">
        <v>44</v>
      </c>
      <c r="P35" s="120"/>
      <c r="Q35" s="120"/>
      <c r="R35" s="120"/>
      <c r="S35" s="123"/>
      <c r="T35" s="393" t="s">
        <v>149</v>
      </c>
      <c r="U35" s="394"/>
      <c r="V35" s="394"/>
      <c r="W35" s="395"/>
      <c r="X35" s="157">
        <v>172</v>
      </c>
    </row>
    <row r="36" spans="1:24" s="160" customFormat="1" ht="20.25" customHeight="1" x14ac:dyDescent="0.2">
      <c r="A36" s="157"/>
      <c r="B36" s="199">
        <v>9</v>
      </c>
      <c r="C36" s="461" t="s">
        <v>150</v>
      </c>
      <c r="D36" s="46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 t="s">
        <v>44</v>
      </c>
      <c r="P36" s="116"/>
      <c r="Q36" s="116"/>
      <c r="R36" s="116"/>
      <c r="S36" s="119"/>
      <c r="T36" s="355" t="s">
        <v>151</v>
      </c>
      <c r="U36" s="351"/>
      <c r="V36" s="351"/>
      <c r="W36" s="352"/>
      <c r="X36" s="157">
        <v>154</v>
      </c>
    </row>
    <row r="37" spans="1:24" ht="20.25" customHeight="1" x14ac:dyDescent="0.2">
      <c r="B37" s="200">
        <v>10</v>
      </c>
      <c r="C37" s="461" t="s">
        <v>152</v>
      </c>
      <c r="D37" s="462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 t="s">
        <v>44</v>
      </c>
      <c r="P37" s="125"/>
      <c r="Q37" s="125"/>
      <c r="R37" s="125"/>
      <c r="S37" s="127"/>
      <c r="T37" s="393" t="s">
        <v>153</v>
      </c>
      <c r="U37" s="394"/>
      <c r="V37" s="394"/>
      <c r="W37" s="395"/>
      <c r="X37" s="157">
        <v>187</v>
      </c>
    </row>
    <row r="38" spans="1:24" s="160" customFormat="1" ht="20.25" customHeight="1" x14ac:dyDescent="0.2">
      <c r="A38" s="157"/>
      <c r="B38" s="199">
        <v>11</v>
      </c>
      <c r="C38" s="461" t="s">
        <v>154</v>
      </c>
      <c r="D38" s="46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55" t="s">
        <v>40</v>
      </c>
      <c r="U38" s="351"/>
      <c r="V38" s="351"/>
      <c r="W38" s="352"/>
      <c r="X38" s="157">
        <v>109</v>
      </c>
    </row>
    <row r="39" spans="1:24" ht="20.25" customHeight="1" x14ac:dyDescent="0.2">
      <c r="B39" s="200">
        <v>12</v>
      </c>
      <c r="C39" s="461" t="s">
        <v>155</v>
      </c>
      <c r="D39" s="46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 t="s">
        <v>44</v>
      </c>
      <c r="P39" s="122"/>
      <c r="Q39" s="122"/>
      <c r="R39" s="122"/>
      <c r="S39" s="131"/>
      <c r="T39" s="393" t="s">
        <v>156</v>
      </c>
      <c r="U39" s="394"/>
      <c r="V39" s="394"/>
      <c r="W39" s="395"/>
      <c r="X39" s="157">
        <v>164</v>
      </c>
    </row>
    <row r="40" spans="1:24" s="160" customFormat="1" ht="20.25" customHeight="1" x14ac:dyDescent="0.2">
      <c r="A40" s="157"/>
      <c r="B40" s="199">
        <v>13</v>
      </c>
      <c r="C40" s="461" t="s">
        <v>157</v>
      </c>
      <c r="D40" s="46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 t="s">
        <v>44</v>
      </c>
      <c r="P40" s="107"/>
      <c r="Q40" s="107"/>
      <c r="R40" s="107"/>
      <c r="S40" s="111"/>
      <c r="T40" s="355" t="s">
        <v>158</v>
      </c>
      <c r="U40" s="351"/>
      <c r="V40" s="351"/>
      <c r="W40" s="352"/>
      <c r="X40" s="157">
        <v>95</v>
      </c>
    </row>
    <row r="41" spans="1:24" ht="20.25" customHeight="1" x14ac:dyDescent="0.2">
      <c r="B41" s="200">
        <v>14</v>
      </c>
      <c r="C41" s="461"/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3"/>
      <c r="U41" s="394"/>
      <c r="V41" s="394"/>
      <c r="W41" s="395"/>
    </row>
    <row r="42" spans="1:24" s="160" customFormat="1" ht="20.25" customHeight="1" x14ac:dyDescent="0.2">
      <c r="A42" s="157"/>
      <c r="B42" s="199">
        <v>15</v>
      </c>
      <c r="C42" s="625"/>
      <c r="D42" s="62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/>
      <c r="U42" s="351"/>
      <c r="V42" s="351"/>
      <c r="W42" s="352"/>
      <c r="X42" s="157"/>
    </row>
    <row r="43" spans="1:24" ht="20.25" customHeight="1" x14ac:dyDescent="0.2">
      <c r="B43" s="200">
        <v>16</v>
      </c>
      <c r="C43" s="461"/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3"/>
      <c r="U43" s="394"/>
      <c r="V43" s="394"/>
      <c r="W43" s="395"/>
    </row>
    <row r="44" spans="1:24" s="160" customFormat="1" ht="20.25" customHeight="1" x14ac:dyDescent="0.2">
      <c r="A44" s="157"/>
      <c r="B44" s="199">
        <v>17</v>
      </c>
      <c r="C44" s="625"/>
      <c r="D44" s="62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55"/>
      <c r="U44" s="351"/>
      <c r="V44" s="351"/>
      <c r="W44" s="352"/>
      <c r="X44" s="157"/>
    </row>
    <row r="45" spans="1:24" ht="20.25" customHeight="1" x14ac:dyDescent="0.2">
      <c r="B45" s="200">
        <v>18</v>
      </c>
      <c r="C45" s="461"/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3"/>
      <c r="U45" s="394"/>
      <c r="V45" s="394"/>
      <c r="W45" s="395"/>
    </row>
    <row r="46" spans="1:24" s="160" customFormat="1" ht="20.25" customHeight="1" x14ac:dyDescent="0.2">
      <c r="A46" s="157"/>
      <c r="B46" s="199">
        <v>19</v>
      </c>
      <c r="C46" s="625"/>
      <c r="D46" s="62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55"/>
      <c r="U46" s="351"/>
      <c r="V46" s="351"/>
      <c r="W46" s="352"/>
      <c r="X46" s="157"/>
    </row>
    <row r="47" spans="1:24" ht="20.25" customHeight="1" x14ac:dyDescent="0.2">
      <c r="B47" s="200">
        <v>20</v>
      </c>
      <c r="C47" s="461"/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/>
      <c r="U47" s="394"/>
      <c r="V47" s="394"/>
      <c r="W47" s="395"/>
    </row>
    <row r="48" spans="1:24" s="160" customFormat="1" ht="20.25" customHeight="1" x14ac:dyDescent="0.2">
      <c r="A48" s="157"/>
      <c r="B48" s="199">
        <v>21</v>
      </c>
      <c r="C48" s="625"/>
      <c r="D48" s="62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629"/>
      <c r="U48" s="630"/>
      <c r="V48" s="630"/>
      <c r="W48" s="631"/>
      <c r="X48" s="157"/>
    </row>
    <row r="49" spans="1:24" ht="20.25" customHeight="1" x14ac:dyDescent="0.2">
      <c r="B49" s="200">
        <v>22</v>
      </c>
      <c r="C49" s="461"/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/>
      <c r="U49" s="394"/>
      <c r="V49" s="394"/>
      <c r="W49" s="395"/>
    </row>
    <row r="50" spans="1:24" s="160" customFormat="1" ht="20.25" customHeight="1" x14ac:dyDescent="0.2">
      <c r="A50" s="157"/>
      <c r="B50" s="199">
        <v>23</v>
      </c>
      <c r="C50" s="625"/>
      <c r="D50" s="62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/>
      <c r="U50" s="351"/>
      <c r="V50" s="351"/>
      <c r="W50" s="352"/>
      <c r="X50" s="157"/>
    </row>
    <row r="51" spans="1:24" ht="20.25" customHeight="1" x14ac:dyDescent="0.2">
      <c r="B51" s="200">
        <v>24</v>
      </c>
      <c r="C51" s="461"/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/>
      <c r="U51" s="394"/>
      <c r="V51" s="394"/>
      <c r="W51" s="395"/>
    </row>
    <row r="52" spans="1:24" s="160" customFormat="1" ht="20.25" customHeight="1" x14ac:dyDescent="0.2">
      <c r="A52" s="157"/>
      <c r="B52" s="199">
        <v>25</v>
      </c>
      <c r="C52" s="625"/>
      <c r="D52" s="62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/>
      <c r="U52" s="415"/>
      <c r="V52" s="415"/>
      <c r="W52" s="416"/>
      <c r="X52" s="157"/>
    </row>
    <row r="53" spans="1:24" ht="20.25" customHeight="1" x14ac:dyDescent="0.2">
      <c r="B53" s="20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</row>
    <row r="54" spans="1:24" s="160" customFormat="1" ht="20.25" customHeight="1" x14ac:dyDescent="0.2">
      <c r="A54" s="157"/>
      <c r="B54" s="199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57"/>
    </row>
    <row r="55" spans="1:24" ht="20.25" customHeight="1" x14ac:dyDescent="0.2">
      <c r="B55" s="20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</row>
    <row r="56" spans="1:24" s="160" customFormat="1" ht="20.25" customHeight="1" x14ac:dyDescent="0.2">
      <c r="A56" s="157"/>
      <c r="B56" s="199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57"/>
    </row>
    <row r="57" spans="1:24" ht="20.25" customHeight="1" x14ac:dyDescent="0.2">
      <c r="B57" s="20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</row>
    <row r="58" spans="1:24" s="160" customFormat="1" ht="20.25" customHeight="1" x14ac:dyDescent="0.2">
      <c r="A58" s="157"/>
      <c r="B58" s="199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57"/>
    </row>
    <row r="59" spans="1:24" s="161" customFormat="1" ht="20.25" customHeight="1" x14ac:dyDescent="0.2">
      <c r="B59" s="201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160" customFormat="1" ht="20.25" customHeight="1" x14ac:dyDescent="0.2">
      <c r="A60" s="157"/>
      <c r="B60" s="199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57"/>
    </row>
    <row r="61" spans="1:24" ht="20.25" customHeight="1" x14ac:dyDescent="0.2">
      <c r="B61" s="20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</row>
    <row r="62" spans="1:24" s="160" customFormat="1" ht="20.25" customHeight="1" x14ac:dyDescent="0.2">
      <c r="A62" s="157"/>
      <c r="B62" s="199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57"/>
    </row>
    <row r="63" spans="1:24" ht="20.25" customHeight="1" x14ac:dyDescent="0.2">
      <c r="B63" s="20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</row>
    <row r="64" spans="1:24" s="160" customFormat="1" ht="20.25" customHeight="1" x14ac:dyDescent="0.2">
      <c r="A64" s="157"/>
      <c r="B64" s="199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57"/>
    </row>
    <row r="65" spans="1:24" ht="20.25" customHeight="1" x14ac:dyDescent="0.2">
      <c r="B65" s="20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</row>
    <row r="66" spans="1:24" s="160" customFormat="1" ht="20.25" customHeight="1" x14ac:dyDescent="0.2">
      <c r="A66" s="157"/>
      <c r="B66" s="199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57"/>
    </row>
    <row r="67" spans="1:24" ht="20.25" customHeight="1" x14ac:dyDescent="0.2">
      <c r="B67" s="20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160" customFormat="1" ht="20.25" customHeight="1" x14ac:dyDescent="0.2">
      <c r="A68" s="157"/>
      <c r="B68" s="199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57"/>
    </row>
    <row r="69" spans="1:24" ht="20.25" customHeight="1" x14ac:dyDescent="0.2">
      <c r="B69" s="20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160" customFormat="1" ht="20.25" customHeight="1" x14ac:dyDescent="0.2">
      <c r="A70" s="157"/>
      <c r="B70" s="199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57"/>
    </row>
    <row r="71" spans="1:24" ht="20.25" customHeight="1" x14ac:dyDescent="0.2">
      <c r="B71" s="20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160" customFormat="1" ht="20.25" customHeight="1" x14ac:dyDescent="0.2">
      <c r="A72" s="157"/>
      <c r="B72" s="199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57"/>
    </row>
    <row r="73" spans="1:24" ht="20.25" customHeight="1" x14ac:dyDescent="0.2">
      <c r="B73" s="20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160" customFormat="1" ht="20.25" customHeight="1" x14ac:dyDescent="0.2">
      <c r="A74" s="157"/>
      <c r="B74" s="199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57"/>
    </row>
    <row r="75" spans="1:24" ht="20.25" customHeight="1" x14ac:dyDescent="0.2">
      <c r="B75" s="20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160" customFormat="1" ht="20.25" customHeight="1" x14ac:dyDescent="0.2">
      <c r="A76" s="157"/>
      <c r="B76" s="199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57"/>
    </row>
    <row r="77" spans="1:24" ht="20.25" customHeight="1" x14ac:dyDescent="0.2">
      <c r="B77" s="20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160" customFormat="1" ht="20.25" customHeight="1" x14ac:dyDescent="0.2">
      <c r="A78" s="157"/>
      <c r="B78" s="199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57"/>
    </row>
    <row r="79" spans="1:24" ht="20.25" customHeight="1" x14ac:dyDescent="0.2">
      <c r="B79" s="20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160" customFormat="1" ht="20.25" customHeight="1" x14ac:dyDescent="0.2">
      <c r="A80" s="157"/>
      <c r="B80" s="199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57"/>
    </row>
    <row r="81" spans="1:24" ht="20.25" customHeight="1" x14ac:dyDescent="0.2">
      <c r="B81" s="20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160" customFormat="1" ht="20.25" customHeight="1" x14ac:dyDescent="0.2">
      <c r="A82" s="157"/>
      <c r="B82" s="199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57"/>
    </row>
    <row r="83" spans="1:24" ht="20.25" customHeight="1" x14ac:dyDescent="0.2">
      <c r="B83" s="20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160" customFormat="1" ht="20.25" customHeight="1" x14ac:dyDescent="0.2">
      <c r="A84" s="157"/>
      <c r="B84" s="199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57"/>
    </row>
    <row r="85" spans="1:24" ht="20.25" customHeight="1" x14ac:dyDescent="0.2">
      <c r="B85" s="20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160" customFormat="1" ht="20.25" customHeight="1" x14ac:dyDescent="0.2">
      <c r="A86" s="157"/>
      <c r="B86" s="199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57"/>
    </row>
    <row r="87" spans="1:24" ht="20.25" customHeight="1" x14ac:dyDescent="0.2">
      <c r="B87" s="20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160" customFormat="1" ht="20.25" customHeight="1" x14ac:dyDescent="0.2">
      <c r="A88" s="157"/>
      <c r="B88" s="199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57"/>
    </row>
    <row r="89" spans="1:24" ht="20.25" customHeight="1" x14ac:dyDescent="0.2">
      <c r="B89" s="20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160" customFormat="1" ht="20.25" customHeight="1" x14ac:dyDescent="0.2">
      <c r="A90" s="157"/>
      <c r="B90" s="199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57"/>
    </row>
    <row r="91" spans="1:24" ht="20.25" customHeight="1" x14ac:dyDescent="0.2">
      <c r="B91" s="20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160" customFormat="1" ht="20.25" customHeight="1" x14ac:dyDescent="0.2">
      <c r="A92" s="157"/>
      <c r="B92" s="199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57"/>
    </row>
    <row r="93" spans="1:24" ht="20.25" customHeight="1" x14ac:dyDescent="0.2">
      <c r="B93" s="20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160" customFormat="1" ht="20.25" customHeight="1" x14ac:dyDescent="0.2">
      <c r="A94" s="157"/>
      <c r="B94" s="199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57"/>
    </row>
    <row r="95" spans="1:24" ht="20.25" customHeight="1" x14ac:dyDescent="0.2">
      <c r="B95" s="20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160" customFormat="1" ht="20.25" customHeight="1" x14ac:dyDescent="0.2">
      <c r="A96" s="157"/>
      <c r="B96" s="199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57"/>
    </row>
    <row r="97" spans="1:24" ht="20.25" customHeight="1" x14ac:dyDescent="0.2">
      <c r="B97" s="20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160" customFormat="1" ht="20.25" customHeight="1" x14ac:dyDescent="0.2">
      <c r="A98" s="157"/>
      <c r="B98" s="199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57"/>
    </row>
    <row r="99" spans="1:24" ht="20.25" customHeight="1" x14ac:dyDescent="0.2">
      <c r="B99" s="20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160" customFormat="1" ht="20.25" customHeight="1" x14ac:dyDescent="0.2">
      <c r="A100" s="157"/>
      <c r="B100" s="199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57"/>
    </row>
    <row r="101" spans="1:24" ht="20.25" customHeight="1" x14ac:dyDescent="0.2">
      <c r="B101" s="20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160" customFormat="1" ht="20.25" customHeight="1" x14ac:dyDescent="0.2">
      <c r="A102" s="157"/>
      <c r="B102" s="199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57"/>
    </row>
    <row r="103" spans="1:24" ht="20.25" customHeight="1" x14ac:dyDescent="0.2">
      <c r="B103" s="20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160" customFormat="1" ht="20.25" customHeight="1" x14ac:dyDescent="0.2">
      <c r="A104" s="157"/>
      <c r="B104" s="199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57"/>
    </row>
    <row r="105" spans="1:24" ht="20.25" customHeight="1" x14ac:dyDescent="0.2">
      <c r="B105" s="20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57"/>
    </row>
    <row r="107" spans="1:24" ht="20.25" customHeight="1" x14ac:dyDescent="0.2">
      <c r="B107" s="20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57"/>
    </row>
    <row r="109" spans="1:24" ht="20.25" customHeight="1" x14ac:dyDescent="0.2">
      <c r="B109" s="20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60" customFormat="1" ht="20.25" customHeight="1" x14ac:dyDescent="0.2">
      <c r="A110" s="157"/>
      <c r="B110" s="199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57"/>
    </row>
    <row r="111" spans="1:24" ht="20.25" customHeight="1" x14ac:dyDescent="0.2">
      <c r="B111" s="20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57"/>
    </row>
    <row r="113" spans="1:24" ht="20.25" customHeight="1" x14ac:dyDescent="0.2">
      <c r="B113" s="20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60" customFormat="1" ht="20.25" customHeight="1" x14ac:dyDescent="0.2">
      <c r="A114" s="157"/>
      <c r="B114" s="199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57"/>
    </row>
    <row r="115" spans="1:24" ht="20.25" customHeight="1" x14ac:dyDescent="0.2">
      <c r="B115" s="20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57"/>
    </row>
    <row r="117" spans="1:24" ht="20.25" customHeight="1" x14ac:dyDescent="0.2">
      <c r="B117" s="20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57"/>
    </row>
    <row r="119" spans="1:24" ht="20.25" customHeight="1" x14ac:dyDescent="0.2">
      <c r="B119" s="20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57"/>
    </row>
    <row r="121" spans="1:24" ht="20.25" customHeight="1" x14ac:dyDescent="0.2">
      <c r="B121" s="20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57"/>
    </row>
    <row r="123" spans="1:24" ht="20.25" customHeight="1" x14ac:dyDescent="0.2">
      <c r="B123" s="20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57"/>
    </row>
    <row r="125" spans="1:24" ht="20.25" customHeight="1" x14ac:dyDescent="0.2">
      <c r="B125" s="20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57"/>
    </row>
    <row r="127" spans="1:24" ht="20.25" customHeight="1" x14ac:dyDescent="0.2">
      <c r="B127" s="20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57"/>
    </row>
    <row r="129" spans="1:24" ht="20.25" customHeight="1" x14ac:dyDescent="0.2">
      <c r="B129" s="20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57"/>
    </row>
    <row r="131" spans="1:24" ht="20.25" customHeight="1" x14ac:dyDescent="0.2">
      <c r="B131" s="20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57"/>
    </row>
    <row r="133" spans="1:24" ht="20.25" customHeight="1" x14ac:dyDescent="0.2">
      <c r="B133" s="20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57"/>
    </row>
    <row r="135" spans="1:24" ht="20.25" customHeight="1" x14ac:dyDescent="0.2">
      <c r="B135" s="20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57"/>
    </row>
    <row r="137" spans="1:24" ht="20.25" customHeight="1" x14ac:dyDescent="0.2">
      <c r="B137" s="20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57"/>
    </row>
    <row r="139" spans="1:24" ht="20.25" customHeight="1" x14ac:dyDescent="0.2">
      <c r="B139" s="20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57"/>
    </row>
    <row r="141" spans="1:24" ht="20.25" customHeight="1" x14ac:dyDescent="0.2">
      <c r="B141" s="20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57"/>
    </row>
    <row r="143" spans="1:24" ht="20.25" customHeight="1" x14ac:dyDescent="0.2">
      <c r="B143" s="20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57"/>
    </row>
    <row r="145" spans="1:24" ht="20.25" customHeight="1" x14ac:dyDescent="0.2">
      <c r="B145" s="20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57"/>
    </row>
    <row r="147" spans="1:24" ht="20.25" customHeight="1" x14ac:dyDescent="0.2">
      <c r="B147" s="20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57"/>
    </row>
    <row r="149" spans="1:24" ht="20.25" customHeight="1" x14ac:dyDescent="0.2">
      <c r="B149" s="20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57"/>
    </row>
    <row r="151" spans="1:24" ht="20.25" customHeight="1" x14ac:dyDescent="0.2">
      <c r="B151" s="20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57"/>
    </row>
    <row r="153" spans="1:24" ht="20.25" customHeight="1" x14ac:dyDescent="0.2">
      <c r="B153" s="20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160" customFormat="1" ht="20.25" customHeight="1" x14ac:dyDescent="0.2">
      <c r="A154" s="157"/>
      <c r="B154" s="199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57"/>
    </row>
    <row r="155" spans="1:24" ht="20.25" customHeight="1" x14ac:dyDescent="0.25">
      <c r="B155" s="20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160" customFormat="1" ht="20.25" customHeight="1" x14ac:dyDescent="0.25">
      <c r="A156" s="157"/>
      <c r="B156" s="199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57"/>
    </row>
    <row r="157" spans="1:24" ht="20.25" customHeight="1" x14ac:dyDescent="0.25">
      <c r="B157" s="200">
        <v>130</v>
      </c>
      <c r="C157" s="438"/>
      <c r="D157" s="439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440"/>
      <c r="U157" s="441"/>
      <c r="V157" s="441"/>
      <c r="W157" s="442"/>
    </row>
    <row r="158" spans="1:24" s="160" customFormat="1" ht="20.25" customHeight="1" x14ac:dyDescent="0.25">
      <c r="A158" s="157"/>
      <c r="B158" s="199">
        <v>131</v>
      </c>
      <c r="C158" s="443"/>
      <c r="D158" s="444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445"/>
      <c r="U158" s="446"/>
      <c r="V158" s="446"/>
      <c r="W158" s="447"/>
      <c r="X158" s="157"/>
    </row>
    <row r="159" spans="1:24" ht="20.25" customHeight="1" x14ac:dyDescent="0.25">
      <c r="B159" s="200">
        <v>132</v>
      </c>
      <c r="C159" s="438"/>
      <c r="D159" s="439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440"/>
      <c r="U159" s="441"/>
      <c r="V159" s="441"/>
      <c r="W159" s="442"/>
    </row>
    <row r="160" spans="1:24" s="160" customFormat="1" ht="20.25" customHeight="1" x14ac:dyDescent="0.25">
      <c r="A160" s="157"/>
      <c r="B160" s="199">
        <v>133</v>
      </c>
      <c r="C160" s="456"/>
      <c r="D160" s="4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69"/>
      <c r="U160" s="470"/>
      <c r="V160" s="470"/>
      <c r="W160" s="471"/>
      <c r="X160" s="157"/>
    </row>
    <row r="161" spans="1:24" ht="20.25" customHeight="1" x14ac:dyDescent="0.25">
      <c r="B161" s="200">
        <v>134</v>
      </c>
      <c r="C161" s="472"/>
      <c r="D161" s="4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440"/>
      <c r="U161" s="441"/>
      <c r="V161" s="441"/>
      <c r="W161" s="442"/>
    </row>
    <row r="162" spans="1:24" s="160" customFormat="1" ht="20.25" customHeight="1" x14ac:dyDescent="0.25">
      <c r="A162" s="157"/>
      <c r="B162" s="199">
        <v>135</v>
      </c>
      <c r="C162" s="456"/>
      <c r="D162" s="4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69"/>
      <c r="U162" s="470"/>
      <c r="V162" s="470"/>
      <c r="W162" s="471"/>
      <c r="X162" s="157"/>
    </row>
    <row r="163" spans="1:24" ht="20.25" customHeight="1" x14ac:dyDescent="0.25">
      <c r="B163" s="200">
        <v>136</v>
      </c>
      <c r="C163" s="438"/>
      <c r="D163" s="439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440"/>
      <c r="U163" s="441"/>
      <c r="V163" s="441"/>
      <c r="W163" s="442"/>
    </row>
    <row r="164" spans="1:24" s="160" customFormat="1" ht="20.25" customHeight="1" x14ac:dyDescent="0.25">
      <c r="A164" s="157"/>
      <c r="B164" s="199">
        <v>137</v>
      </c>
      <c r="C164" s="443"/>
      <c r="D164" s="444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69"/>
      <c r="U164" s="470"/>
      <c r="V164" s="470"/>
      <c r="W164" s="471"/>
      <c r="X164" s="157"/>
    </row>
    <row r="165" spans="1:24" ht="20.25" customHeight="1" x14ac:dyDescent="0.25">
      <c r="B165" s="200">
        <v>138</v>
      </c>
      <c r="C165" s="438"/>
      <c r="D165" s="439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440"/>
      <c r="U165" s="441"/>
      <c r="V165" s="441"/>
      <c r="W165" s="442"/>
    </row>
    <row r="166" spans="1:24" s="160" customFormat="1" ht="15" customHeight="1" x14ac:dyDescent="0.25">
      <c r="A166" s="157"/>
      <c r="B166" s="199">
        <v>139</v>
      </c>
      <c r="C166" s="456"/>
      <c r="D166" s="4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463"/>
      <c r="U166" s="464"/>
      <c r="V166" s="464"/>
      <c r="W166" s="465"/>
      <c r="X166" s="157"/>
    </row>
    <row r="167" spans="1:24" ht="15" customHeight="1" x14ac:dyDescent="0.25">
      <c r="B167" s="200">
        <v>140</v>
      </c>
      <c r="C167" s="438"/>
      <c r="D167" s="439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66"/>
      <c r="U167" s="467"/>
      <c r="V167" s="467"/>
      <c r="W167" s="468"/>
    </row>
    <row r="168" spans="1:24" s="160" customFormat="1" ht="15" customHeight="1" x14ac:dyDescent="0.25">
      <c r="A168" s="157"/>
      <c r="B168" s="199">
        <v>141</v>
      </c>
      <c r="C168" s="456"/>
      <c r="D168" s="4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463"/>
      <c r="U168" s="464"/>
      <c r="V168" s="464"/>
      <c r="W168" s="465"/>
      <c r="X168" s="157"/>
    </row>
    <row r="169" spans="1:24" ht="15" customHeight="1" x14ac:dyDescent="0.25">
      <c r="B169" s="200">
        <v>142</v>
      </c>
      <c r="C169" s="438"/>
      <c r="D169" s="439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82"/>
      <c r="U169" s="483"/>
      <c r="V169" s="483"/>
      <c r="W169" s="484"/>
    </row>
    <row r="170" spans="1:24" s="160" customFormat="1" ht="15" customHeight="1" x14ac:dyDescent="0.25">
      <c r="A170" s="157"/>
      <c r="B170" s="199">
        <v>143</v>
      </c>
      <c r="C170" s="456"/>
      <c r="D170" s="4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463"/>
      <c r="U170" s="464"/>
      <c r="V170" s="464"/>
      <c r="W170" s="465"/>
      <c r="X170" s="157"/>
    </row>
    <row r="171" spans="1:24" ht="15" customHeight="1" x14ac:dyDescent="0.25">
      <c r="B171" s="200">
        <v>144</v>
      </c>
      <c r="C171" s="438"/>
      <c r="D171" s="439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66"/>
      <c r="U171" s="467"/>
      <c r="V171" s="467"/>
      <c r="W171" s="468"/>
    </row>
    <row r="172" spans="1:24" s="160" customFormat="1" ht="15" customHeight="1" x14ac:dyDescent="0.2">
      <c r="A172" s="157"/>
      <c r="B172" s="199">
        <v>145</v>
      </c>
      <c r="C172" s="478"/>
      <c r="D172" s="47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80"/>
      <c r="U172" s="480"/>
      <c r="V172" s="480"/>
      <c r="W172" s="481"/>
      <c r="X172" s="157"/>
    </row>
    <row r="173" spans="1:24" ht="15" customHeight="1" x14ac:dyDescent="0.2">
      <c r="B173" s="200">
        <v>146</v>
      </c>
      <c r="C173" s="474"/>
      <c r="D173" s="47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76"/>
      <c r="U173" s="476"/>
      <c r="V173" s="476"/>
      <c r="W173" s="477"/>
    </row>
    <row r="174" spans="1:24" s="160" customFormat="1" ht="15" customHeight="1" x14ac:dyDescent="0.2">
      <c r="A174" s="157"/>
      <c r="B174" s="199">
        <v>147</v>
      </c>
      <c r="C174" s="478"/>
      <c r="D174" s="47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80"/>
      <c r="U174" s="480"/>
      <c r="V174" s="480"/>
      <c r="W174" s="481"/>
      <c r="X174" s="157"/>
    </row>
    <row r="175" spans="1:24" ht="15" customHeight="1" x14ac:dyDescent="0.2">
      <c r="B175" s="200">
        <v>148</v>
      </c>
      <c r="C175" s="474"/>
      <c r="D175" s="47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76"/>
      <c r="U175" s="476"/>
      <c r="V175" s="476"/>
      <c r="W175" s="477"/>
    </row>
    <row r="176" spans="1:24" s="160" customFormat="1" ht="15" customHeight="1" x14ac:dyDescent="0.2">
      <c r="A176" s="157"/>
      <c r="B176" s="199">
        <v>149</v>
      </c>
      <c r="C176" s="478"/>
      <c r="D176" s="47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80"/>
      <c r="U176" s="480"/>
      <c r="V176" s="480"/>
      <c r="W176" s="481"/>
      <c r="X176" s="157"/>
    </row>
    <row r="177" spans="1:24" ht="15" customHeight="1" x14ac:dyDescent="0.2">
      <c r="B177" s="200">
        <v>150</v>
      </c>
      <c r="C177" s="474"/>
      <c r="D177" s="47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76"/>
      <c r="U177" s="476"/>
      <c r="V177" s="476"/>
      <c r="W177" s="477"/>
    </row>
    <row r="178" spans="1:24" s="160" customFormat="1" ht="15" customHeight="1" x14ac:dyDescent="0.2">
      <c r="A178" s="157"/>
      <c r="B178" s="199">
        <v>151</v>
      </c>
      <c r="C178" s="478"/>
      <c r="D178" s="47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80"/>
      <c r="U178" s="480"/>
      <c r="V178" s="480"/>
      <c r="W178" s="481"/>
      <c r="X178" s="157"/>
    </row>
    <row r="179" spans="1:24" ht="15" customHeight="1" x14ac:dyDescent="0.2">
      <c r="B179" s="200">
        <v>152</v>
      </c>
      <c r="C179" s="474"/>
      <c r="D179" s="47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76"/>
      <c r="U179" s="476"/>
      <c r="V179" s="476"/>
      <c r="W179" s="477"/>
    </row>
    <row r="180" spans="1:24" s="160" customFormat="1" ht="15" customHeight="1" x14ac:dyDescent="0.2">
      <c r="A180" s="157"/>
      <c r="B180" s="199">
        <v>153</v>
      </c>
      <c r="C180" s="478"/>
      <c r="D180" s="47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80"/>
      <c r="U180" s="480"/>
      <c r="V180" s="480"/>
      <c r="W180" s="481"/>
      <c r="X180" s="157"/>
    </row>
    <row r="181" spans="1:24" ht="15" customHeight="1" x14ac:dyDescent="0.2">
      <c r="B181" s="200">
        <v>154</v>
      </c>
      <c r="C181" s="474"/>
      <c r="D181" s="47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76"/>
      <c r="U181" s="476"/>
      <c r="V181" s="476"/>
      <c r="W181" s="477"/>
    </row>
    <row r="182" spans="1:24" s="160" customFormat="1" ht="15" customHeight="1" x14ac:dyDescent="0.2">
      <c r="A182" s="157"/>
      <c r="B182" s="199">
        <v>155</v>
      </c>
      <c r="C182" s="478"/>
      <c r="D182" s="47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80"/>
      <c r="U182" s="480"/>
      <c r="V182" s="480"/>
      <c r="W182" s="481"/>
      <c r="X182" s="157"/>
    </row>
    <row r="183" spans="1:24" ht="15" customHeight="1" x14ac:dyDescent="0.2">
      <c r="B183" s="200">
        <v>156</v>
      </c>
      <c r="C183" s="474"/>
      <c r="D183" s="47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76"/>
      <c r="U183" s="476"/>
      <c r="V183" s="476"/>
      <c r="W183" s="477"/>
    </row>
    <row r="184" spans="1:24" s="160" customFormat="1" ht="15" customHeight="1" x14ac:dyDescent="0.2">
      <c r="A184" s="157"/>
      <c r="B184" s="199">
        <v>157</v>
      </c>
      <c r="C184" s="478"/>
      <c r="D184" s="47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80"/>
      <c r="U184" s="480"/>
      <c r="V184" s="480"/>
      <c r="W184" s="481"/>
      <c r="X184" s="157"/>
    </row>
    <row r="185" spans="1:24" ht="15" customHeight="1" x14ac:dyDescent="0.2">
      <c r="B185" s="200">
        <v>158</v>
      </c>
      <c r="C185" s="474"/>
      <c r="D185" s="47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76"/>
      <c r="U185" s="476"/>
      <c r="V185" s="476"/>
      <c r="W185" s="477"/>
    </row>
    <row r="186" spans="1:24" s="160" customFormat="1" ht="15" customHeight="1" x14ac:dyDescent="0.2">
      <c r="A186" s="157"/>
      <c r="B186" s="199">
        <v>159</v>
      </c>
      <c r="C186" s="478"/>
      <c r="D186" s="479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80"/>
      <c r="U186" s="480"/>
      <c r="V186" s="480"/>
      <c r="W186" s="481"/>
      <c r="X186" s="157"/>
    </row>
    <row r="187" spans="1:24" ht="15" customHeight="1" x14ac:dyDescent="0.2">
      <c r="B187" s="200">
        <v>160</v>
      </c>
      <c r="C187" s="474"/>
      <c r="D187" s="475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76"/>
      <c r="U187" s="476"/>
      <c r="V187" s="476"/>
      <c r="W187" s="477"/>
    </row>
    <row r="188" spans="1:24" ht="15" customHeight="1" x14ac:dyDescent="0.2">
      <c r="B188" s="208">
        <v>161</v>
      </c>
      <c r="C188" s="478"/>
      <c r="D188" s="47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87"/>
      <c r="U188" s="487"/>
      <c r="V188" s="487"/>
      <c r="W188" s="488"/>
    </row>
    <row r="189" spans="1:24" ht="15" customHeight="1" x14ac:dyDescent="0.2">
      <c r="B189" s="210">
        <v>139</v>
      </c>
      <c r="C189" s="474"/>
      <c r="D189" s="47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85"/>
      <c r="U189" s="485"/>
      <c r="V189" s="485"/>
      <c r="W189" s="486"/>
    </row>
    <row r="190" spans="1:24" ht="15" customHeight="1" x14ac:dyDescent="0.2">
      <c r="B190" s="208">
        <v>140</v>
      </c>
      <c r="C190" s="478"/>
      <c r="D190" s="47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87"/>
      <c r="U190" s="487"/>
      <c r="V190" s="487"/>
      <c r="W190" s="488"/>
    </row>
    <row r="191" spans="1:24" ht="15" customHeight="1" x14ac:dyDescent="0.2">
      <c r="B191" s="210">
        <v>141</v>
      </c>
      <c r="C191" s="474"/>
      <c r="D191" s="47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89"/>
      <c r="U191" s="489"/>
      <c r="V191" s="489"/>
      <c r="W191" s="490"/>
    </row>
    <row r="192" spans="1:24" ht="15" customHeight="1" x14ac:dyDescent="0.2">
      <c r="B192" s="208">
        <v>142</v>
      </c>
      <c r="C192" s="478"/>
      <c r="D192" s="47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87"/>
      <c r="U192" s="487"/>
      <c r="V192" s="487"/>
      <c r="W192" s="488"/>
    </row>
    <row r="193" spans="2:23" ht="15" customHeight="1" x14ac:dyDescent="0.2">
      <c r="B193" s="210">
        <v>143</v>
      </c>
      <c r="C193" s="474"/>
      <c r="D193" s="47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85"/>
      <c r="U193" s="485"/>
      <c r="V193" s="485"/>
      <c r="W193" s="486"/>
    </row>
    <row r="194" spans="2:23" ht="15" customHeight="1" x14ac:dyDescent="0.2">
      <c r="B194" s="208">
        <v>144</v>
      </c>
      <c r="C194" s="478"/>
      <c r="D194" s="47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87"/>
      <c r="U194" s="487"/>
      <c r="V194" s="487"/>
      <c r="W194" s="488"/>
    </row>
    <row r="195" spans="2:23" ht="15" customHeight="1" x14ac:dyDescent="0.2">
      <c r="B195" s="210">
        <v>145</v>
      </c>
      <c r="C195" s="474"/>
      <c r="D195" s="47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85"/>
      <c r="U195" s="485"/>
      <c r="V195" s="485"/>
      <c r="W195" s="486"/>
    </row>
    <row r="196" spans="2:23" ht="15" customHeight="1" x14ac:dyDescent="0.2">
      <c r="B196" s="208">
        <v>146</v>
      </c>
      <c r="C196" s="478"/>
      <c r="D196" s="47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87"/>
      <c r="U196" s="487"/>
      <c r="V196" s="487"/>
      <c r="W196" s="488"/>
    </row>
    <row r="197" spans="2:23" ht="15" customHeight="1" x14ac:dyDescent="0.2">
      <c r="B197" s="210">
        <v>147</v>
      </c>
      <c r="C197" s="474"/>
      <c r="D197" s="47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85"/>
      <c r="U197" s="485"/>
      <c r="V197" s="485"/>
      <c r="W197" s="486"/>
    </row>
    <row r="198" spans="2:23" ht="15" customHeight="1" x14ac:dyDescent="0.2">
      <c r="B198" s="208">
        <v>148</v>
      </c>
      <c r="C198" s="478"/>
      <c r="D198" s="47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87"/>
      <c r="U198" s="487"/>
      <c r="V198" s="487"/>
      <c r="W198" s="488"/>
    </row>
    <row r="199" spans="2:23" ht="15" customHeight="1" x14ac:dyDescent="0.2">
      <c r="B199" s="210">
        <v>149</v>
      </c>
      <c r="C199" s="474"/>
      <c r="D199" s="47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85"/>
      <c r="U199" s="485"/>
      <c r="V199" s="485"/>
      <c r="W199" s="486"/>
    </row>
    <row r="200" spans="2:23" ht="15" customHeight="1" x14ac:dyDescent="0.2">
      <c r="B200" s="208">
        <v>150</v>
      </c>
      <c r="C200" s="478"/>
      <c r="D200" s="47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87"/>
      <c r="U200" s="487"/>
      <c r="V200" s="487"/>
      <c r="W200" s="488"/>
    </row>
    <row r="201" spans="2:23" ht="15" customHeight="1" x14ac:dyDescent="0.2">
      <c r="B201" s="210">
        <v>151</v>
      </c>
      <c r="C201" s="474"/>
      <c r="D201" s="47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85"/>
      <c r="U201" s="485"/>
      <c r="V201" s="485"/>
      <c r="W201" s="486"/>
    </row>
    <row r="202" spans="2:23" ht="15" customHeight="1" x14ac:dyDescent="0.2">
      <c r="B202" s="208">
        <v>152</v>
      </c>
      <c r="C202" s="478"/>
      <c r="D202" s="47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87"/>
      <c r="U202" s="487"/>
      <c r="V202" s="487"/>
      <c r="W202" s="488"/>
    </row>
    <row r="203" spans="2:23" ht="15" customHeight="1" x14ac:dyDescent="0.2">
      <c r="B203" s="210">
        <v>153</v>
      </c>
      <c r="C203" s="474"/>
      <c r="D203" s="47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85"/>
      <c r="U203" s="485"/>
      <c r="V203" s="485"/>
      <c r="W203" s="486"/>
    </row>
    <row r="204" spans="2:23" ht="15" customHeight="1" x14ac:dyDescent="0.2">
      <c r="B204" s="208">
        <v>154</v>
      </c>
      <c r="C204" s="478"/>
      <c r="D204" s="47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87"/>
      <c r="U204" s="487"/>
      <c r="V204" s="487"/>
      <c r="W204" s="488"/>
    </row>
    <row r="205" spans="2:23" ht="15" customHeight="1" x14ac:dyDescent="0.2">
      <c r="B205" s="210">
        <v>155</v>
      </c>
      <c r="C205" s="474"/>
      <c r="D205" s="47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85"/>
      <c r="U205" s="485"/>
      <c r="V205" s="485"/>
      <c r="W205" s="486"/>
    </row>
    <row r="206" spans="2:23" ht="15" customHeight="1" x14ac:dyDescent="0.2">
      <c r="B206" s="208">
        <v>156</v>
      </c>
      <c r="C206" s="478"/>
      <c r="D206" s="47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87"/>
      <c r="U206" s="487"/>
      <c r="V206" s="487"/>
      <c r="W206" s="488"/>
    </row>
    <row r="207" spans="2:23" ht="15" customHeight="1" x14ac:dyDescent="0.2">
      <c r="B207" s="210">
        <v>157</v>
      </c>
      <c r="C207" s="474"/>
      <c r="D207" s="47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85"/>
      <c r="U207" s="485"/>
      <c r="V207" s="485"/>
      <c r="W207" s="486"/>
    </row>
    <row r="208" spans="2:23" ht="15" customHeight="1" x14ac:dyDescent="0.2">
      <c r="B208" s="208">
        <v>158</v>
      </c>
      <c r="C208" s="478"/>
      <c r="D208" s="47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87"/>
      <c r="U208" s="487"/>
      <c r="V208" s="487"/>
      <c r="W208" s="488"/>
    </row>
    <row r="209" spans="2:23" ht="15" customHeight="1" x14ac:dyDescent="0.2">
      <c r="B209" s="210">
        <v>159</v>
      </c>
      <c r="C209" s="474"/>
      <c r="D209" s="47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85"/>
      <c r="U209" s="485"/>
      <c r="V209" s="485"/>
      <c r="W209" s="486"/>
    </row>
    <row r="210" spans="2:23" ht="15" customHeight="1" x14ac:dyDescent="0.2">
      <c r="B210" s="208">
        <v>160</v>
      </c>
      <c r="C210" s="478"/>
      <c r="D210" s="47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87"/>
      <c r="U210" s="487"/>
      <c r="V210" s="487"/>
      <c r="W210" s="488"/>
    </row>
    <row r="211" spans="2:23" ht="15" customHeight="1" x14ac:dyDescent="0.2">
      <c r="B211" s="210">
        <v>161</v>
      </c>
      <c r="C211" s="474"/>
      <c r="D211" s="47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85"/>
      <c r="U211" s="485"/>
      <c r="V211" s="485"/>
      <c r="W211" s="486"/>
    </row>
    <row r="212" spans="2:23" ht="15" customHeight="1" x14ac:dyDescent="0.2">
      <c r="B212" s="208">
        <v>162</v>
      </c>
      <c r="C212" s="478"/>
      <c r="D212" s="47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87"/>
      <c r="U212" s="487"/>
      <c r="V212" s="487"/>
      <c r="W212" s="488"/>
    </row>
    <row r="213" spans="2:23" ht="15" customHeight="1" x14ac:dyDescent="0.2">
      <c r="B213" s="210">
        <v>163</v>
      </c>
      <c r="C213" s="474"/>
      <c r="D213" s="47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85"/>
      <c r="U213" s="485"/>
      <c r="V213" s="485"/>
      <c r="W213" s="486"/>
    </row>
    <row r="214" spans="2:23" ht="15" customHeight="1" x14ac:dyDescent="0.2">
      <c r="B214" s="208">
        <v>164</v>
      </c>
      <c r="C214" s="478"/>
      <c r="D214" s="47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87"/>
      <c r="U214" s="487"/>
      <c r="V214" s="487"/>
      <c r="W214" s="488"/>
    </row>
    <row r="215" spans="2:23" ht="15" customHeight="1" x14ac:dyDescent="0.2">
      <c r="B215" s="210">
        <v>165</v>
      </c>
      <c r="C215" s="474"/>
      <c r="D215" s="47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85"/>
      <c r="U215" s="485"/>
      <c r="V215" s="485"/>
      <c r="W215" s="486"/>
    </row>
    <row r="216" spans="2:23" ht="15" customHeight="1" x14ac:dyDescent="0.2">
      <c r="B216" s="208">
        <v>166</v>
      </c>
      <c r="C216" s="478"/>
      <c r="D216" s="47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87"/>
      <c r="U216" s="487"/>
      <c r="V216" s="487"/>
      <c r="W216" s="488"/>
    </row>
    <row r="217" spans="2:23" ht="15" customHeight="1" x14ac:dyDescent="0.2">
      <c r="B217" s="210">
        <v>167</v>
      </c>
      <c r="C217" s="474"/>
      <c r="D217" s="47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85"/>
      <c r="U217" s="485"/>
      <c r="V217" s="485"/>
      <c r="W217" s="486"/>
    </row>
    <row r="218" spans="2:23" ht="15" customHeight="1" x14ac:dyDescent="0.2">
      <c r="B218" s="208">
        <v>168</v>
      </c>
      <c r="C218" s="478"/>
      <c r="D218" s="47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87"/>
      <c r="U218" s="487"/>
      <c r="V218" s="487"/>
      <c r="W218" s="488"/>
    </row>
    <row r="219" spans="2:23" ht="15" customHeight="1" x14ac:dyDescent="0.2">
      <c r="B219" s="210">
        <v>169</v>
      </c>
      <c r="C219" s="474"/>
      <c r="D219" s="47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85"/>
      <c r="U219" s="485"/>
      <c r="V219" s="485"/>
      <c r="W219" s="486"/>
    </row>
    <row r="220" spans="2:23" ht="15" customHeight="1" x14ac:dyDescent="0.2">
      <c r="B220" s="208">
        <v>170</v>
      </c>
      <c r="C220" s="478"/>
      <c r="D220" s="47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87"/>
      <c r="U220" s="487"/>
      <c r="V220" s="487"/>
      <c r="W220" s="488"/>
    </row>
    <row r="221" spans="2:23" ht="15" customHeight="1" x14ac:dyDescent="0.2">
      <c r="B221" s="210">
        <v>171</v>
      </c>
      <c r="C221" s="474"/>
      <c r="D221" s="47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85"/>
      <c r="U221" s="485"/>
      <c r="V221" s="485"/>
      <c r="W221" s="486"/>
    </row>
    <row r="222" spans="2:23" ht="15" customHeight="1" x14ac:dyDescent="0.2">
      <c r="B222" s="208">
        <v>172</v>
      </c>
      <c r="C222" s="478"/>
      <c r="D222" s="47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87"/>
      <c r="U222" s="487"/>
      <c r="V222" s="487"/>
      <c r="W222" s="488"/>
    </row>
    <row r="223" spans="2:23" ht="15" customHeight="1" x14ac:dyDescent="0.2">
      <c r="B223" s="210">
        <v>173</v>
      </c>
      <c r="C223" s="474"/>
      <c r="D223" s="47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85"/>
      <c r="U223" s="485"/>
      <c r="V223" s="485"/>
      <c r="W223" s="486"/>
    </row>
    <row r="224" spans="2:23" ht="15" customHeight="1" x14ac:dyDescent="0.2">
      <c r="B224" s="208">
        <v>174</v>
      </c>
      <c r="C224" s="478"/>
      <c r="D224" s="47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87"/>
      <c r="U224" s="487"/>
      <c r="V224" s="487"/>
      <c r="W224" s="488"/>
    </row>
    <row r="225" spans="2:23" ht="15" customHeight="1" x14ac:dyDescent="0.2">
      <c r="B225" s="210">
        <v>175</v>
      </c>
      <c r="C225" s="474"/>
      <c r="D225" s="47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85"/>
      <c r="U225" s="485"/>
      <c r="V225" s="485"/>
      <c r="W225" s="486"/>
    </row>
    <row r="226" spans="2:23" ht="15" customHeight="1" x14ac:dyDescent="0.2">
      <c r="B226" s="208">
        <v>176</v>
      </c>
      <c r="C226" s="478"/>
      <c r="D226" s="47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87"/>
      <c r="U226" s="487"/>
      <c r="V226" s="487"/>
      <c r="W226" s="488"/>
    </row>
    <row r="227" spans="2:23" ht="15" customHeight="1" x14ac:dyDescent="0.2">
      <c r="B227" s="210">
        <v>177</v>
      </c>
      <c r="C227" s="474"/>
      <c r="D227" s="47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85"/>
      <c r="U227" s="485"/>
      <c r="V227" s="485"/>
      <c r="W227" s="486"/>
    </row>
    <row r="228" spans="2:23" ht="15" customHeight="1" x14ac:dyDescent="0.2">
      <c r="B228" s="208">
        <v>178</v>
      </c>
      <c r="C228" s="478"/>
      <c r="D228" s="47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87"/>
      <c r="U228" s="487"/>
      <c r="V228" s="487"/>
      <c r="W228" s="488"/>
    </row>
    <row r="229" spans="2:23" ht="15" customHeight="1" x14ac:dyDescent="0.2">
      <c r="B229" s="210">
        <v>179</v>
      </c>
      <c r="C229" s="474"/>
      <c r="D229" s="47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85"/>
      <c r="U229" s="485"/>
      <c r="V229" s="485"/>
      <c r="W229" s="486"/>
    </row>
    <row r="230" spans="2:23" ht="15" customHeight="1" x14ac:dyDescent="0.2">
      <c r="B230" s="208">
        <v>180</v>
      </c>
      <c r="C230" s="478"/>
      <c r="D230" s="47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87"/>
      <c r="U230" s="487"/>
      <c r="V230" s="487"/>
      <c r="W230" s="488"/>
    </row>
    <row r="231" spans="2:23" ht="15" customHeight="1" x14ac:dyDescent="0.2">
      <c r="B231" s="210">
        <v>181</v>
      </c>
      <c r="C231" s="474"/>
      <c r="D231" s="47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85"/>
      <c r="U231" s="485"/>
      <c r="V231" s="485"/>
      <c r="W231" s="486"/>
    </row>
    <row r="232" spans="2:23" ht="15" customHeight="1" x14ac:dyDescent="0.2">
      <c r="B232" s="208">
        <v>182</v>
      </c>
      <c r="C232" s="478"/>
      <c r="D232" s="47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87"/>
      <c r="U232" s="487"/>
      <c r="V232" s="487"/>
      <c r="W232" s="488"/>
    </row>
    <row r="233" spans="2:23" ht="15" customHeight="1" x14ac:dyDescent="0.2">
      <c r="B233" s="210">
        <v>183</v>
      </c>
      <c r="C233" s="474"/>
      <c r="D233" s="47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85"/>
      <c r="U233" s="485"/>
      <c r="V233" s="485"/>
      <c r="W233" s="486"/>
    </row>
    <row r="234" spans="2:23" ht="15" customHeight="1" x14ac:dyDescent="0.2">
      <c r="B234" s="208">
        <v>184</v>
      </c>
      <c r="C234" s="478"/>
      <c r="D234" s="47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87"/>
      <c r="U234" s="487"/>
      <c r="V234" s="487"/>
      <c r="W234" s="488"/>
    </row>
    <row r="235" spans="2:23" ht="15" customHeight="1" x14ac:dyDescent="0.2">
      <c r="B235" s="210">
        <v>185</v>
      </c>
      <c r="C235" s="474"/>
      <c r="D235" s="47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85"/>
      <c r="U235" s="485"/>
      <c r="V235" s="485"/>
      <c r="W235" s="486"/>
    </row>
    <row r="236" spans="2:23" ht="15" customHeight="1" x14ac:dyDescent="0.2">
      <c r="B236" s="208">
        <v>186</v>
      </c>
      <c r="C236" s="478"/>
      <c r="D236" s="47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87"/>
      <c r="U236" s="487"/>
      <c r="V236" s="487"/>
      <c r="W236" s="488"/>
    </row>
    <row r="237" spans="2:23" ht="15" customHeight="1" x14ac:dyDescent="0.2">
      <c r="B237" s="210">
        <v>187</v>
      </c>
      <c r="C237" s="474"/>
      <c r="D237" s="47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85"/>
      <c r="U237" s="485"/>
      <c r="V237" s="485"/>
      <c r="W237" s="486"/>
    </row>
    <row r="238" spans="2:23" ht="15" customHeight="1" x14ac:dyDescent="0.2">
      <c r="B238" s="208">
        <v>188</v>
      </c>
      <c r="C238" s="478"/>
      <c r="D238" s="47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87"/>
      <c r="U238" s="487"/>
      <c r="V238" s="487"/>
      <c r="W238" s="488"/>
    </row>
    <row r="239" spans="2:23" ht="15" customHeight="1" x14ac:dyDescent="0.2">
      <c r="B239" s="210">
        <v>189</v>
      </c>
      <c r="C239" s="474"/>
      <c r="D239" s="47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85"/>
      <c r="U239" s="485"/>
      <c r="V239" s="485"/>
      <c r="W239" s="486"/>
    </row>
    <row r="240" spans="2:23" ht="15" customHeight="1" x14ac:dyDescent="0.2">
      <c r="B240" s="208">
        <v>190</v>
      </c>
      <c r="C240" s="478"/>
      <c r="D240" s="47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87"/>
      <c r="U240" s="487"/>
      <c r="V240" s="487"/>
      <c r="W240" s="488"/>
    </row>
    <row r="241" spans="2:23" ht="15" customHeight="1" x14ac:dyDescent="0.2">
      <c r="B241" s="210">
        <v>191</v>
      </c>
      <c r="C241" s="474"/>
      <c r="D241" s="47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85"/>
      <c r="U241" s="485"/>
      <c r="V241" s="485"/>
      <c r="W241" s="486"/>
    </row>
    <row r="242" spans="2:23" ht="15" customHeight="1" x14ac:dyDescent="0.2">
      <c r="B242" s="208">
        <v>192</v>
      </c>
      <c r="C242" s="478"/>
      <c r="D242" s="47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87"/>
      <c r="U242" s="487"/>
      <c r="V242" s="487"/>
      <c r="W242" s="488"/>
    </row>
    <row r="243" spans="2:23" ht="15" customHeight="1" x14ac:dyDescent="0.2">
      <c r="B243" s="210">
        <v>193</v>
      </c>
      <c r="C243" s="474"/>
      <c r="D243" s="47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85"/>
      <c r="U243" s="485"/>
      <c r="V243" s="485"/>
      <c r="W243" s="486"/>
    </row>
    <row r="244" spans="2:23" ht="15" customHeight="1" x14ac:dyDescent="0.2">
      <c r="B244" s="208">
        <v>194</v>
      </c>
      <c r="C244" s="478"/>
      <c r="D244" s="47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87"/>
      <c r="U244" s="487"/>
      <c r="V244" s="487"/>
      <c r="W244" s="488"/>
    </row>
    <row r="245" spans="2:23" ht="15" customHeight="1" x14ac:dyDescent="0.2">
      <c r="B245" s="210">
        <v>195</v>
      </c>
      <c r="C245" s="474"/>
      <c r="D245" s="47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85"/>
      <c r="U245" s="485"/>
      <c r="V245" s="485"/>
      <c r="W245" s="486"/>
    </row>
    <row r="246" spans="2:23" ht="15" customHeight="1" x14ac:dyDescent="0.2">
      <c r="B246" s="208">
        <v>196</v>
      </c>
      <c r="C246" s="478"/>
      <c r="D246" s="47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87"/>
      <c r="U246" s="487"/>
      <c r="V246" s="487"/>
      <c r="W246" s="488"/>
    </row>
    <row r="247" spans="2:23" ht="15" customHeight="1" x14ac:dyDescent="0.2">
      <c r="B247" s="210">
        <v>197</v>
      </c>
      <c r="C247" s="474"/>
      <c r="D247" s="47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85"/>
      <c r="U247" s="485"/>
      <c r="V247" s="485"/>
      <c r="W247" s="486"/>
    </row>
    <row r="248" spans="2:23" ht="15" customHeight="1" x14ac:dyDescent="0.2">
      <c r="B248" s="208">
        <v>198</v>
      </c>
      <c r="C248" s="478"/>
      <c r="D248" s="47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87"/>
      <c r="U248" s="487"/>
      <c r="V248" s="487"/>
      <c r="W248" s="488"/>
    </row>
    <row r="249" spans="2:23" ht="15" customHeight="1" x14ac:dyDescent="0.2">
      <c r="B249" s="210">
        <v>199</v>
      </c>
      <c r="C249" s="474"/>
      <c r="D249" s="47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85"/>
      <c r="U249" s="485"/>
      <c r="V249" s="485"/>
      <c r="W249" s="486"/>
    </row>
    <row r="250" spans="2:23" ht="15" customHeight="1" x14ac:dyDescent="0.2">
      <c r="B250" s="208">
        <v>200</v>
      </c>
      <c r="C250" s="478"/>
      <c r="D250" s="47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87"/>
      <c r="U250" s="487"/>
      <c r="V250" s="487"/>
      <c r="W250" s="488"/>
    </row>
    <row r="251" spans="2:23" ht="15" customHeight="1" x14ac:dyDescent="0.2">
      <c r="B251" s="210">
        <v>201</v>
      </c>
      <c r="C251" s="474"/>
      <c r="D251" s="47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85"/>
      <c r="U251" s="485"/>
      <c r="V251" s="485"/>
      <c r="W251" s="486"/>
    </row>
    <row r="252" spans="2:23" ht="15" customHeight="1" x14ac:dyDescent="0.2">
      <c r="B252" s="208">
        <v>202</v>
      </c>
      <c r="C252" s="478"/>
      <c r="D252" s="47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87"/>
      <c r="U252" s="487"/>
      <c r="V252" s="487"/>
      <c r="W252" s="488"/>
    </row>
    <row r="253" spans="2:23" ht="15" customHeight="1" x14ac:dyDescent="0.2">
      <c r="B253" s="210">
        <v>203</v>
      </c>
      <c r="C253" s="474"/>
      <c r="D253" s="47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85"/>
      <c r="U253" s="485"/>
      <c r="V253" s="485"/>
      <c r="W253" s="486"/>
    </row>
    <row r="254" spans="2:23" ht="15" customHeight="1" x14ac:dyDescent="0.2">
      <c r="B254" s="208">
        <v>204</v>
      </c>
      <c r="C254" s="478"/>
      <c r="D254" s="47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87"/>
      <c r="U254" s="487"/>
      <c r="V254" s="487"/>
      <c r="W254" s="488"/>
    </row>
    <row r="255" spans="2:23" ht="15" customHeight="1" x14ac:dyDescent="0.2">
      <c r="B255" s="210">
        <v>205</v>
      </c>
      <c r="C255" s="474"/>
      <c r="D255" s="47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85"/>
      <c r="U255" s="485"/>
      <c r="V255" s="485"/>
      <c r="W255" s="486"/>
    </row>
    <row r="256" spans="2:23" ht="15" customHeight="1" x14ac:dyDescent="0.2">
      <c r="B256" s="208">
        <v>206</v>
      </c>
      <c r="C256" s="478"/>
      <c r="D256" s="47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87"/>
      <c r="U256" s="487"/>
      <c r="V256" s="487"/>
      <c r="W256" s="488"/>
    </row>
    <row r="257" spans="2:23" ht="15" customHeight="1" x14ac:dyDescent="0.2">
      <c r="B257" s="210">
        <v>207</v>
      </c>
      <c r="C257" s="474"/>
      <c r="D257" s="47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85"/>
      <c r="U257" s="485"/>
      <c r="V257" s="485"/>
      <c r="W257" s="486"/>
    </row>
    <row r="258" spans="2:23" ht="15" customHeight="1" x14ac:dyDescent="0.2">
      <c r="B258" s="208">
        <v>208</v>
      </c>
      <c r="C258" s="478"/>
      <c r="D258" s="47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87"/>
      <c r="U258" s="487"/>
      <c r="V258" s="487"/>
      <c r="W258" s="488"/>
    </row>
    <row r="259" spans="2:23" ht="15" customHeight="1" x14ac:dyDescent="0.2">
      <c r="B259" s="210">
        <v>209</v>
      </c>
      <c r="C259" s="474"/>
      <c r="D259" s="47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85"/>
      <c r="U259" s="485"/>
      <c r="V259" s="485"/>
      <c r="W259" s="486"/>
    </row>
    <row r="260" spans="2:23" ht="15" customHeight="1" x14ac:dyDescent="0.2">
      <c r="B260" s="208">
        <v>210</v>
      </c>
      <c r="C260" s="478"/>
      <c r="D260" s="47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87"/>
      <c r="U260" s="487"/>
      <c r="V260" s="487"/>
      <c r="W260" s="488"/>
    </row>
    <row r="261" spans="2:23" ht="15" customHeight="1" x14ac:dyDescent="0.2">
      <c r="B261" s="210">
        <v>211</v>
      </c>
      <c r="C261" s="474"/>
      <c r="D261" s="47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85"/>
      <c r="U261" s="485"/>
      <c r="V261" s="485"/>
      <c r="W261" s="486"/>
    </row>
    <row r="262" spans="2:23" ht="15" customHeight="1" x14ac:dyDescent="0.2">
      <c r="B262" s="208">
        <v>212</v>
      </c>
      <c r="C262" s="478"/>
      <c r="D262" s="47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87"/>
      <c r="U262" s="487"/>
      <c r="V262" s="487"/>
      <c r="W262" s="488"/>
    </row>
    <row r="263" spans="2:23" ht="15" customHeight="1" x14ac:dyDescent="0.2">
      <c r="B263" s="210">
        <v>213</v>
      </c>
      <c r="C263" s="474"/>
      <c r="D263" s="47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85"/>
      <c r="U263" s="485"/>
      <c r="V263" s="485"/>
      <c r="W263" s="486"/>
    </row>
    <row r="264" spans="2:23" ht="15" customHeight="1" x14ac:dyDescent="0.2">
      <c r="B264" s="208">
        <v>214</v>
      </c>
      <c r="C264" s="478"/>
      <c r="D264" s="47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87"/>
      <c r="U264" s="487"/>
      <c r="V264" s="487"/>
      <c r="W264" s="488"/>
    </row>
    <row r="265" spans="2:23" ht="15" customHeight="1" x14ac:dyDescent="0.2">
      <c r="B265" s="210">
        <v>215</v>
      </c>
      <c r="C265" s="474"/>
      <c r="D265" s="47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85"/>
      <c r="U265" s="485"/>
      <c r="V265" s="485"/>
      <c r="W265" s="486"/>
    </row>
    <row r="266" spans="2:23" ht="15" customHeight="1" x14ac:dyDescent="0.2">
      <c r="B266" s="208">
        <v>216</v>
      </c>
      <c r="C266" s="478"/>
      <c r="D266" s="47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87"/>
      <c r="U266" s="487"/>
      <c r="V266" s="487"/>
      <c r="W266" s="488"/>
    </row>
    <row r="267" spans="2:23" ht="15" customHeight="1" x14ac:dyDescent="0.2">
      <c r="B267" s="210">
        <v>217</v>
      </c>
      <c r="C267" s="474"/>
      <c r="D267" s="47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85"/>
      <c r="U267" s="485"/>
      <c r="V267" s="485"/>
      <c r="W267" s="486"/>
    </row>
    <row r="268" spans="2:23" ht="15" customHeight="1" x14ac:dyDescent="0.2">
      <c r="B268" s="208">
        <v>218</v>
      </c>
      <c r="C268" s="478"/>
      <c r="D268" s="47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87"/>
      <c r="U268" s="487"/>
      <c r="V268" s="487"/>
      <c r="W268" s="488"/>
    </row>
    <row r="269" spans="2:23" ht="15" customHeight="1" x14ac:dyDescent="0.2">
      <c r="B269" s="210">
        <v>219</v>
      </c>
      <c r="C269" s="474"/>
      <c r="D269" s="47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85"/>
      <c r="U269" s="485"/>
      <c r="V269" s="485"/>
      <c r="W269" s="486"/>
    </row>
    <row r="270" spans="2:23" ht="15" customHeight="1" x14ac:dyDescent="0.2">
      <c r="B270" s="208">
        <v>220</v>
      </c>
      <c r="C270" s="478"/>
      <c r="D270" s="479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87"/>
      <c r="U270" s="487"/>
      <c r="V270" s="487"/>
      <c r="W270" s="488"/>
    </row>
    <row r="271" spans="2:23" ht="15" customHeight="1" x14ac:dyDescent="0.2">
      <c r="B271" s="210">
        <v>221</v>
      </c>
      <c r="C271" s="474"/>
      <c r="D271" s="47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85"/>
      <c r="U271" s="485"/>
      <c r="V271" s="485"/>
      <c r="W271" s="486"/>
    </row>
    <row r="272" spans="2:23" ht="15" customHeight="1" x14ac:dyDescent="0.2">
      <c r="B272" s="208">
        <v>222</v>
      </c>
      <c r="C272" s="478"/>
      <c r="D272" s="47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87"/>
      <c r="U272" s="487"/>
      <c r="V272" s="487"/>
      <c r="W272" s="488"/>
    </row>
    <row r="273" spans="2:23" ht="15" customHeight="1" x14ac:dyDescent="0.2">
      <c r="B273" s="210">
        <v>223</v>
      </c>
      <c r="C273" s="474"/>
      <c r="D273" s="47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85"/>
      <c r="U273" s="485"/>
      <c r="V273" s="485"/>
      <c r="W273" s="486"/>
    </row>
    <row r="274" spans="2:23" ht="15" customHeight="1" x14ac:dyDescent="0.2">
      <c r="B274" s="208">
        <v>224</v>
      </c>
      <c r="C274" s="478"/>
      <c r="D274" s="47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87"/>
      <c r="U274" s="487"/>
      <c r="V274" s="487"/>
      <c r="W274" s="488"/>
    </row>
    <row r="275" spans="2:23" ht="15" customHeight="1" x14ac:dyDescent="0.2">
      <c r="B275" s="210">
        <v>225</v>
      </c>
      <c r="C275" s="474"/>
      <c r="D275" s="47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85"/>
      <c r="U275" s="485"/>
      <c r="V275" s="485"/>
      <c r="W275" s="486"/>
    </row>
    <row r="276" spans="2:23" ht="15" customHeight="1" x14ac:dyDescent="0.2">
      <c r="B276" s="208">
        <v>226</v>
      </c>
      <c r="C276" s="478"/>
      <c r="D276" s="47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87"/>
      <c r="U276" s="487"/>
      <c r="V276" s="487"/>
      <c r="W276" s="488"/>
    </row>
    <row r="277" spans="2:23" ht="15" customHeight="1" x14ac:dyDescent="0.2">
      <c r="B277" s="210">
        <v>227</v>
      </c>
      <c r="C277" s="474"/>
      <c r="D277" s="47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85"/>
      <c r="U277" s="485"/>
      <c r="V277" s="485"/>
      <c r="W277" s="486"/>
    </row>
    <row r="278" spans="2:23" ht="15" customHeight="1" x14ac:dyDescent="0.2">
      <c r="B278" s="208">
        <v>228</v>
      </c>
      <c r="C278" s="478"/>
      <c r="D278" s="47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87"/>
      <c r="U278" s="487"/>
      <c r="V278" s="487"/>
      <c r="W278" s="488"/>
    </row>
    <row r="279" spans="2:23" ht="15" customHeight="1" x14ac:dyDescent="0.2">
      <c r="B279" s="210">
        <v>229</v>
      </c>
      <c r="C279" s="474"/>
      <c r="D279" s="47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85"/>
      <c r="U279" s="485"/>
      <c r="V279" s="485"/>
      <c r="W279" s="486"/>
    </row>
    <row r="280" spans="2:23" ht="15" customHeight="1" x14ac:dyDescent="0.2">
      <c r="B280" s="208">
        <v>230</v>
      </c>
      <c r="C280" s="478"/>
      <c r="D280" s="47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87"/>
      <c r="U280" s="487"/>
      <c r="V280" s="487"/>
      <c r="W280" s="488"/>
    </row>
    <row r="281" spans="2:23" ht="15" customHeight="1" x14ac:dyDescent="0.2">
      <c r="B281" s="210">
        <v>231</v>
      </c>
      <c r="C281" s="474"/>
      <c r="D281" s="47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85"/>
      <c r="U281" s="485"/>
      <c r="V281" s="485"/>
      <c r="W281" s="486"/>
    </row>
    <row r="282" spans="2:23" ht="15" customHeight="1" x14ac:dyDescent="0.2">
      <c r="B282" s="208">
        <v>232</v>
      </c>
      <c r="C282" s="478"/>
      <c r="D282" s="47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87"/>
      <c r="U282" s="487"/>
      <c r="V282" s="487"/>
      <c r="W282" s="488"/>
    </row>
    <row r="283" spans="2:23" ht="15" customHeight="1" x14ac:dyDescent="0.2">
      <c r="B283" s="210">
        <v>233</v>
      </c>
      <c r="C283" s="474"/>
      <c r="D283" s="47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85"/>
      <c r="U283" s="485"/>
      <c r="V283" s="485"/>
      <c r="W283" s="486"/>
    </row>
    <row r="284" spans="2:23" ht="15" customHeight="1" x14ac:dyDescent="0.2">
      <c r="B284" s="208">
        <v>234</v>
      </c>
      <c r="C284" s="478"/>
      <c r="D284" s="47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87"/>
      <c r="U284" s="487"/>
      <c r="V284" s="487"/>
      <c r="W284" s="488"/>
    </row>
    <row r="285" spans="2:23" ht="15" customHeight="1" x14ac:dyDescent="0.2">
      <c r="B285" s="210">
        <v>235</v>
      </c>
      <c r="C285" s="474"/>
      <c r="D285" s="47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85"/>
      <c r="U285" s="485"/>
      <c r="V285" s="485"/>
      <c r="W285" s="486"/>
    </row>
    <row r="286" spans="2:23" ht="15" customHeight="1" x14ac:dyDescent="0.2">
      <c r="B286" s="208">
        <v>236</v>
      </c>
      <c r="C286" s="478"/>
      <c r="D286" s="47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87"/>
      <c r="U286" s="487"/>
      <c r="V286" s="487"/>
      <c r="W286" s="488"/>
    </row>
    <row r="287" spans="2:23" ht="15" customHeight="1" x14ac:dyDescent="0.2">
      <c r="B287" s="210">
        <v>237</v>
      </c>
      <c r="C287" s="474"/>
      <c r="D287" s="47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85"/>
      <c r="U287" s="485"/>
      <c r="V287" s="485"/>
      <c r="W287" s="486"/>
    </row>
    <row r="288" spans="2:23" ht="15" customHeight="1" x14ac:dyDescent="0.2">
      <c r="B288" s="208">
        <v>238</v>
      </c>
      <c r="C288" s="478"/>
      <c r="D288" s="47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87"/>
      <c r="U288" s="487"/>
      <c r="V288" s="487"/>
      <c r="W288" s="488"/>
    </row>
    <row r="289" spans="2:23" ht="15" customHeight="1" x14ac:dyDescent="0.2">
      <c r="B289" s="210">
        <v>239</v>
      </c>
      <c r="C289" s="474"/>
      <c r="D289" s="47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85"/>
      <c r="U289" s="485"/>
      <c r="V289" s="485"/>
      <c r="W289" s="486"/>
    </row>
    <row r="290" spans="2:23" ht="15" customHeight="1" x14ac:dyDescent="0.2">
      <c r="B290" s="208">
        <v>240</v>
      </c>
      <c r="C290" s="478"/>
      <c r="D290" s="47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87"/>
      <c r="U290" s="487"/>
      <c r="V290" s="487"/>
      <c r="W290" s="488"/>
    </row>
    <row r="291" spans="2:23" ht="15" customHeight="1" x14ac:dyDescent="0.2">
      <c r="B291" s="210">
        <v>241</v>
      </c>
      <c r="C291" s="474"/>
      <c r="D291" s="47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85"/>
      <c r="U291" s="485"/>
      <c r="V291" s="485"/>
      <c r="W291" s="486"/>
    </row>
    <row r="292" spans="2:23" ht="15" customHeight="1" x14ac:dyDescent="0.2">
      <c r="B292" s="208">
        <v>242</v>
      </c>
      <c r="C292" s="478"/>
      <c r="D292" s="47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87"/>
      <c r="U292" s="487"/>
      <c r="V292" s="487"/>
      <c r="W292" s="488"/>
    </row>
    <row r="293" spans="2:23" ht="15" customHeight="1" x14ac:dyDescent="0.2">
      <c r="B293" s="210">
        <v>243</v>
      </c>
      <c r="C293" s="474"/>
      <c r="D293" s="47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85"/>
      <c r="U293" s="485"/>
      <c r="V293" s="485"/>
      <c r="W293" s="486"/>
    </row>
    <row r="294" spans="2:23" ht="15" customHeight="1" x14ac:dyDescent="0.2">
      <c r="B294" s="208">
        <v>244</v>
      </c>
      <c r="C294" s="478"/>
      <c r="D294" s="47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87"/>
      <c r="U294" s="487"/>
      <c r="V294" s="487"/>
      <c r="W294" s="488"/>
    </row>
    <row r="295" spans="2:23" ht="15" customHeight="1" x14ac:dyDescent="0.2">
      <c r="B295" s="210">
        <v>245</v>
      </c>
      <c r="C295" s="474"/>
      <c r="D295" s="47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85"/>
      <c r="U295" s="485"/>
      <c r="V295" s="485"/>
      <c r="W295" s="486"/>
    </row>
    <row r="296" spans="2:23" ht="15" customHeight="1" x14ac:dyDescent="0.2">
      <c r="B296" s="208">
        <v>246</v>
      </c>
      <c r="C296" s="478"/>
      <c r="D296" s="47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87"/>
      <c r="U296" s="487"/>
      <c r="V296" s="487"/>
      <c r="W296" s="488"/>
    </row>
    <row r="297" spans="2:23" ht="15" customHeight="1" x14ac:dyDescent="0.2">
      <c r="B297" s="210">
        <v>247</v>
      </c>
      <c r="C297" s="474"/>
      <c r="D297" s="47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85"/>
      <c r="U297" s="485"/>
      <c r="V297" s="485"/>
      <c r="W297" s="486"/>
    </row>
    <row r="298" spans="2:23" ht="15" customHeight="1" x14ac:dyDescent="0.2">
      <c r="B298" s="208">
        <v>248</v>
      </c>
      <c r="C298" s="478"/>
      <c r="D298" s="47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87"/>
      <c r="U298" s="487"/>
      <c r="V298" s="487"/>
      <c r="W298" s="488"/>
    </row>
    <row r="299" spans="2:23" ht="15" customHeight="1" x14ac:dyDescent="0.2">
      <c r="B299" s="210">
        <v>249</v>
      </c>
      <c r="C299" s="474"/>
      <c r="D299" s="47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85"/>
      <c r="U299" s="485"/>
      <c r="V299" s="485"/>
      <c r="W299" s="486"/>
    </row>
    <row r="300" spans="2:23" ht="15" customHeight="1" x14ac:dyDescent="0.2">
      <c r="B300" s="208">
        <v>250</v>
      </c>
      <c r="C300" s="478"/>
      <c r="D300" s="47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87"/>
      <c r="U300" s="487"/>
      <c r="V300" s="487"/>
      <c r="W300" s="488"/>
    </row>
    <row r="301" spans="2:23" ht="15" customHeight="1" x14ac:dyDescent="0.2">
      <c r="B301" s="210">
        <v>251</v>
      </c>
      <c r="C301" s="474"/>
      <c r="D301" s="47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85"/>
      <c r="U301" s="485"/>
      <c r="V301" s="485"/>
      <c r="W301" s="486"/>
    </row>
    <row r="302" spans="2:23" ht="15" customHeight="1" x14ac:dyDescent="0.2">
      <c r="B302" s="208">
        <v>252</v>
      </c>
      <c r="C302" s="478"/>
      <c r="D302" s="47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87"/>
      <c r="U302" s="487"/>
      <c r="V302" s="487"/>
      <c r="W302" s="488"/>
    </row>
    <row r="303" spans="2:23" ht="15" customHeight="1" x14ac:dyDescent="0.2">
      <c r="B303" s="210">
        <v>253</v>
      </c>
      <c r="C303" s="474"/>
      <c r="D303" s="47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85"/>
      <c r="U303" s="485"/>
      <c r="V303" s="485"/>
      <c r="W303" s="486"/>
    </row>
    <row r="304" spans="2:23" ht="15" customHeight="1" x14ac:dyDescent="0.2">
      <c r="B304" s="208">
        <v>254</v>
      </c>
      <c r="C304" s="478"/>
      <c r="D304" s="47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87"/>
      <c r="U304" s="487"/>
      <c r="V304" s="487"/>
      <c r="W304" s="488"/>
    </row>
    <row r="305" spans="2:23" ht="15" customHeight="1" x14ac:dyDescent="0.2">
      <c r="B305" s="210">
        <v>255</v>
      </c>
      <c r="C305" s="474"/>
      <c r="D305" s="47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85"/>
      <c r="U305" s="485"/>
      <c r="V305" s="485"/>
      <c r="W305" s="486"/>
    </row>
    <row r="306" spans="2:23" ht="15" customHeight="1" x14ac:dyDescent="0.2">
      <c r="B306" s="208">
        <v>256</v>
      </c>
      <c r="C306" s="478"/>
      <c r="D306" s="47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87"/>
      <c r="U306" s="487"/>
      <c r="V306" s="487"/>
      <c r="W306" s="488"/>
    </row>
    <row r="307" spans="2:23" ht="15" customHeight="1" x14ac:dyDescent="0.2">
      <c r="B307" s="210">
        <v>257</v>
      </c>
      <c r="C307" s="474"/>
      <c r="D307" s="47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85"/>
      <c r="U307" s="485"/>
      <c r="V307" s="485"/>
      <c r="W307" s="486"/>
    </row>
    <row r="308" spans="2:23" ht="15" customHeight="1" x14ac:dyDescent="0.2">
      <c r="B308" s="208">
        <v>258</v>
      </c>
      <c r="C308" s="478"/>
      <c r="D308" s="47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87"/>
      <c r="U308" s="487"/>
      <c r="V308" s="487"/>
      <c r="W308" s="488"/>
    </row>
    <row r="309" spans="2:23" ht="15" customHeight="1" x14ac:dyDescent="0.2">
      <c r="B309" s="210">
        <v>259</v>
      </c>
      <c r="C309" s="474"/>
      <c r="D309" s="47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85"/>
      <c r="U309" s="485"/>
      <c r="V309" s="485"/>
      <c r="W309" s="486"/>
    </row>
    <row r="310" spans="2:23" ht="15" customHeight="1" x14ac:dyDescent="0.2">
      <c r="B310" s="208">
        <v>260</v>
      </c>
      <c r="C310" s="478"/>
      <c r="D310" s="47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87"/>
      <c r="U310" s="487"/>
      <c r="V310" s="487"/>
      <c r="W310" s="488"/>
    </row>
    <row r="311" spans="2:23" ht="15" customHeight="1" x14ac:dyDescent="0.2">
      <c r="B311" s="210">
        <v>261</v>
      </c>
      <c r="C311" s="474"/>
      <c r="D311" s="47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85"/>
      <c r="U311" s="485"/>
      <c r="V311" s="485"/>
      <c r="W311" s="486"/>
    </row>
    <row r="312" spans="2:23" ht="15" customHeight="1" x14ac:dyDescent="0.2">
      <c r="B312" s="208">
        <v>262</v>
      </c>
      <c r="C312" s="478"/>
      <c r="D312" s="47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87"/>
      <c r="U312" s="487"/>
      <c r="V312" s="487"/>
      <c r="W312" s="488"/>
    </row>
    <row r="313" spans="2:23" ht="15" customHeight="1" x14ac:dyDescent="0.2">
      <c r="B313" s="210">
        <v>263</v>
      </c>
      <c r="C313" s="474"/>
      <c r="D313" s="47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85"/>
      <c r="U313" s="485"/>
      <c r="V313" s="485"/>
      <c r="W313" s="486"/>
    </row>
    <row r="314" spans="2:23" ht="15" customHeight="1" x14ac:dyDescent="0.2">
      <c r="B314" s="208">
        <v>264</v>
      </c>
      <c r="C314" s="478"/>
      <c r="D314" s="47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87"/>
      <c r="U314" s="487"/>
      <c r="V314" s="487"/>
      <c r="W314" s="488"/>
    </row>
    <row r="315" spans="2:23" ht="15" customHeight="1" x14ac:dyDescent="0.2">
      <c r="B315" s="210">
        <v>265</v>
      </c>
      <c r="C315" s="474"/>
      <c r="D315" s="47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85"/>
      <c r="U315" s="485"/>
      <c r="V315" s="485"/>
      <c r="W315" s="486"/>
    </row>
    <row r="316" spans="2:23" ht="15" customHeight="1" x14ac:dyDescent="0.2">
      <c r="B316" s="208">
        <v>266</v>
      </c>
      <c r="C316" s="478"/>
      <c r="D316" s="47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87"/>
      <c r="U316" s="487"/>
      <c r="V316" s="487"/>
      <c r="W316" s="488"/>
    </row>
    <row r="317" spans="2:23" ht="15" customHeight="1" x14ac:dyDescent="0.2">
      <c r="B317" s="210">
        <v>267</v>
      </c>
      <c r="C317" s="474"/>
      <c r="D317" s="47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85"/>
      <c r="U317" s="485"/>
      <c r="V317" s="485"/>
      <c r="W317" s="486"/>
    </row>
    <row r="318" spans="2:23" ht="15" customHeight="1" x14ac:dyDescent="0.2">
      <c r="B318" s="208">
        <v>268</v>
      </c>
      <c r="C318" s="478"/>
      <c r="D318" s="47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87"/>
      <c r="U318" s="487"/>
      <c r="V318" s="487"/>
      <c r="W318" s="488"/>
    </row>
    <row r="319" spans="2:23" ht="15" customHeight="1" x14ac:dyDescent="0.2">
      <c r="B319" s="210">
        <v>269</v>
      </c>
      <c r="C319" s="474"/>
      <c r="D319" s="47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85"/>
      <c r="U319" s="485"/>
      <c r="V319" s="485"/>
      <c r="W319" s="486"/>
    </row>
    <row r="320" spans="2:23" ht="15" customHeight="1" x14ac:dyDescent="0.2">
      <c r="B320" s="208">
        <v>270</v>
      </c>
      <c r="C320" s="478"/>
      <c r="D320" s="47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87"/>
      <c r="U320" s="487"/>
      <c r="V320" s="487"/>
      <c r="W320" s="488"/>
    </row>
    <row r="321" spans="2:23" ht="15" customHeight="1" x14ac:dyDescent="0.2">
      <c r="B321" s="210">
        <v>271</v>
      </c>
      <c r="C321" s="474"/>
      <c r="D321" s="47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85"/>
      <c r="U321" s="485"/>
      <c r="V321" s="485"/>
      <c r="W321" s="486"/>
    </row>
    <row r="322" spans="2:23" ht="15" customHeight="1" x14ac:dyDescent="0.2">
      <c r="B322" s="208">
        <v>272</v>
      </c>
      <c r="C322" s="478"/>
      <c r="D322" s="47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87"/>
      <c r="U322" s="487"/>
      <c r="V322" s="487"/>
      <c r="W322" s="488"/>
    </row>
    <row r="323" spans="2:23" ht="15" customHeight="1" x14ac:dyDescent="0.2">
      <c r="B323" s="210">
        <v>273</v>
      </c>
      <c r="C323" s="474"/>
      <c r="D323" s="47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85"/>
      <c r="U323" s="485"/>
      <c r="V323" s="485"/>
      <c r="W323" s="486"/>
    </row>
    <row r="324" spans="2:23" ht="15" customHeight="1" x14ac:dyDescent="0.2">
      <c r="B324" s="208">
        <v>274</v>
      </c>
      <c r="C324" s="478"/>
      <c r="D324" s="47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87"/>
      <c r="U324" s="487"/>
      <c r="V324" s="487"/>
      <c r="W324" s="488"/>
    </row>
    <row r="325" spans="2:23" ht="15" customHeight="1" x14ac:dyDescent="0.2">
      <c r="B325" s="210">
        <v>275</v>
      </c>
      <c r="C325" s="474"/>
      <c r="D325" s="47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85"/>
      <c r="U325" s="485"/>
      <c r="V325" s="485"/>
      <c r="W325" s="486"/>
    </row>
    <row r="326" spans="2:23" ht="15" customHeight="1" x14ac:dyDescent="0.2">
      <c r="B326" s="208">
        <v>276</v>
      </c>
      <c r="C326" s="478"/>
      <c r="D326" s="47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87"/>
      <c r="U326" s="487"/>
      <c r="V326" s="487"/>
      <c r="W326" s="488"/>
    </row>
    <row r="327" spans="2:23" ht="15" customHeight="1" x14ac:dyDescent="0.2">
      <c r="B327" s="210">
        <v>277</v>
      </c>
      <c r="C327" s="474"/>
      <c r="D327" s="47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85"/>
      <c r="U327" s="485"/>
      <c r="V327" s="485"/>
      <c r="W327" s="486"/>
    </row>
    <row r="328" spans="2:23" ht="15" customHeight="1" x14ac:dyDescent="0.2">
      <c r="B328" s="208">
        <v>278</v>
      </c>
      <c r="C328" s="478"/>
      <c r="D328" s="47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87"/>
      <c r="U328" s="487"/>
      <c r="V328" s="487"/>
      <c r="W328" s="488"/>
    </row>
    <row r="329" spans="2:23" ht="15" customHeight="1" x14ac:dyDescent="0.2">
      <c r="B329" s="210">
        <v>279</v>
      </c>
      <c r="C329" s="474"/>
      <c r="D329" s="47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85"/>
      <c r="U329" s="485"/>
      <c r="V329" s="485"/>
      <c r="W329" s="486"/>
    </row>
    <row r="330" spans="2:23" ht="15" customHeight="1" x14ac:dyDescent="0.2">
      <c r="B330" s="208">
        <v>280</v>
      </c>
      <c r="C330" s="478"/>
      <c r="D330" s="47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87"/>
      <c r="U330" s="487"/>
      <c r="V330" s="487"/>
      <c r="W330" s="488"/>
    </row>
    <row r="331" spans="2:23" ht="15" customHeight="1" x14ac:dyDescent="0.2">
      <c r="B331" s="210">
        <v>281</v>
      </c>
      <c r="C331" s="474"/>
      <c r="D331" s="47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85"/>
      <c r="U331" s="485"/>
      <c r="V331" s="485"/>
      <c r="W331" s="486"/>
    </row>
    <row r="332" spans="2:23" ht="15" customHeight="1" x14ac:dyDescent="0.2">
      <c r="B332" s="208">
        <v>282</v>
      </c>
      <c r="C332" s="478"/>
      <c r="D332" s="47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87"/>
      <c r="U332" s="487"/>
      <c r="V332" s="487"/>
      <c r="W332" s="488"/>
    </row>
    <row r="333" spans="2:23" ht="15" customHeight="1" x14ac:dyDescent="0.2">
      <c r="B333" s="210">
        <v>283</v>
      </c>
      <c r="C333" s="474"/>
      <c r="D333" s="47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85"/>
      <c r="U333" s="485"/>
      <c r="V333" s="485"/>
      <c r="W333" s="486"/>
    </row>
    <row r="334" spans="2:23" ht="15" customHeight="1" x14ac:dyDescent="0.2">
      <c r="B334" s="208">
        <v>284</v>
      </c>
      <c r="C334" s="478"/>
      <c r="D334" s="47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87"/>
      <c r="U334" s="487"/>
      <c r="V334" s="487"/>
      <c r="W334" s="488"/>
    </row>
    <row r="335" spans="2:23" ht="15" customHeight="1" x14ac:dyDescent="0.2">
      <c r="B335" s="210">
        <v>285</v>
      </c>
      <c r="C335" s="474"/>
      <c r="D335" s="47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85"/>
      <c r="U335" s="485"/>
      <c r="V335" s="485"/>
      <c r="W335" s="486"/>
    </row>
    <row r="336" spans="2:23" ht="15" customHeight="1" x14ac:dyDescent="0.2">
      <c r="B336" s="208">
        <v>286</v>
      </c>
      <c r="C336" s="478"/>
      <c r="D336" s="47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87"/>
      <c r="U336" s="487"/>
      <c r="V336" s="487"/>
      <c r="W336" s="488"/>
    </row>
    <row r="337" spans="2:23" ht="15" customHeight="1" x14ac:dyDescent="0.2">
      <c r="B337" s="210">
        <v>287</v>
      </c>
      <c r="C337" s="474"/>
      <c r="D337" s="47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85"/>
      <c r="U337" s="485"/>
      <c r="V337" s="485"/>
      <c r="W337" s="486"/>
    </row>
    <row r="338" spans="2:23" ht="15" customHeight="1" x14ac:dyDescent="0.2">
      <c r="B338" s="208">
        <v>288</v>
      </c>
      <c r="C338" s="478"/>
      <c r="D338" s="47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87"/>
      <c r="U338" s="487"/>
      <c r="V338" s="487"/>
      <c r="W338" s="488"/>
    </row>
    <row r="339" spans="2:23" ht="15" customHeight="1" x14ac:dyDescent="0.2">
      <c r="B339" s="210">
        <v>289</v>
      </c>
      <c r="C339" s="474"/>
      <c r="D339" s="47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85"/>
      <c r="U339" s="485"/>
      <c r="V339" s="485"/>
      <c r="W339" s="486"/>
    </row>
    <row r="340" spans="2:23" ht="15" customHeight="1" x14ac:dyDescent="0.2">
      <c r="B340" s="208">
        <v>290</v>
      </c>
      <c r="C340" s="478"/>
      <c r="D340" s="47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87"/>
      <c r="U340" s="487"/>
      <c r="V340" s="487"/>
      <c r="W340" s="488"/>
    </row>
    <row r="341" spans="2:23" ht="15" customHeight="1" x14ac:dyDescent="0.2">
      <c r="B341" s="210">
        <v>291</v>
      </c>
      <c r="C341" s="474"/>
      <c r="D341" s="47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85"/>
      <c r="U341" s="485"/>
      <c r="V341" s="485"/>
      <c r="W341" s="486"/>
    </row>
    <row r="342" spans="2:23" ht="15" customHeight="1" x14ac:dyDescent="0.2">
      <c r="B342" s="208">
        <v>292</v>
      </c>
      <c r="C342" s="478"/>
      <c r="D342" s="47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87"/>
      <c r="U342" s="487"/>
      <c r="V342" s="487"/>
      <c r="W342" s="488"/>
    </row>
    <row r="343" spans="2:23" ht="15" customHeight="1" x14ac:dyDescent="0.2">
      <c r="B343" s="210">
        <v>293</v>
      </c>
      <c r="C343" s="474"/>
      <c r="D343" s="47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85"/>
      <c r="U343" s="485"/>
      <c r="V343" s="485"/>
      <c r="W343" s="486"/>
    </row>
    <row r="344" spans="2:23" ht="15" customHeight="1" x14ac:dyDescent="0.2">
      <c r="B344" s="208">
        <v>294</v>
      </c>
      <c r="C344" s="478"/>
      <c r="D344" s="47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87"/>
      <c r="U344" s="487"/>
      <c r="V344" s="487"/>
      <c r="W344" s="488"/>
    </row>
    <row r="345" spans="2:23" ht="15" customHeight="1" x14ac:dyDescent="0.2">
      <c r="B345" s="210">
        <v>295</v>
      </c>
      <c r="C345" s="474"/>
      <c r="D345" s="47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85"/>
      <c r="U345" s="485"/>
      <c r="V345" s="485"/>
      <c r="W345" s="486"/>
    </row>
    <row r="346" spans="2:23" ht="15" customHeight="1" x14ac:dyDescent="0.2">
      <c r="B346" s="208">
        <v>296</v>
      </c>
      <c r="C346" s="478"/>
      <c r="D346" s="47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87"/>
      <c r="U346" s="487"/>
      <c r="V346" s="487"/>
      <c r="W346" s="488"/>
    </row>
    <row r="347" spans="2:23" ht="15" customHeight="1" x14ac:dyDescent="0.2">
      <c r="B347" s="210">
        <v>297</v>
      </c>
      <c r="C347" s="474"/>
      <c r="D347" s="47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85"/>
      <c r="U347" s="485"/>
      <c r="V347" s="485"/>
      <c r="W347" s="486"/>
    </row>
    <row r="348" spans="2:23" ht="15" customHeight="1" x14ac:dyDescent="0.2">
      <c r="B348" s="208">
        <v>298</v>
      </c>
      <c r="C348" s="478"/>
      <c r="D348" s="47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87"/>
      <c r="U348" s="487"/>
      <c r="V348" s="487"/>
      <c r="W348" s="488"/>
    </row>
    <row r="349" spans="2:23" ht="15" customHeight="1" x14ac:dyDescent="0.2">
      <c r="B349" s="210">
        <v>299</v>
      </c>
      <c r="C349" s="474"/>
      <c r="D349" s="47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85"/>
      <c r="U349" s="485"/>
      <c r="V349" s="485"/>
      <c r="W349" s="486"/>
    </row>
    <row r="350" spans="2:23" ht="15" customHeight="1" x14ac:dyDescent="0.2">
      <c r="B350" s="208">
        <v>300</v>
      </c>
      <c r="C350" s="478"/>
      <c r="D350" s="47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87"/>
      <c r="U350" s="487"/>
      <c r="V350" s="487"/>
      <c r="W350" s="488"/>
    </row>
    <row r="351" spans="2:23" ht="15" customHeight="1" x14ac:dyDescent="0.2">
      <c r="B351" s="210">
        <v>301</v>
      </c>
      <c r="C351" s="474"/>
      <c r="D351" s="47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85"/>
      <c r="U351" s="485"/>
      <c r="V351" s="485"/>
      <c r="W351" s="486"/>
    </row>
    <row r="352" spans="2:23" ht="15" customHeight="1" x14ac:dyDescent="0.2">
      <c r="B352" s="208">
        <v>302</v>
      </c>
      <c r="C352" s="478"/>
      <c r="D352" s="47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87"/>
      <c r="U352" s="487"/>
      <c r="V352" s="487"/>
      <c r="W352" s="488"/>
    </row>
    <row r="353" spans="2:23" ht="15" customHeight="1" x14ac:dyDescent="0.2">
      <c r="B353" s="210">
        <v>303</v>
      </c>
      <c r="C353" s="474"/>
      <c r="D353" s="47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85"/>
      <c r="U353" s="485"/>
      <c r="V353" s="485"/>
      <c r="W353" s="486"/>
    </row>
    <row r="354" spans="2:23" ht="15" customHeight="1" x14ac:dyDescent="0.2">
      <c r="B354" s="208">
        <v>304</v>
      </c>
      <c r="C354" s="478"/>
      <c r="D354" s="47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87"/>
      <c r="U354" s="487"/>
      <c r="V354" s="487"/>
      <c r="W354" s="488"/>
    </row>
    <row r="355" spans="2:23" ht="15" customHeight="1" x14ac:dyDescent="0.2">
      <c r="B355" s="210">
        <v>305</v>
      </c>
      <c r="C355" s="474"/>
      <c r="D355" s="47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85"/>
      <c r="U355" s="485"/>
      <c r="V355" s="485"/>
      <c r="W355" s="486"/>
    </row>
    <row r="356" spans="2:23" ht="15" customHeight="1" x14ac:dyDescent="0.2">
      <c r="B356" s="208">
        <v>306</v>
      </c>
      <c r="C356" s="478"/>
      <c r="D356" s="47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87"/>
      <c r="U356" s="487"/>
      <c r="V356" s="487"/>
      <c r="W356" s="488"/>
    </row>
    <row r="357" spans="2:23" ht="15" customHeight="1" x14ac:dyDescent="0.2">
      <c r="B357" s="210">
        <v>307</v>
      </c>
      <c r="C357" s="474"/>
      <c r="D357" s="47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85"/>
      <c r="U357" s="485"/>
      <c r="V357" s="485"/>
      <c r="W357" s="486"/>
    </row>
    <row r="358" spans="2:23" ht="15" customHeight="1" x14ac:dyDescent="0.2">
      <c r="B358" s="208">
        <v>308</v>
      </c>
      <c r="C358" s="478"/>
      <c r="D358" s="47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87"/>
      <c r="U358" s="487"/>
      <c r="V358" s="487"/>
      <c r="W358" s="488"/>
    </row>
    <row r="359" spans="2:23" ht="15" customHeight="1" x14ac:dyDescent="0.2">
      <c r="B359" s="210">
        <v>309</v>
      </c>
      <c r="C359" s="474"/>
      <c r="D359" s="47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85"/>
      <c r="U359" s="485"/>
      <c r="V359" s="485"/>
      <c r="W359" s="486"/>
    </row>
    <row r="360" spans="2:23" ht="15" customHeight="1" x14ac:dyDescent="0.2">
      <c r="B360" s="208">
        <v>310</v>
      </c>
      <c r="C360" s="478"/>
      <c r="D360" s="47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87"/>
      <c r="U360" s="487"/>
      <c r="V360" s="487"/>
      <c r="W360" s="488"/>
    </row>
    <row r="361" spans="2:23" ht="15" customHeight="1" x14ac:dyDescent="0.2">
      <c r="B361" s="210">
        <v>311</v>
      </c>
      <c r="C361" s="474"/>
      <c r="D361" s="47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85"/>
      <c r="U361" s="485"/>
      <c r="V361" s="485"/>
      <c r="W361" s="486"/>
    </row>
    <row r="362" spans="2:23" ht="15" customHeight="1" x14ac:dyDescent="0.2">
      <c r="B362" s="208">
        <v>312</v>
      </c>
      <c r="C362" s="478"/>
      <c r="D362" s="47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87"/>
      <c r="U362" s="487"/>
      <c r="V362" s="487"/>
      <c r="W362" s="488"/>
    </row>
    <row r="363" spans="2:23" ht="15" customHeight="1" x14ac:dyDescent="0.2">
      <c r="B363" s="210">
        <v>313</v>
      </c>
      <c r="C363" s="474"/>
      <c r="D363" s="47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85"/>
      <c r="U363" s="485"/>
      <c r="V363" s="485"/>
      <c r="W363" s="486"/>
    </row>
    <row r="364" spans="2:23" ht="15" customHeight="1" x14ac:dyDescent="0.2">
      <c r="B364" s="208">
        <v>314</v>
      </c>
      <c r="C364" s="478"/>
      <c r="D364" s="47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87"/>
      <c r="U364" s="487"/>
      <c r="V364" s="487"/>
      <c r="W364" s="488"/>
    </row>
    <row r="365" spans="2:23" ht="15" customHeight="1" x14ac:dyDescent="0.2">
      <c r="B365" s="210">
        <v>315</v>
      </c>
      <c r="C365" s="474"/>
      <c r="D365" s="47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85"/>
      <c r="U365" s="485"/>
      <c r="V365" s="485"/>
      <c r="W365" s="486"/>
    </row>
    <row r="366" spans="2:23" ht="15" customHeight="1" x14ac:dyDescent="0.2">
      <c r="B366" s="208">
        <v>316</v>
      </c>
      <c r="C366" s="478"/>
      <c r="D366" s="47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87"/>
      <c r="U366" s="487"/>
      <c r="V366" s="487"/>
      <c r="W366" s="488"/>
    </row>
    <row r="367" spans="2:23" ht="15" customHeight="1" x14ac:dyDescent="0.2">
      <c r="B367" s="210">
        <v>317</v>
      </c>
      <c r="C367" s="474"/>
      <c r="D367" s="47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85"/>
      <c r="U367" s="485"/>
      <c r="V367" s="485"/>
      <c r="W367" s="486"/>
    </row>
    <row r="368" spans="2:23" ht="15" customHeight="1" x14ac:dyDescent="0.2">
      <c r="B368" s="208">
        <v>318</v>
      </c>
      <c r="C368" s="478"/>
      <c r="D368" s="47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87"/>
      <c r="U368" s="487"/>
      <c r="V368" s="487"/>
      <c r="W368" s="488"/>
    </row>
    <row r="369" spans="2:23" ht="15" customHeight="1" x14ac:dyDescent="0.2">
      <c r="B369" s="210">
        <v>319</v>
      </c>
      <c r="C369" s="474"/>
      <c r="D369" s="47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85"/>
      <c r="U369" s="485"/>
      <c r="V369" s="485"/>
      <c r="W369" s="486"/>
    </row>
    <row r="370" spans="2:23" ht="15" customHeight="1" x14ac:dyDescent="0.2">
      <c r="B370" s="208">
        <v>320</v>
      </c>
      <c r="C370" s="478"/>
      <c r="D370" s="47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87"/>
      <c r="U370" s="487"/>
      <c r="V370" s="487"/>
      <c r="W370" s="488"/>
    </row>
    <row r="371" spans="2:23" ht="15" customHeight="1" x14ac:dyDescent="0.2">
      <c r="B371" s="210">
        <v>321</v>
      </c>
      <c r="C371" s="474"/>
      <c r="D371" s="47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85"/>
      <c r="U371" s="485"/>
      <c r="V371" s="485"/>
      <c r="W371" s="486"/>
    </row>
    <row r="372" spans="2:23" ht="15" customHeight="1" x14ac:dyDescent="0.2">
      <c r="B372" s="208">
        <v>322</v>
      </c>
      <c r="C372" s="478"/>
      <c r="D372" s="47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87"/>
      <c r="U372" s="487"/>
      <c r="V372" s="487"/>
      <c r="W372" s="488"/>
    </row>
    <row r="373" spans="2:23" ht="15" customHeight="1" x14ac:dyDescent="0.2">
      <c r="B373" s="210">
        <v>323</v>
      </c>
      <c r="C373" s="474"/>
      <c r="D373" s="47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85"/>
      <c r="U373" s="485"/>
      <c r="V373" s="485"/>
      <c r="W373" s="486"/>
    </row>
    <row r="374" spans="2:23" ht="15" customHeight="1" x14ac:dyDescent="0.2">
      <c r="B374" s="208">
        <v>324</v>
      </c>
      <c r="C374" s="478"/>
      <c r="D374" s="47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87"/>
      <c r="U374" s="487"/>
      <c r="V374" s="487"/>
      <c r="W374" s="488"/>
    </row>
    <row r="375" spans="2:23" ht="15" customHeight="1" x14ac:dyDescent="0.2">
      <c r="B375" s="210">
        <v>325</v>
      </c>
      <c r="C375" s="474"/>
      <c r="D375" s="47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85"/>
      <c r="U375" s="485"/>
      <c r="V375" s="485"/>
      <c r="W375" s="486"/>
    </row>
    <row r="376" spans="2:23" ht="15" customHeight="1" x14ac:dyDescent="0.2">
      <c r="B376" s="208">
        <v>326</v>
      </c>
      <c r="C376" s="478"/>
      <c r="D376" s="47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87"/>
      <c r="U376" s="487"/>
      <c r="V376" s="487"/>
      <c r="W376" s="488"/>
    </row>
    <row r="377" spans="2:23" ht="15" customHeight="1" x14ac:dyDescent="0.2">
      <c r="B377" s="210">
        <v>327</v>
      </c>
      <c r="C377" s="474"/>
      <c r="D377" s="47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85"/>
      <c r="U377" s="485"/>
      <c r="V377" s="485"/>
      <c r="W377" s="486"/>
    </row>
    <row r="378" spans="2:23" ht="15" customHeight="1" x14ac:dyDescent="0.2">
      <c r="B378" s="208">
        <v>328</v>
      </c>
      <c r="C378" s="478"/>
      <c r="D378" s="47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87"/>
      <c r="U378" s="487"/>
      <c r="V378" s="487"/>
      <c r="W378" s="488"/>
    </row>
    <row r="379" spans="2:23" ht="15" customHeight="1" x14ac:dyDescent="0.2">
      <c r="B379" s="210">
        <v>329</v>
      </c>
      <c r="C379" s="474"/>
      <c r="D379" s="47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85"/>
      <c r="U379" s="485"/>
      <c r="V379" s="485"/>
      <c r="W379" s="486"/>
    </row>
    <row r="380" spans="2:23" ht="15" customHeight="1" x14ac:dyDescent="0.2">
      <c r="B380" s="208">
        <v>330</v>
      </c>
      <c r="C380" s="478"/>
      <c r="D380" s="47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87"/>
      <c r="U380" s="487"/>
      <c r="V380" s="487"/>
      <c r="W380" s="488"/>
    </row>
    <row r="381" spans="2:23" ht="15" customHeight="1" x14ac:dyDescent="0.2">
      <c r="B381" s="210">
        <v>331</v>
      </c>
      <c r="C381" s="474"/>
      <c r="D381" s="47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85"/>
      <c r="U381" s="485"/>
      <c r="V381" s="485"/>
      <c r="W381" s="486"/>
    </row>
    <row r="382" spans="2:23" ht="15" customHeight="1" x14ac:dyDescent="0.2">
      <c r="B382" s="208">
        <v>332</v>
      </c>
      <c r="C382" s="478"/>
      <c r="D382" s="47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87"/>
      <c r="U382" s="487"/>
      <c r="V382" s="487"/>
      <c r="W382" s="488"/>
    </row>
    <row r="383" spans="2:23" ht="15" customHeight="1" x14ac:dyDescent="0.2">
      <c r="B383" s="210">
        <v>333</v>
      </c>
      <c r="C383" s="474"/>
      <c r="D383" s="47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85"/>
      <c r="U383" s="485"/>
      <c r="V383" s="485"/>
      <c r="W383" s="486"/>
    </row>
    <row r="384" spans="2:23" ht="15" customHeight="1" x14ac:dyDescent="0.2">
      <c r="B384" s="208">
        <v>334</v>
      </c>
      <c r="C384" s="478"/>
      <c r="D384" s="47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87"/>
      <c r="U384" s="487"/>
      <c r="V384" s="487"/>
      <c r="W384" s="488"/>
    </row>
    <row r="385" spans="2:23" ht="15" customHeight="1" x14ac:dyDescent="0.2">
      <c r="B385" s="210">
        <v>335</v>
      </c>
      <c r="C385" s="474"/>
      <c r="D385" s="47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85"/>
      <c r="U385" s="485"/>
      <c r="V385" s="485"/>
      <c r="W385" s="486"/>
    </row>
    <row r="386" spans="2:23" ht="15" customHeight="1" x14ac:dyDescent="0.2">
      <c r="B386" s="208">
        <v>336</v>
      </c>
      <c r="C386" s="478"/>
      <c r="D386" s="47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87"/>
      <c r="U386" s="487"/>
      <c r="V386" s="487"/>
      <c r="W386" s="488"/>
    </row>
    <row r="387" spans="2:23" ht="15" customHeight="1" x14ac:dyDescent="0.2">
      <c r="B387" s="210">
        <v>337</v>
      </c>
      <c r="C387" s="474"/>
      <c r="D387" s="47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85"/>
      <c r="U387" s="485"/>
      <c r="V387" s="485"/>
      <c r="W387" s="486"/>
    </row>
    <row r="388" spans="2:23" ht="15" customHeight="1" x14ac:dyDescent="0.2">
      <c r="B388" s="208">
        <v>338</v>
      </c>
      <c r="C388" s="478"/>
      <c r="D388" s="47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87"/>
      <c r="U388" s="487"/>
      <c r="V388" s="487"/>
      <c r="W388" s="488"/>
    </row>
    <row r="389" spans="2:23" ht="15" customHeight="1" x14ac:dyDescent="0.2">
      <c r="B389" s="210">
        <v>339</v>
      </c>
      <c r="C389" s="474"/>
      <c r="D389" s="47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85"/>
      <c r="U389" s="485"/>
      <c r="V389" s="485"/>
      <c r="W389" s="486"/>
    </row>
    <row r="390" spans="2:23" ht="15" customHeight="1" x14ac:dyDescent="0.2">
      <c r="B390" s="208">
        <v>340</v>
      </c>
      <c r="C390" s="478"/>
      <c r="D390" s="47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87"/>
      <c r="U390" s="487"/>
      <c r="V390" s="487"/>
      <c r="W390" s="488"/>
    </row>
    <row r="391" spans="2:23" ht="15" customHeight="1" x14ac:dyDescent="0.2">
      <c r="B391" s="210">
        <v>341</v>
      </c>
      <c r="C391" s="474"/>
      <c r="D391" s="47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85"/>
      <c r="U391" s="485"/>
      <c r="V391" s="485"/>
      <c r="W391" s="486"/>
    </row>
    <row r="392" spans="2:23" ht="15" customHeight="1" x14ac:dyDescent="0.2">
      <c r="B392" s="208">
        <v>342</v>
      </c>
      <c r="C392" s="478"/>
      <c r="D392" s="47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87"/>
      <c r="U392" s="487"/>
      <c r="V392" s="487"/>
      <c r="W392" s="488"/>
    </row>
    <row r="393" spans="2:23" ht="15" customHeight="1" x14ac:dyDescent="0.2">
      <c r="B393" s="210">
        <v>343</v>
      </c>
      <c r="C393" s="474"/>
      <c r="D393" s="47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85"/>
      <c r="U393" s="485"/>
      <c r="V393" s="485"/>
      <c r="W393" s="486"/>
    </row>
    <row r="394" spans="2:23" ht="15" customHeight="1" x14ac:dyDescent="0.2">
      <c r="B394" s="208">
        <v>344</v>
      </c>
      <c r="C394" s="478"/>
      <c r="D394" s="47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87"/>
      <c r="U394" s="487"/>
      <c r="V394" s="487"/>
      <c r="W394" s="488"/>
    </row>
    <row r="395" spans="2:23" ht="15" customHeight="1" x14ac:dyDescent="0.2">
      <c r="B395" s="210">
        <v>345</v>
      </c>
      <c r="C395" s="474"/>
      <c r="D395" s="47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85"/>
      <c r="U395" s="485"/>
      <c r="V395" s="485"/>
      <c r="W395" s="486"/>
    </row>
    <row r="396" spans="2:23" ht="15" customHeight="1" x14ac:dyDescent="0.2">
      <c r="B396" s="208">
        <v>346</v>
      </c>
      <c r="C396" s="478"/>
      <c r="D396" s="47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87"/>
      <c r="U396" s="487"/>
      <c r="V396" s="487"/>
      <c r="W396" s="488"/>
    </row>
    <row r="397" spans="2:23" ht="15" customHeight="1" x14ac:dyDescent="0.2">
      <c r="B397" s="210">
        <v>347</v>
      </c>
      <c r="C397" s="474"/>
      <c r="D397" s="47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85"/>
      <c r="U397" s="485"/>
      <c r="V397" s="485"/>
      <c r="W397" s="486"/>
    </row>
    <row r="398" spans="2:23" ht="15" customHeight="1" x14ac:dyDescent="0.2">
      <c r="B398" s="208">
        <v>348</v>
      </c>
      <c r="C398" s="478"/>
      <c r="D398" s="47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87"/>
      <c r="U398" s="487"/>
      <c r="V398" s="487"/>
      <c r="W398" s="488"/>
    </row>
    <row r="399" spans="2:23" ht="15" customHeight="1" x14ac:dyDescent="0.2">
      <c r="B399" s="210">
        <v>349</v>
      </c>
      <c r="C399" s="474"/>
      <c r="D399" s="47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85"/>
      <c r="U399" s="485"/>
      <c r="V399" s="485"/>
      <c r="W399" s="486"/>
    </row>
    <row r="400" spans="2:23" ht="15" customHeight="1" x14ac:dyDescent="0.2">
      <c r="B400" s="208">
        <v>350</v>
      </c>
      <c r="C400" s="478"/>
      <c r="D400" s="47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87"/>
      <c r="U400" s="487"/>
      <c r="V400" s="487"/>
      <c r="W400" s="488"/>
    </row>
    <row r="401" spans="2:23" ht="15" customHeight="1" x14ac:dyDescent="0.2">
      <c r="B401" s="210">
        <v>351</v>
      </c>
      <c r="C401" s="474"/>
      <c r="D401" s="47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85"/>
      <c r="U401" s="485"/>
      <c r="V401" s="485"/>
      <c r="W401" s="486"/>
    </row>
    <row r="402" spans="2:23" ht="15" customHeight="1" x14ac:dyDescent="0.2">
      <c r="B402" s="208">
        <v>352</v>
      </c>
      <c r="C402" s="478"/>
      <c r="D402" s="47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87"/>
      <c r="U402" s="487"/>
      <c r="V402" s="487"/>
      <c r="W402" s="488"/>
    </row>
    <row r="403" spans="2:23" ht="15" customHeight="1" x14ac:dyDescent="0.2">
      <c r="B403" s="210">
        <v>353</v>
      </c>
      <c r="C403" s="474"/>
      <c r="D403" s="47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85"/>
      <c r="U403" s="485"/>
      <c r="V403" s="485"/>
      <c r="W403" s="486"/>
    </row>
    <row r="404" spans="2:23" ht="15" customHeight="1" x14ac:dyDescent="0.2">
      <c r="B404" s="208">
        <v>354</v>
      </c>
      <c r="C404" s="478"/>
      <c r="D404" s="47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87"/>
      <c r="U404" s="487"/>
      <c r="V404" s="487"/>
      <c r="W404" s="488"/>
    </row>
    <row r="405" spans="2:23" ht="15" customHeight="1" x14ac:dyDescent="0.2">
      <c r="B405" s="210">
        <v>355</v>
      </c>
      <c r="C405" s="474"/>
      <c r="D405" s="47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85"/>
      <c r="U405" s="485"/>
      <c r="V405" s="485"/>
      <c r="W405" s="486"/>
    </row>
    <row r="406" spans="2:23" ht="15" customHeight="1" x14ac:dyDescent="0.2">
      <c r="B406" s="208">
        <v>356</v>
      </c>
      <c r="C406" s="478"/>
      <c r="D406" s="47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87"/>
      <c r="U406" s="487"/>
      <c r="V406" s="487"/>
      <c r="W406" s="488"/>
    </row>
    <row r="407" spans="2:23" ht="15" customHeight="1" x14ac:dyDescent="0.2">
      <c r="B407" s="210">
        <v>357</v>
      </c>
      <c r="C407" s="474"/>
      <c r="D407" s="47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85"/>
      <c r="U407" s="485"/>
      <c r="V407" s="485"/>
      <c r="W407" s="486"/>
    </row>
    <row r="408" spans="2:23" ht="15" customHeight="1" x14ac:dyDescent="0.2">
      <c r="B408" s="208">
        <v>358</v>
      </c>
      <c r="C408" s="478"/>
      <c r="D408" s="47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87"/>
      <c r="U408" s="487"/>
      <c r="V408" s="487"/>
      <c r="W408" s="488"/>
    </row>
    <row r="409" spans="2:23" ht="15" customHeight="1" x14ac:dyDescent="0.2">
      <c r="B409" s="210">
        <v>359</v>
      </c>
      <c r="C409" s="474"/>
      <c r="D409" s="47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85"/>
      <c r="U409" s="485"/>
      <c r="V409" s="485"/>
      <c r="W409" s="486"/>
    </row>
    <row r="410" spans="2:23" ht="15" customHeight="1" x14ac:dyDescent="0.2">
      <c r="B410" s="208">
        <v>360</v>
      </c>
      <c r="C410" s="478"/>
      <c r="D410" s="47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87"/>
      <c r="U410" s="487"/>
      <c r="V410" s="487"/>
      <c r="W410" s="488"/>
    </row>
    <row r="411" spans="2:23" ht="15" customHeight="1" x14ac:dyDescent="0.2">
      <c r="B411" s="210">
        <v>361</v>
      </c>
      <c r="C411" s="474"/>
      <c r="D411" s="47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85"/>
      <c r="U411" s="485"/>
      <c r="V411" s="485"/>
      <c r="W411" s="486"/>
    </row>
    <row r="412" spans="2:23" ht="15" customHeight="1" x14ac:dyDescent="0.2">
      <c r="B412" s="208">
        <v>362</v>
      </c>
      <c r="C412" s="478"/>
      <c r="D412" s="47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87"/>
      <c r="U412" s="487"/>
      <c r="V412" s="487"/>
      <c r="W412" s="488"/>
    </row>
    <row r="413" spans="2:23" ht="15" customHeight="1" x14ac:dyDescent="0.2">
      <c r="B413" s="210">
        <v>363</v>
      </c>
      <c r="C413" s="474"/>
      <c r="D413" s="47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85"/>
      <c r="U413" s="485"/>
      <c r="V413" s="485"/>
      <c r="W413" s="486"/>
    </row>
    <row r="414" spans="2:23" ht="15" customHeight="1" x14ac:dyDescent="0.2">
      <c r="B414" s="208">
        <v>364</v>
      </c>
      <c r="C414" s="478"/>
      <c r="D414" s="47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87"/>
      <c r="U414" s="487"/>
      <c r="V414" s="487"/>
      <c r="W414" s="488"/>
    </row>
    <row r="415" spans="2:23" ht="15" customHeight="1" x14ac:dyDescent="0.2">
      <c r="B415" s="210">
        <v>365</v>
      </c>
      <c r="C415" s="474"/>
      <c r="D415" s="47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85"/>
      <c r="U415" s="485"/>
      <c r="V415" s="485"/>
      <c r="W415" s="486"/>
    </row>
    <row r="416" spans="2:23" ht="15" customHeight="1" x14ac:dyDescent="0.2">
      <c r="B416" s="208">
        <v>366</v>
      </c>
      <c r="C416" s="478"/>
      <c r="D416" s="47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87"/>
      <c r="U416" s="487"/>
      <c r="V416" s="487"/>
      <c r="W416" s="488"/>
    </row>
    <row r="417" spans="2:23" ht="15" customHeight="1" x14ac:dyDescent="0.2">
      <c r="B417" s="210">
        <v>367</v>
      </c>
      <c r="C417" s="474"/>
      <c r="D417" s="47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85"/>
      <c r="U417" s="485"/>
      <c r="V417" s="485"/>
      <c r="W417" s="486"/>
    </row>
    <row r="418" spans="2:23" ht="15" customHeight="1" x14ac:dyDescent="0.2">
      <c r="B418" s="208">
        <v>368</v>
      </c>
      <c r="C418" s="478"/>
      <c r="D418" s="47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87"/>
      <c r="U418" s="487"/>
      <c r="V418" s="487"/>
      <c r="W418" s="488"/>
    </row>
    <row r="419" spans="2:23" ht="15" customHeight="1" x14ac:dyDescent="0.2">
      <c r="B419" s="210">
        <v>369</v>
      </c>
      <c r="C419" s="474"/>
      <c r="D419" s="47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85"/>
      <c r="U419" s="485"/>
      <c r="V419" s="485"/>
      <c r="W419" s="486"/>
    </row>
    <row r="420" spans="2:23" ht="15" customHeight="1" x14ac:dyDescent="0.2">
      <c r="B420" s="208">
        <v>370</v>
      </c>
      <c r="C420" s="478"/>
      <c r="D420" s="47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87"/>
      <c r="U420" s="487"/>
      <c r="V420" s="487"/>
      <c r="W420" s="488"/>
    </row>
    <row r="421" spans="2:23" ht="15" customHeight="1" x14ac:dyDescent="0.2">
      <c r="B421" s="210">
        <v>371</v>
      </c>
      <c r="C421" s="474"/>
      <c r="D421" s="47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85"/>
      <c r="U421" s="485"/>
      <c r="V421" s="485"/>
      <c r="W421" s="486"/>
    </row>
    <row r="422" spans="2:23" ht="15" customHeight="1" x14ac:dyDescent="0.2">
      <c r="B422" s="208">
        <v>372</v>
      </c>
      <c r="C422" s="478"/>
      <c r="D422" s="47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87"/>
      <c r="U422" s="487"/>
      <c r="V422" s="487"/>
      <c r="W422" s="488"/>
    </row>
    <row r="423" spans="2:23" ht="15" customHeight="1" x14ac:dyDescent="0.2">
      <c r="B423" s="210">
        <v>373</v>
      </c>
      <c r="C423" s="474"/>
      <c r="D423" s="47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85"/>
      <c r="U423" s="485"/>
      <c r="V423" s="485"/>
      <c r="W423" s="486"/>
    </row>
    <row r="424" spans="2:23" ht="15" customHeight="1" x14ac:dyDescent="0.2">
      <c r="B424" s="208">
        <v>374</v>
      </c>
      <c r="C424" s="478"/>
      <c r="D424" s="47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87"/>
      <c r="U424" s="487"/>
      <c r="V424" s="487"/>
      <c r="W424" s="488"/>
    </row>
    <row r="425" spans="2:23" ht="15" customHeight="1" x14ac:dyDescent="0.2">
      <c r="B425" s="210">
        <v>375</v>
      </c>
      <c r="C425" s="474"/>
      <c r="D425" s="47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85"/>
      <c r="U425" s="485"/>
      <c r="V425" s="485"/>
      <c r="W425" s="486"/>
    </row>
    <row r="426" spans="2:23" ht="15" customHeight="1" x14ac:dyDescent="0.2">
      <c r="B426" s="208">
        <v>376</v>
      </c>
      <c r="C426" s="478"/>
      <c r="D426" s="47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87"/>
      <c r="U426" s="487"/>
      <c r="V426" s="487"/>
      <c r="W426" s="488"/>
    </row>
    <row r="427" spans="2:23" ht="15" customHeight="1" x14ac:dyDescent="0.2">
      <c r="B427" s="210">
        <v>377</v>
      </c>
      <c r="C427" s="474"/>
      <c r="D427" s="47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85"/>
      <c r="U427" s="485"/>
      <c r="V427" s="485"/>
      <c r="W427" s="486"/>
    </row>
    <row r="428" spans="2:23" ht="15" customHeight="1" x14ac:dyDescent="0.2">
      <c r="B428" s="208">
        <v>378</v>
      </c>
      <c r="C428" s="478"/>
      <c r="D428" s="47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87"/>
      <c r="U428" s="487"/>
      <c r="V428" s="487"/>
      <c r="W428" s="488"/>
    </row>
    <row r="429" spans="2:23" ht="15" customHeight="1" x14ac:dyDescent="0.2">
      <c r="B429" s="210">
        <v>379</v>
      </c>
      <c r="C429" s="474"/>
      <c r="D429" s="47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85"/>
      <c r="U429" s="485"/>
      <c r="V429" s="485"/>
      <c r="W429" s="486"/>
    </row>
    <row r="430" spans="2:23" ht="15" customHeight="1" x14ac:dyDescent="0.2">
      <c r="B430" s="208">
        <v>380</v>
      </c>
      <c r="C430" s="478"/>
      <c r="D430" s="47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87"/>
      <c r="U430" s="487"/>
      <c r="V430" s="487"/>
      <c r="W430" s="488"/>
    </row>
    <row r="431" spans="2:23" ht="15" customHeight="1" x14ac:dyDescent="0.2">
      <c r="B431" s="210">
        <v>381</v>
      </c>
      <c r="C431" s="474"/>
      <c r="D431" s="47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85"/>
      <c r="U431" s="485"/>
      <c r="V431" s="485"/>
      <c r="W431" s="486"/>
    </row>
    <row r="432" spans="2:23" ht="15" customHeight="1" x14ac:dyDescent="0.2">
      <c r="B432" s="208">
        <v>382</v>
      </c>
      <c r="C432" s="478"/>
      <c r="D432" s="47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87"/>
      <c r="U432" s="487"/>
      <c r="V432" s="487"/>
      <c r="W432" s="488"/>
    </row>
    <row r="433" spans="2:23" ht="15" customHeight="1" x14ac:dyDescent="0.2">
      <c r="B433" s="210">
        <v>383</v>
      </c>
      <c r="C433" s="474"/>
      <c r="D433" s="47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85"/>
      <c r="U433" s="485"/>
      <c r="V433" s="485"/>
      <c r="W433" s="486"/>
    </row>
    <row r="434" spans="2:23" ht="15" customHeight="1" x14ac:dyDescent="0.2">
      <c r="B434" s="208">
        <v>384</v>
      </c>
      <c r="C434" s="478"/>
      <c r="D434" s="47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87"/>
      <c r="U434" s="487"/>
      <c r="V434" s="487"/>
      <c r="W434" s="488"/>
    </row>
    <row r="435" spans="2:23" ht="15" customHeight="1" x14ac:dyDescent="0.2">
      <c r="B435" s="210">
        <v>385</v>
      </c>
      <c r="C435" s="474"/>
      <c r="D435" s="47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85"/>
      <c r="U435" s="485"/>
      <c r="V435" s="485"/>
      <c r="W435" s="486"/>
    </row>
    <row r="436" spans="2:23" ht="15" customHeight="1" x14ac:dyDescent="0.2">
      <c r="B436" s="208">
        <v>386</v>
      </c>
      <c r="C436" s="478"/>
      <c r="D436" s="479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87"/>
      <c r="U436" s="487"/>
      <c r="V436" s="487"/>
      <c r="W436" s="488"/>
    </row>
    <row r="437" spans="2:23" ht="15" customHeight="1" x14ac:dyDescent="0.2">
      <c r="B437" s="210">
        <v>387</v>
      </c>
      <c r="C437" s="474"/>
      <c r="D437" s="47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85"/>
      <c r="U437" s="485"/>
      <c r="V437" s="485"/>
      <c r="W437" s="486"/>
    </row>
    <row r="438" spans="2:23" ht="15" customHeight="1" x14ac:dyDescent="0.2">
      <c r="B438" s="208">
        <v>388</v>
      </c>
      <c r="C438" s="478"/>
      <c r="D438" s="47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87"/>
      <c r="U438" s="487"/>
      <c r="V438" s="487"/>
      <c r="W438" s="488"/>
    </row>
    <row r="439" spans="2:23" ht="15" customHeight="1" x14ac:dyDescent="0.2">
      <c r="B439" s="210">
        <v>389</v>
      </c>
      <c r="C439" s="474"/>
      <c r="D439" s="47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85"/>
      <c r="U439" s="485"/>
      <c r="V439" s="485"/>
      <c r="W439" s="486"/>
    </row>
    <row r="440" spans="2:23" ht="15" customHeight="1" x14ac:dyDescent="0.2">
      <c r="B440" s="208">
        <v>390</v>
      </c>
      <c r="C440" s="478"/>
      <c r="D440" s="47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87"/>
      <c r="U440" s="487"/>
      <c r="V440" s="487"/>
      <c r="W440" s="488"/>
    </row>
    <row r="441" spans="2:23" ht="15" customHeight="1" x14ac:dyDescent="0.2">
      <c r="B441" s="210">
        <v>391</v>
      </c>
      <c r="C441" s="474"/>
      <c r="D441" s="47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85"/>
      <c r="U441" s="485"/>
      <c r="V441" s="485"/>
      <c r="W441" s="486"/>
    </row>
    <row r="442" spans="2:23" ht="15" customHeight="1" x14ac:dyDescent="0.2">
      <c r="B442" s="208">
        <v>392</v>
      </c>
      <c r="C442" s="478"/>
      <c r="D442" s="47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87"/>
      <c r="U442" s="487"/>
      <c r="V442" s="487"/>
      <c r="W442" s="488"/>
    </row>
    <row r="443" spans="2:23" ht="15" customHeight="1" x14ac:dyDescent="0.2">
      <c r="B443" s="210">
        <v>393</v>
      </c>
      <c r="C443" s="474"/>
      <c r="D443" s="47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85"/>
      <c r="U443" s="485"/>
      <c r="V443" s="485"/>
      <c r="W443" s="486"/>
    </row>
    <row r="444" spans="2:23" ht="15" customHeight="1" x14ac:dyDescent="0.2">
      <c r="B444" s="208">
        <v>394</v>
      </c>
      <c r="C444" s="478"/>
      <c r="D444" s="47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87"/>
      <c r="U444" s="487"/>
      <c r="V444" s="487"/>
      <c r="W444" s="488"/>
    </row>
    <row r="445" spans="2:23" ht="15" customHeight="1" x14ac:dyDescent="0.2">
      <c r="B445" s="210">
        <v>395</v>
      </c>
      <c r="C445" s="474"/>
      <c r="D445" s="475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85"/>
      <c r="U445" s="485"/>
      <c r="V445" s="485"/>
      <c r="W445" s="486"/>
    </row>
    <row r="446" spans="2:23" ht="15" customHeight="1" x14ac:dyDescent="0.2">
      <c r="B446" s="208">
        <v>396</v>
      </c>
      <c r="C446" s="478"/>
      <c r="D446" s="47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87"/>
      <c r="U446" s="487"/>
      <c r="V446" s="487"/>
      <c r="W446" s="488"/>
    </row>
    <row r="447" spans="2:23" ht="15" customHeight="1" x14ac:dyDescent="0.2">
      <c r="B447" s="200">
        <v>397</v>
      </c>
      <c r="C447" s="474"/>
      <c r="D447" s="47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76"/>
      <c r="U447" s="476"/>
      <c r="V447" s="476"/>
      <c r="W447" s="477"/>
    </row>
    <row r="448" spans="2:23" ht="15" customHeight="1" x14ac:dyDescent="0.2">
      <c r="B448" s="208">
        <v>398</v>
      </c>
      <c r="C448" s="478"/>
      <c r="D448" s="47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87"/>
      <c r="U448" s="487"/>
      <c r="V448" s="487"/>
      <c r="W448" s="488"/>
    </row>
    <row r="449" spans="2:23" ht="15" customHeight="1" x14ac:dyDescent="0.2">
      <c r="B449" s="200">
        <v>399</v>
      </c>
      <c r="C449" s="474"/>
      <c r="D449" s="47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76"/>
      <c r="U449" s="476"/>
      <c r="V449" s="476"/>
      <c r="W449" s="477"/>
    </row>
    <row r="450" spans="2:23" ht="15" customHeight="1" x14ac:dyDescent="0.2">
      <c r="B450" s="208">
        <v>400</v>
      </c>
      <c r="C450" s="478"/>
      <c r="D450" s="47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87"/>
      <c r="U450" s="487"/>
      <c r="V450" s="487"/>
      <c r="W450" s="488"/>
    </row>
    <row r="451" spans="2:23" ht="15" customHeight="1" x14ac:dyDescent="0.2">
      <c r="B451" s="200">
        <v>401</v>
      </c>
      <c r="C451" s="474"/>
      <c r="D451" s="47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76"/>
      <c r="U451" s="476"/>
      <c r="V451" s="476"/>
      <c r="W451" s="477"/>
    </row>
    <row r="452" spans="2:23" ht="15" customHeight="1" x14ac:dyDescent="0.2">
      <c r="B452" s="208">
        <v>402</v>
      </c>
      <c r="C452" s="478"/>
      <c r="D452" s="47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87"/>
      <c r="U452" s="487"/>
      <c r="V452" s="487"/>
      <c r="W452" s="488"/>
    </row>
    <row r="453" spans="2:23" ht="15" customHeight="1" x14ac:dyDescent="0.2">
      <c r="B453" s="200">
        <v>403</v>
      </c>
      <c r="C453" s="474"/>
      <c r="D453" s="47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76"/>
      <c r="U453" s="476"/>
      <c r="V453" s="476"/>
      <c r="W453" s="477"/>
    </row>
    <row r="454" spans="2:23" ht="15" customHeight="1" x14ac:dyDescent="0.2">
      <c r="B454" s="208">
        <v>404</v>
      </c>
      <c r="C454" s="478"/>
      <c r="D454" s="47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87"/>
      <c r="U454" s="487"/>
      <c r="V454" s="487"/>
      <c r="W454" s="488"/>
    </row>
    <row r="455" spans="2:23" ht="15" customHeight="1" x14ac:dyDescent="0.2">
      <c r="B455" s="200">
        <v>405</v>
      </c>
      <c r="C455" s="474"/>
      <c r="D455" s="47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76"/>
      <c r="U455" s="476"/>
      <c r="V455" s="476"/>
      <c r="W455" s="477"/>
    </row>
    <row r="456" spans="2:23" ht="15" customHeight="1" x14ac:dyDescent="0.2">
      <c r="B456" s="208">
        <v>406</v>
      </c>
      <c r="C456" s="478"/>
      <c r="D456" s="47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87"/>
      <c r="U456" s="487"/>
      <c r="V456" s="487"/>
      <c r="W456" s="488"/>
    </row>
    <row r="457" spans="2:23" ht="15" customHeight="1" x14ac:dyDescent="0.2">
      <c r="B457" s="200">
        <v>407</v>
      </c>
      <c r="C457" s="474"/>
      <c r="D457" s="47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76"/>
      <c r="U457" s="476"/>
      <c r="V457" s="476"/>
      <c r="W457" s="477"/>
    </row>
    <row r="458" spans="2:23" ht="15" customHeight="1" x14ac:dyDescent="0.2">
      <c r="B458" s="208">
        <v>408</v>
      </c>
      <c r="C458" s="478"/>
      <c r="D458" s="47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87"/>
      <c r="U458" s="487"/>
      <c r="V458" s="487"/>
      <c r="W458" s="488"/>
    </row>
    <row r="459" spans="2:23" ht="15" customHeight="1" x14ac:dyDescent="0.2">
      <c r="B459" s="200">
        <v>409</v>
      </c>
      <c r="C459" s="474"/>
      <c r="D459" s="47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76"/>
      <c r="U459" s="476"/>
      <c r="V459" s="476"/>
      <c r="W459" s="477"/>
    </row>
    <row r="460" spans="2:23" ht="15" customHeight="1" x14ac:dyDescent="0.2">
      <c r="B460" s="208">
        <v>410</v>
      </c>
      <c r="C460" s="478"/>
      <c r="D460" s="47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87"/>
      <c r="U460" s="487"/>
      <c r="V460" s="487"/>
      <c r="W460" s="488"/>
    </row>
    <row r="461" spans="2:23" ht="15" customHeight="1" x14ac:dyDescent="0.2">
      <c r="B461" s="200">
        <v>411</v>
      </c>
      <c r="C461" s="474"/>
      <c r="D461" s="47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76"/>
      <c r="U461" s="476"/>
      <c r="V461" s="476"/>
      <c r="W461" s="477"/>
    </row>
    <row r="462" spans="2:23" ht="15" customHeight="1" x14ac:dyDescent="0.2">
      <c r="B462" s="208">
        <v>412</v>
      </c>
      <c r="C462" s="478"/>
      <c r="D462" s="47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87"/>
      <c r="U462" s="487"/>
      <c r="V462" s="487"/>
      <c r="W462" s="488"/>
    </row>
    <row r="463" spans="2:23" ht="15" customHeight="1" x14ac:dyDescent="0.2">
      <c r="B463" s="200">
        <v>413</v>
      </c>
      <c r="C463" s="474"/>
      <c r="D463" s="47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76"/>
      <c r="U463" s="476"/>
      <c r="V463" s="476"/>
      <c r="W463" s="477"/>
    </row>
    <row r="464" spans="2:23" ht="15" customHeight="1" x14ac:dyDescent="0.2">
      <c r="B464" s="208">
        <v>414</v>
      </c>
      <c r="C464" s="478"/>
      <c r="D464" s="47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87"/>
      <c r="U464" s="487"/>
      <c r="V464" s="487"/>
      <c r="W464" s="488"/>
    </row>
    <row r="465" spans="2:23" ht="15" customHeight="1" x14ac:dyDescent="0.2">
      <c r="B465" s="200">
        <v>415</v>
      </c>
      <c r="C465" s="474"/>
      <c r="D465" s="47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76"/>
      <c r="U465" s="476"/>
      <c r="V465" s="476"/>
      <c r="W465" s="477"/>
    </row>
    <row r="466" spans="2:23" ht="15" customHeight="1" x14ac:dyDescent="0.2">
      <c r="B466" s="208">
        <v>416</v>
      </c>
      <c r="C466" s="478"/>
      <c r="D466" s="47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87"/>
      <c r="U466" s="487"/>
      <c r="V466" s="487"/>
      <c r="W466" s="488"/>
    </row>
    <row r="467" spans="2:23" ht="15" customHeight="1" x14ac:dyDescent="0.2">
      <c r="B467" s="200">
        <v>417</v>
      </c>
      <c r="C467" s="474"/>
      <c r="D467" s="47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76"/>
      <c r="U467" s="476"/>
      <c r="V467" s="476"/>
      <c r="W467" s="477"/>
    </row>
    <row r="468" spans="2:23" ht="15" customHeight="1" x14ac:dyDescent="0.2">
      <c r="B468" s="208">
        <v>418</v>
      </c>
      <c r="C468" s="478"/>
      <c r="D468" s="47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87"/>
      <c r="U468" s="487"/>
      <c r="V468" s="487"/>
      <c r="W468" s="488"/>
    </row>
    <row r="469" spans="2:23" ht="15" customHeight="1" x14ac:dyDescent="0.2">
      <c r="B469" s="200">
        <v>419</v>
      </c>
      <c r="C469" s="474"/>
      <c r="D469" s="475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76"/>
      <c r="U469" s="476"/>
      <c r="V469" s="476"/>
      <c r="W469" s="477"/>
    </row>
    <row r="470" spans="2:23" ht="15" customHeight="1" x14ac:dyDescent="0.2">
      <c r="B470" s="208">
        <v>420</v>
      </c>
      <c r="C470" s="478"/>
      <c r="D470" s="47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87"/>
      <c r="U470" s="487"/>
      <c r="V470" s="487"/>
      <c r="W470" s="488"/>
    </row>
    <row r="471" spans="2:23" ht="15" customHeight="1" x14ac:dyDescent="0.2">
      <c r="B471" s="210">
        <v>421</v>
      </c>
      <c r="C471" s="493"/>
      <c r="D471" s="493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85"/>
      <c r="U471" s="485"/>
      <c r="V471" s="485"/>
      <c r="W471" s="486"/>
    </row>
    <row r="472" spans="2:23" ht="15" customHeight="1" x14ac:dyDescent="0.2">
      <c r="B472" s="208">
        <v>422</v>
      </c>
      <c r="C472" s="491"/>
      <c r="D472" s="492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87"/>
      <c r="U472" s="487"/>
      <c r="V472" s="487"/>
      <c r="W472" s="488"/>
    </row>
    <row r="473" spans="2:23" ht="15" customHeight="1" x14ac:dyDescent="0.2">
      <c r="B473" s="210">
        <v>423</v>
      </c>
      <c r="C473" s="493"/>
      <c r="D473" s="493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85"/>
      <c r="U473" s="485"/>
      <c r="V473" s="485"/>
      <c r="W473" s="486"/>
    </row>
    <row r="474" spans="2:23" ht="15" customHeight="1" x14ac:dyDescent="0.2">
      <c r="B474" s="208">
        <v>424</v>
      </c>
      <c r="C474" s="491"/>
      <c r="D474" s="492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87"/>
      <c r="U474" s="487"/>
      <c r="V474" s="487"/>
      <c r="W474" s="488"/>
    </row>
    <row r="475" spans="2:23" ht="15" customHeight="1" x14ac:dyDescent="0.2">
      <c r="B475" s="210">
        <v>425</v>
      </c>
      <c r="C475" s="493"/>
      <c r="D475" s="493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85"/>
      <c r="U475" s="485"/>
      <c r="V475" s="485"/>
      <c r="W475" s="486"/>
    </row>
    <row r="476" spans="2:23" ht="15" customHeight="1" x14ac:dyDescent="0.2">
      <c r="B476" s="208">
        <v>426</v>
      </c>
      <c r="C476" s="491"/>
      <c r="D476" s="492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87"/>
      <c r="U476" s="487"/>
      <c r="V476" s="487"/>
      <c r="W476" s="488"/>
    </row>
    <row r="477" spans="2:23" ht="15" customHeight="1" x14ac:dyDescent="0.2">
      <c r="B477" s="210">
        <v>427</v>
      </c>
      <c r="C477" s="493"/>
      <c r="D477" s="493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85"/>
      <c r="U477" s="485"/>
      <c r="V477" s="485"/>
      <c r="W477" s="486"/>
    </row>
    <row r="478" spans="2:23" ht="15" customHeight="1" x14ac:dyDescent="0.2">
      <c r="B478" s="208">
        <v>428</v>
      </c>
      <c r="C478" s="491"/>
      <c r="D478" s="492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87"/>
      <c r="U478" s="487"/>
      <c r="V478" s="487"/>
      <c r="W478" s="488"/>
    </row>
    <row r="479" spans="2:23" ht="15" customHeight="1" x14ac:dyDescent="0.2">
      <c r="B479" s="210">
        <v>429</v>
      </c>
      <c r="C479" s="493"/>
      <c r="D479" s="493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85"/>
      <c r="U479" s="485"/>
      <c r="V479" s="485"/>
      <c r="W479" s="486"/>
    </row>
    <row r="480" spans="2:23" ht="15" customHeight="1" x14ac:dyDescent="0.2">
      <c r="B480" s="208">
        <v>430</v>
      </c>
      <c r="C480" s="491"/>
      <c r="D480" s="492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87"/>
      <c r="U480" s="487"/>
      <c r="V480" s="487"/>
      <c r="W480" s="488"/>
    </row>
    <row r="481" spans="2:23" ht="15" customHeight="1" x14ac:dyDescent="0.2">
      <c r="B481" s="210">
        <v>431</v>
      </c>
      <c r="C481" s="493"/>
      <c r="D481" s="493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85"/>
      <c r="U481" s="485"/>
      <c r="V481" s="485"/>
      <c r="W481" s="486"/>
    </row>
    <row r="482" spans="2:23" ht="15" customHeight="1" x14ac:dyDescent="0.2">
      <c r="B482" s="208">
        <v>432</v>
      </c>
      <c r="C482" s="491"/>
      <c r="D482" s="492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87"/>
      <c r="U482" s="487"/>
      <c r="V482" s="487"/>
      <c r="W482" s="488"/>
    </row>
    <row r="483" spans="2:23" ht="15" customHeight="1" x14ac:dyDescent="0.2">
      <c r="B483" s="210">
        <v>433</v>
      </c>
      <c r="C483" s="493"/>
      <c r="D483" s="493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85"/>
      <c r="U483" s="485"/>
      <c r="V483" s="485"/>
      <c r="W483" s="486"/>
    </row>
    <row r="484" spans="2:23" ht="15" customHeight="1" x14ac:dyDescent="0.2">
      <c r="B484" s="208">
        <v>434</v>
      </c>
      <c r="C484" s="491"/>
      <c r="D484" s="492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87"/>
      <c r="U484" s="487"/>
      <c r="V484" s="487"/>
      <c r="W484" s="488"/>
    </row>
    <row r="485" spans="2:23" ht="15" customHeight="1" x14ac:dyDescent="0.2">
      <c r="B485" s="210">
        <v>435</v>
      </c>
      <c r="C485" s="493"/>
      <c r="D485" s="493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85"/>
      <c r="U485" s="485"/>
      <c r="V485" s="485"/>
      <c r="W485" s="486"/>
    </row>
    <row r="486" spans="2:23" ht="15" customHeight="1" x14ac:dyDescent="0.2">
      <c r="B486" s="208">
        <v>436</v>
      </c>
      <c r="C486" s="491"/>
      <c r="D486" s="492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87"/>
      <c r="U486" s="487"/>
      <c r="V486" s="487"/>
      <c r="W486" s="488"/>
    </row>
    <row r="487" spans="2:23" ht="15" customHeight="1" x14ac:dyDescent="0.2">
      <c r="B487" s="210">
        <v>437</v>
      </c>
      <c r="C487" s="493"/>
      <c r="D487" s="493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85"/>
      <c r="U487" s="485"/>
      <c r="V487" s="485"/>
      <c r="W487" s="486"/>
    </row>
    <row r="488" spans="2:23" ht="15" customHeight="1" x14ac:dyDescent="0.2">
      <c r="B488" s="208">
        <v>438</v>
      </c>
      <c r="C488" s="491"/>
      <c r="D488" s="492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87"/>
      <c r="U488" s="487"/>
      <c r="V488" s="487"/>
      <c r="W488" s="488"/>
    </row>
    <row r="489" spans="2:23" ht="15" customHeight="1" x14ac:dyDescent="0.2">
      <c r="B489" s="210">
        <v>439</v>
      </c>
      <c r="C489" s="493"/>
      <c r="D489" s="493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85"/>
      <c r="U489" s="485"/>
      <c r="V489" s="485"/>
      <c r="W489" s="486"/>
    </row>
    <row r="490" spans="2:23" ht="15" customHeight="1" x14ac:dyDescent="0.2">
      <c r="B490" s="208">
        <v>440</v>
      </c>
      <c r="C490" s="491"/>
      <c r="D490" s="492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87"/>
      <c r="U490" s="487"/>
      <c r="V490" s="487"/>
      <c r="W490" s="488"/>
    </row>
    <row r="491" spans="2:23" ht="15" customHeight="1" x14ac:dyDescent="0.2">
      <c r="B491" s="210">
        <v>441</v>
      </c>
      <c r="C491" s="493"/>
      <c r="D491" s="493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85"/>
      <c r="U491" s="485"/>
      <c r="V491" s="485"/>
      <c r="W491" s="486"/>
    </row>
    <row r="492" spans="2:23" ht="15" customHeight="1" x14ac:dyDescent="0.2">
      <c r="B492" s="208">
        <v>442</v>
      </c>
      <c r="C492" s="491"/>
      <c r="D492" s="492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87"/>
      <c r="U492" s="487"/>
      <c r="V492" s="487"/>
      <c r="W492" s="488"/>
    </row>
    <row r="493" spans="2:23" ht="15" customHeight="1" x14ac:dyDescent="0.2">
      <c r="B493" s="210">
        <v>443</v>
      </c>
      <c r="C493" s="493"/>
      <c r="D493" s="493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85"/>
      <c r="U493" s="485"/>
      <c r="V493" s="485"/>
      <c r="W493" s="486"/>
    </row>
    <row r="494" spans="2:23" ht="15" customHeight="1" x14ac:dyDescent="0.2">
      <c r="B494" s="208">
        <v>444</v>
      </c>
      <c r="C494" s="491"/>
      <c r="D494" s="492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87"/>
      <c r="U494" s="487"/>
      <c r="V494" s="487"/>
      <c r="W494" s="488"/>
    </row>
    <row r="495" spans="2:23" ht="15" customHeight="1" x14ac:dyDescent="0.2">
      <c r="B495" s="210">
        <v>445</v>
      </c>
      <c r="C495" s="493"/>
      <c r="D495" s="493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85"/>
      <c r="U495" s="485"/>
      <c r="V495" s="485"/>
      <c r="W495" s="486"/>
    </row>
    <row r="496" spans="2:23" ht="15" customHeight="1" x14ac:dyDescent="0.2">
      <c r="B496" s="208">
        <v>446</v>
      </c>
      <c r="C496" s="491"/>
      <c r="D496" s="492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87"/>
      <c r="U496" s="487"/>
      <c r="V496" s="487"/>
      <c r="W496" s="488"/>
    </row>
    <row r="497" spans="2:23" ht="15" customHeight="1" x14ac:dyDescent="0.2">
      <c r="B497" s="210">
        <v>447</v>
      </c>
      <c r="C497" s="493"/>
      <c r="D497" s="493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85"/>
      <c r="U497" s="485"/>
      <c r="V497" s="485"/>
      <c r="W497" s="486"/>
    </row>
    <row r="498" spans="2:23" ht="15" customHeight="1" x14ac:dyDescent="0.2">
      <c r="B498" s="208">
        <v>448</v>
      </c>
      <c r="C498" s="491"/>
      <c r="D498" s="492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87"/>
      <c r="U498" s="487"/>
      <c r="V498" s="487"/>
      <c r="W498" s="488"/>
    </row>
    <row r="499" spans="2:23" ht="15" customHeight="1" x14ac:dyDescent="0.2">
      <c r="B499" s="210">
        <v>449</v>
      </c>
      <c r="C499" s="493"/>
      <c r="D499" s="493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85"/>
      <c r="U499" s="485"/>
      <c r="V499" s="485"/>
      <c r="W499" s="486"/>
    </row>
    <row r="500" spans="2:23" ht="15" customHeight="1" x14ac:dyDescent="0.2">
      <c r="B500" s="208">
        <v>450</v>
      </c>
      <c r="C500" s="491"/>
      <c r="D500" s="492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87"/>
      <c r="U500" s="487"/>
      <c r="V500" s="487"/>
      <c r="W500" s="488"/>
    </row>
    <row r="501" spans="2:23" ht="15" customHeight="1" x14ac:dyDescent="0.2">
      <c r="B501" s="210">
        <v>451</v>
      </c>
      <c r="C501" s="493"/>
      <c r="D501" s="493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85"/>
      <c r="U501" s="485"/>
      <c r="V501" s="485"/>
      <c r="W501" s="486"/>
    </row>
    <row r="502" spans="2:23" ht="15" customHeight="1" x14ac:dyDescent="0.2">
      <c r="B502" s="208">
        <v>452</v>
      </c>
      <c r="C502" s="491"/>
      <c r="D502" s="492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87"/>
      <c r="U502" s="487"/>
      <c r="V502" s="487"/>
      <c r="W502" s="488"/>
    </row>
    <row r="503" spans="2:23" ht="15" customHeight="1" x14ac:dyDescent="0.2">
      <c r="B503" s="210">
        <v>453</v>
      </c>
      <c r="C503" s="493"/>
      <c r="D503" s="493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85"/>
      <c r="U503" s="485"/>
      <c r="V503" s="485"/>
      <c r="W503" s="486"/>
    </row>
    <row r="504" spans="2:23" ht="15" customHeight="1" x14ac:dyDescent="0.2">
      <c r="B504" s="208">
        <v>454</v>
      </c>
      <c r="C504" s="491"/>
      <c r="D504" s="492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87"/>
      <c r="U504" s="487"/>
      <c r="V504" s="487"/>
      <c r="W504" s="488"/>
    </row>
    <row r="505" spans="2:23" ht="15" customHeight="1" x14ac:dyDescent="0.2">
      <c r="B505" s="210">
        <v>455</v>
      </c>
      <c r="C505" s="493"/>
      <c r="D505" s="493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85"/>
      <c r="U505" s="485"/>
      <c r="V505" s="485"/>
      <c r="W505" s="486"/>
    </row>
    <row r="506" spans="2:23" ht="15" customHeight="1" x14ac:dyDescent="0.2">
      <c r="B506" s="208">
        <v>456</v>
      </c>
      <c r="C506" s="491"/>
      <c r="D506" s="492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87"/>
      <c r="U506" s="487"/>
      <c r="V506" s="487"/>
      <c r="W506" s="488"/>
    </row>
    <row r="507" spans="2:23" ht="15" customHeight="1" x14ac:dyDescent="0.2">
      <c r="B507" s="210">
        <v>457</v>
      </c>
      <c r="C507" s="493"/>
      <c r="D507" s="493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85"/>
      <c r="U507" s="485"/>
      <c r="V507" s="485"/>
      <c r="W507" s="486"/>
    </row>
    <row r="508" spans="2:23" ht="15" customHeight="1" x14ac:dyDescent="0.2">
      <c r="B508" s="208">
        <v>458</v>
      </c>
      <c r="C508" s="491"/>
      <c r="D508" s="492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87"/>
      <c r="U508" s="487"/>
      <c r="V508" s="487"/>
      <c r="W508" s="488"/>
    </row>
    <row r="509" spans="2:23" ht="15" customHeight="1" x14ac:dyDescent="0.2">
      <c r="B509" s="210">
        <v>459</v>
      </c>
      <c r="C509" s="493"/>
      <c r="D509" s="493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85"/>
      <c r="U509" s="485"/>
      <c r="V509" s="485"/>
      <c r="W509" s="486"/>
    </row>
    <row r="510" spans="2:23" ht="15" customHeight="1" x14ac:dyDescent="0.2">
      <c r="B510" s="208">
        <v>460</v>
      </c>
      <c r="C510" s="491"/>
      <c r="D510" s="492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87"/>
      <c r="U510" s="487"/>
      <c r="V510" s="487"/>
      <c r="W510" s="488"/>
    </row>
    <row r="511" spans="2:23" ht="15" customHeight="1" x14ac:dyDescent="0.2">
      <c r="B511" s="210">
        <v>461</v>
      </c>
      <c r="C511" s="493"/>
      <c r="D511" s="493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85"/>
      <c r="U511" s="485"/>
      <c r="V511" s="485"/>
      <c r="W511" s="486"/>
    </row>
    <row r="512" spans="2:23" ht="15" customHeight="1" x14ac:dyDescent="0.2">
      <c r="B512" s="208">
        <v>462</v>
      </c>
      <c r="C512" s="491"/>
      <c r="D512" s="492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87"/>
      <c r="U512" s="487"/>
      <c r="V512" s="487"/>
      <c r="W512" s="488"/>
    </row>
    <row r="513" spans="2:23" ht="15" customHeight="1" x14ac:dyDescent="0.2">
      <c r="B513" s="210">
        <v>463</v>
      </c>
      <c r="C513" s="493"/>
      <c r="D513" s="493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85"/>
      <c r="U513" s="485"/>
      <c r="V513" s="485"/>
      <c r="W513" s="486"/>
    </row>
    <row r="514" spans="2:23" ht="15" customHeight="1" x14ac:dyDescent="0.2">
      <c r="B514" s="208">
        <v>464</v>
      </c>
      <c r="C514" s="491"/>
      <c r="D514" s="492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87"/>
      <c r="U514" s="487"/>
      <c r="V514" s="487"/>
      <c r="W514" s="488"/>
    </row>
    <row r="515" spans="2:23" ht="15" customHeight="1" x14ac:dyDescent="0.2">
      <c r="B515" s="210">
        <v>465</v>
      </c>
      <c r="C515" s="493"/>
      <c r="D515" s="493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85"/>
      <c r="U515" s="485"/>
      <c r="V515" s="485"/>
      <c r="W515" s="486"/>
    </row>
    <row r="516" spans="2:23" ht="15" customHeight="1" x14ac:dyDescent="0.2">
      <c r="B516" s="208">
        <v>466</v>
      </c>
      <c r="C516" s="491"/>
      <c r="D516" s="492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87"/>
      <c r="U516" s="487"/>
      <c r="V516" s="487"/>
      <c r="W516" s="488"/>
    </row>
    <row r="517" spans="2:23" ht="15" customHeight="1" x14ac:dyDescent="0.2">
      <c r="B517" s="210">
        <v>467</v>
      </c>
      <c r="C517" s="493"/>
      <c r="D517" s="493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85"/>
      <c r="U517" s="485"/>
      <c r="V517" s="485"/>
      <c r="W517" s="486"/>
    </row>
    <row r="518" spans="2:23" ht="15" customHeight="1" x14ac:dyDescent="0.2">
      <c r="B518" s="208">
        <v>468</v>
      </c>
      <c r="C518" s="491"/>
      <c r="D518" s="492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87"/>
      <c r="U518" s="487"/>
      <c r="V518" s="487"/>
      <c r="W518" s="488"/>
    </row>
    <row r="519" spans="2:23" ht="15" customHeight="1" x14ac:dyDescent="0.2">
      <c r="B519" s="210">
        <v>469</v>
      </c>
      <c r="C519" s="493"/>
      <c r="D519" s="493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85"/>
      <c r="U519" s="485"/>
      <c r="V519" s="485"/>
      <c r="W519" s="486"/>
    </row>
    <row r="520" spans="2:23" ht="15" customHeight="1" x14ac:dyDescent="0.2">
      <c r="B520" s="208">
        <v>470</v>
      </c>
      <c r="C520" s="491"/>
      <c r="D520" s="492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87"/>
      <c r="U520" s="487"/>
      <c r="V520" s="487"/>
      <c r="W520" s="488"/>
    </row>
    <row r="521" spans="2:23" ht="15" customHeight="1" x14ac:dyDescent="0.2">
      <c r="B521" s="210">
        <v>471</v>
      </c>
      <c r="C521" s="493"/>
      <c r="D521" s="493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85"/>
      <c r="U521" s="485"/>
      <c r="V521" s="485"/>
      <c r="W521" s="486"/>
    </row>
    <row r="522" spans="2:23" ht="15" customHeight="1" x14ac:dyDescent="0.2">
      <c r="B522" s="208">
        <v>472</v>
      </c>
      <c r="C522" s="491"/>
      <c r="D522" s="492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87"/>
      <c r="U522" s="487"/>
      <c r="V522" s="487"/>
      <c r="W522" s="488"/>
    </row>
    <row r="523" spans="2:23" ht="15" customHeight="1" x14ac:dyDescent="0.2">
      <c r="B523" s="210">
        <v>473</v>
      </c>
      <c r="C523" s="493"/>
      <c r="D523" s="493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85"/>
      <c r="U523" s="485"/>
      <c r="V523" s="485"/>
      <c r="W523" s="486"/>
    </row>
    <row r="524" spans="2:23" ht="15" customHeight="1" x14ac:dyDescent="0.2">
      <c r="B524" s="208">
        <v>474</v>
      </c>
      <c r="C524" s="491"/>
      <c r="D524" s="492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87"/>
      <c r="U524" s="487"/>
      <c r="V524" s="487"/>
      <c r="W524" s="488"/>
    </row>
    <row r="525" spans="2:23" ht="15" customHeight="1" x14ac:dyDescent="0.2">
      <c r="B525" s="210">
        <v>475</v>
      </c>
      <c r="C525" s="493"/>
      <c r="D525" s="493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85"/>
      <c r="U525" s="485"/>
      <c r="V525" s="485"/>
      <c r="W525" s="486"/>
    </row>
    <row r="526" spans="2:23" ht="15" customHeight="1" x14ac:dyDescent="0.2">
      <c r="B526" s="208">
        <v>476</v>
      </c>
      <c r="C526" s="491"/>
      <c r="D526" s="492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87"/>
      <c r="U526" s="487"/>
      <c r="V526" s="487"/>
      <c r="W526" s="488"/>
    </row>
    <row r="527" spans="2:23" ht="15" customHeight="1" x14ac:dyDescent="0.2">
      <c r="B527" s="210">
        <v>477</v>
      </c>
      <c r="C527" s="493"/>
      <c r="D527" s="493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85"/>
      <c r="U527" s="485"/>
      <c r="V527" s="485"/>
      <c r="W527" s="486"/>
    </row>
    <row r="528" spans="2:23" ht="15" customHeight="1" x14ac:dyDescent="0.2">
      <c r="B528" s="208">
        <v>478</v>
      </c>
      <c r="C528" s="491"/>
      <c r="D528" s="492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87"/>
      <c r="U528" s="487"/>
      <c r="V528" s="487"/>
      <c r="W528" s="488"/>
    </row>
    <row r="529" spans="2:23" ht="15" customHeight="1" x14ac:dyDescent="0.2">
      <c r="B529" s="210">
        <v>479</v>
      </c>
      <c r="C529" s="493"/>
      <c r="D529" s="493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85"/>
      <c r="U529" s="485"/>
      <c r="V529" s="485"/>
      <c r="W529" s="486"/>
    </row>
    <row r="530" spans="2:23" ht="15" customHeight="1" x14ac:dyDescent="0.2">
      <c r="B530" s="208">
        <v>480</v>
      </c>
      <c r="C530" s="491"/>
      <c r="D530" s="492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87"/>
      <c r="U530" s="487"/>
      <c r="V530" s="487"/>
      <c r="W530" s="488"/>
    </row>
    <row r="531" spans="2:23" ht="15" customHeight="1" x14ac:dyDescent="0.2">
      <c r="B531" s="210">
        <v>481</v>
      </c>
      <c r="C531" s="493"/>
      <c r="D531" s="493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85"/>
      <c r="U531" s="485"/>
      <c r="V531" s="485"/>
      <c r="W531" s="486"/>
    </row>
    <row r="532" spans="2:23" ht="15" customHeight="1" x14ac:dyDescent="0.2">
      <c r="B532" s="208">
        <v>482</v>
      </c>
      <c r="C532" s="491"/>
      <c r="D532" s="492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87"/>
      <c r="U532" s="487"/>
      <c r="V532" s="487"/>
      <c r="W532" s="488"/>
    </row>
    <row r="533" spans="2:23" ht="15" customHeight="1" x14ac:dyDescent="0.2">
      <c r="B533" s="210">
        <v>483</v>
      </c>
      <c r="C533" s="493"/>
      <c r="D533" s="493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85"/>
      <c r="U533" s="485"/>
      <c r="V533" s="485"/>
      <c r="W533" s="486"/>
    </row>
    <row r="534" spans="2:23" ht="15" customHeight="1" x14ac:dyDescent="0.2">
      <c r="B534" s="208">
        <v>484</v>
      </c>
      <c r="C534" s="491"/>
      <c r="D534" s="492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87"/>
      <c r="U534" s="487"/>
      <c r="V534" s="487"/>
      <c r="W534" s="488"/>
    </row>
    <row r="535" spans="2:23" ht="15" customHeight="1" x14ac:dyDescent="0.2">
      <c r="B535" s="210">
        <v>485</v>
      </c>
      <c r="C535" s="493"/>
      <c r="D535" s="493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85"/>
      <c r="U535" s="485"/>
      <c r="V535" s="485"/>
      <c r="W535" s="486"/>
    </row>
    <row r="536" spans="2:23" ht="15" customHeight="1" x14ac:dyDescent="0.2">
      <c r="B536" s="208">
        <v>486</v>
      </c>
      <c r="C536" s="491"/>
      <c r="D536" s="492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87"/>
      <c r="U536" s="487"/>
      <c r="V536" s="487"/>
      <c r="W536" s="488"/>
    </row>
    <row r="537" spans="2:23" ht="15" customHeight="1" x14ac:dyDescent="0.2">
      <c r="B537" s="210">
        <v>487</v>
      </c>
      <c r="C537" s="493"/>
      <c r="D537" s="493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85"/>
      <c r="U537" s="485"/>
      <c r="V537" s="485"/>
      <c r="W537" s="486"/>
    </row>
    <row r="538" spans="2:23" ht="15" customHeight="1" x14ac:dyDescent="0.2">
      <c r="B538" s="208">
        <v>488</v>
      </c>
      <c r="C538" s="491"/>
      <c r="D538" s="492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87"/>
      <c r="U538" s="487"/>
      <c r="V538" s="487"/>
      <c r="W538" s="488"/>
    </row>
    <row r="539" spans="2:23" ht="15" customHeight="1" x14ac:dyDescent="0.2">
      <c r="B539" s="210">
        <v>489</v>
      </c>
      <c r="C539" s="493"/>
      <c r="D539" s="493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85"/>
      <c r="U539" s="485"/>
      <c r="V539" s="485"/>
      <c r="W539" s="486"/>
    </row>
    <row r="540" spans="2:23" ht="15" customHeight="1" x14ac:dyDescent="0.2">
      <c r="B540" s="208">
        <v>490</v>
      </c>
      <c r="C540" s="491"/>
      <c r="D540" s="492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87"/>
      <c r="U540" s="487"/>
      <c r="V540" s="487"/>
      <c r="W540" s="488"/>
    </row>
    <row r="541" spans="2:23" ht="15" customHeight="1" x14ac:dyDescent="0.2">
      <c r="B541" s="210">
        <v>491</v>
      </c>
      <c r="C541" s="493"/>
      <c r="D541" s="493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85"/>
      <c r="U541" s="485"/>
      <c r="V541" s="485"/>
      <c r="W541" s="486"/>
    </row>
    <row r="542" spans="2:23" ht="15" customHeight="1" x14ac:dyDescent="0.2">
      <c r="B542" s="208">
        <v>492</v>
      </c>
      <c r="C542" s="491"/>
      <c r="D542" s="492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87"/>
      <c r="U542" s="487"/>
      <c r="V542" s="487"/>
      <c r="W542" s="488"/>
    </row>
    <row r="543" spans="2:23" ht="15" customHeight="1" x14ac:dyDescent="0.2">
      <c r="B543" s="210">
        <v>493</v>
      </c>
      <c r="C543" s="493"/>
      <c r="D543" s="493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85"/>
      <c r="U543" s="485"/>
      <c r="V543" s="485"/>
      <c r="W543" s="486"/>
    </row>
    <row r="544" spans="2:23" ht="15" customHeight="1" x14ac:dyDescent="0.2">
      <c r="B544" s="208">
        <v>494</v>
      </c>
      <c r="C544" s="491"/>
      <c r="D544" s="492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87"/>
      <c r="U544" s="487"/>
      <c r="V544" s="487"/>
      <c r="W544" s="488"/>
    </row>
    <row r="545" spans="2:23" ht="15" customHeight="1" x14ac:dyDescent="0.2">
      <c r="B545" s="210">
        <v>495</v>
      </c>
      <c r="C545" s="493"/>
      <c r="D545" s="493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85"/>
      <c r="U545" s="485"/>
      <c r="V545" s="485"/>
      <c r="W545" s="486"/>
    </row>
    <row r="546" spans="2:23" ht="15" customHeight="1" x14ac:dyDescent="0.2">
      <c r="B546" s="208">
        <v>496</v>
      </c>
      <c r="C546" s="491"/>
      <c r="D546" s="492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87"/>
      <c r="U546" s="487"/>
      <c r="V546" s="487"/>
      <c r="W546" s="488"/>
    </row>
    <row r="547" spans="2:23" ht="15" customHeight="1" x14ac:dyDescent="0.2">
      <c r="B547" s="210">
        <v>497</v>
      </c>
      <c r="C547" s="493"/>
      <c r="D547" s="493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85"/>
      <c r="U547" s="485"/>
      <c r="V547" s="485"/>
      <c r="W547" s="486"/>
    </row>
    <row r="548" spans="2:23" ht="15" customHeight="1" x14ac:dyDescent="0.2">
      <c r="B548" s="208">
        <v>498</v>
      </c>
      <c r="C548" s="491"/>
      <c r="D548" s="492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87"/>
      <c r="U548" s="487"/>
      <c r="V548" s="487"/>
      <c r="W548" s="488"/>
    </row>
    <row r="549" spans="2:23" ht="12.75" x14ac:dyDescent="0.2">
      <c r="B549" s="210">
        <v>499</v>
      </c>
      <c r="C549" s="493"/>
      <c r="D549" s="493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85"/>
      <c r="U549" s="485"/>
      <c r="V549" s="485"/>
      <c r="W549" s="486"/>
    </row>
    <row r="550" spans="2:23" ht="12.75" x14ac:dyDescent="0.2">
      <c r="B550" s="208">
        <v>500</v>
      </c>
      <c r="C550" s="491"/>
      <c r="D550" s="492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87"/>
      <c r="U550" s="487"/>
      <c r="V550" s="487"/>
      <c r="W550" s="488"/>
    </row>
    <row r="551" spans="2:23" ht="12.75" x14ac:dyDescent="0.2">
      <c r="B551" s="210">
        <v>501</v>
      </c>
      <c r="C551" s="493"/>
      <c r="D551" s="493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85"/>
      <c r="U551" s="485"/>
      <c r="V551" s="485"/>
      <c r="W551" s="486"/>
    </row>
    <row r="552" spans="2:23" ht="12.75" x14ac:dyDescent="0.2">
      <c r="B552" s="208">
        <v>502</v>
      </c>
      <c r="C552" s="491"/>
      <c r="D552" s="492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87"/>
      <c r="U552" s="487"/>
      <c r="V552" s="487"/>
      <c r="W552" s="488"/>
    </row>
    <row r="553" spans="2:23" ht="12.75" x14ac:dyDescent="0.2">
      <c r="B553" s="210">
        <v>503</v>
      </c>
      <c r="C553" s="493"/>
      <c r="D553" s="493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85"/>
      <c r="U553" s="485"/>
      <c r="V553" s="485"/>
      <c r="W553" s="486"/>
    </row>
    <row r="554" spans="2:23" ht="12.75" x14ac:dyDescent="0.2">
      <c r="B554" s="208">
        <v>504</v>
      </c>
      <c r="C554" s="491"/>
      <c r="D554" s="492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87"/>
      <c r="U554" s="487"/>
      <c r="V554" s="487"/>
      <c r="W554" s="488"/>
    </row>
    <row r="555" spans="2:23" ht="12.75" x14ac:dyDescent="0.2">
      <c r="B555" s="210">
        <v>505</v>
      </c>
      <c r="C555" s="493"/>
      <c r="D555" s="493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85"/>
      <c r="U555" s="485"/>
      <c r="V555" s="485"/>
      <c r="W555" s="486"/>
    </row>
    <row r="556" spans="2:23" ht="12.75" x14ac:dyDescent="0.2">
      <c r="B556" s="208">
        <v>506</v>
      </c>
      <c r="C556" s="491"/>
      <c r="D556" s="492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87"/>
      <c r="U556" s="487"/>
      <c r="V556" s="487"/>
      <c r="W556" s="488"/>
    </row>
    <row r="557" spans="2:23" ht="12.75" x14ac:dyDescent="0.2">
      <c r="B557" s="210">
        <v>507</v>
      </c>
      <c r="C557" s="493"/>
      <c r="D557" s="493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85"/>
      <c r="U557" s="485"/>
      <c r="V557" s="485"/>
      <c r="W557" s="486"/>
    </row>
    <row r="558" spans="2:23" ht="12.75" x14ac:dyDescent="0.2">
      <c r="B558" s="208">
        <v>508</v>
      </c>
      <c r="C558" s="491"/>
      <c r="D558" s="492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87"/>
      <c r="U558" s="487"/>
      <c r="V558" s="487"/>
      <c r="W558" s="488"/>
    </row>
    <row r="559" spans="2:23" ht="12.75" x14ac:dyDescent="0.2">
      <c r="B559" s="210">
        <v>509</v>
      </c>
      <c r="C559" s="493"/>
      <c r="D559" s="493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85"/>
      <c r="U559" s="485"/>
      <c r="V559" s="485"/>
      <c r="W559" s="486"/>
    </row>
    <row r="560" spans="2:23" ht="12.75" x14ac:dyDescent="0.2">
      <c r="B560" s="208">
        <v>510</v>
      </c>
      <c r="C560" s="491"/>
      <c r="D560" s="492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87"/>
      <c r="U560" s="487"/>
      <c r="V560" s="487"/>
      <c r="W560" s="488"/>
    </row>
    <row r="561" spans="2:23" ht="12.75" x14ac:dyDescent="0.2">
      <c r="B561" s="210">
        <v>511</v>
      </c>
      <c r="C561" s="493"/>
      <c r="D561" s="493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85"/>
      <c r="U561" s="485"/>
      <c r="V561" s="485"/>
      <c r="W561" s="486"/>
    </row>
    <row r="562" spans="2:23" ht="12.75" x14ac:dyDescent="0.2">
      <c r="B562" s="208">
        <v>512</v>
      </c>
      <c r="C562" s="491"/>
      <c r="D562" s="492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87"/>
      <c r="U562" s="487"/>
      <c r="V562" s="487"/>
      <c r="W562" s="488"/>
    </row>
    <row r="563" spans="2:23" ht="12.75" x14ac:dyDescent="0.2">
      <c r="B563" s="210">
        <v>513</v>
      </c>
      <c r="C563" s="493"/>
      <c r="D563" s="493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85"/>
      <c r="U563" s="485"/>
      <c r="V563" s="485"/>
      <c r="W563" s="486"/>
    </row>
    <row r="564" spans="2:23" ht="12.75" x14ac:dyDescent="0.2">
      <c r="B564" s="208">
        <v>514</v>
      </c>
      <c r="C564" s="491"/>
      <c r="D564" s="492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87"/>
      <c r="U564" s="487"/>
      <c r="V564" s="487"/>
      <c r="W564" s="488"/>
    </row>
    <row r="565" spans="2:23" ht="12.75" x14ac:dyDescent="0.2">
      <c r="B565" s="210">
        <v>515</v>
      </c>
      <c r="C565" s="493"/>
      <c r="D565" s="493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85"/>
      <c r="U565" s="485"/>
      <c r="V565" s="485"/>
      <c r="W565" s="486"/>
    </row>
    <row r="566" spans="2:23" ht="12.75" x14ac:dyDescent="0.2">
      <c r="B566" s="208">
        <v>516</v>
      </c>
      <c r="C566" s="491"/>
      <c r="D566" s="492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87"/>
      <c r="U566" s="487"/>
      <c r="V566" s="487"/>
      <c r="W566" s="488"/>
    </row>
    <row r="567" spans="2:23" ht="12.75" x14ac:dyDescent="0.2">
      <c r="B567" s="210">
        <v>517</v>
      </c>
      <c r="C567" s="493"/>
      <c r="D567" s="493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85"/>
      <c r="U567" s="485"/>
      <c r="V567" s="485"/>
      <c r="W567" s="486"/>
    </row>
    <row r="568" spans="2:23" ht="12.75" x14ac:dyDescent="0.2">
      <c r="B568" s="208">
        <v>518</v>
      </c>
      <c r="C568" s="491"/>
      <c r="D568" s="492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87"/>
      <c r="U568" s="487"/>
      <c r="V568" s="487"/>
      <c r="W568" s="488"/>
    </row>
    <row r="569" spans="2:23" ht="12.75" x14ac:dyDescent="0.2">
      <c r="B569" s="210">
        <v>519</v>
      </c>
      <c r="C569" s="493"/>
      <c r="D569" s="493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85"/>
      <c r="U569" s="485"/>
      <c r="V569" s="485"/>
      <c r="W569" s="486"/>
    </row>
    <row r="570" spans="2:23" ht="12.75" x14ac:dyDescent="0.2">
      <c r="B570" s="208">
        <v>520</v>
      </c>
      <c r="C570" s="491"/>
      <c r="D570" s="492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87"/>
      <c r="U570" s="487"/>
      <c r="V570" s="487"/>
      <c r="W570" s="488"/>
    </row>
    <row r="571" spans="2:23" ht="12.75" x14ac:dyDescent="0.2">
      <c r="B571" s="210">
        <v>521</v>
      </c>
      <c r="C571" s="493"/>
      <c r="D571" s="493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85"/>
      <c r="U571" s="485"/>
      <c r="V571" s="485"/>
      <c r="W571" s="486"/>
    </row>
    <row r="572" spans="2:23" ht="12.75" x14ac:dyDescent="0.2">
      <c r="B572" s="208">
        <v>522</v>
      </c>
      <c r="C572" s="491"/>
      <c r="D572" s="492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87"/>
      <c r="U572" s="487"/>
      <c r="V572" s="487"/>
      <c r="W572" s="488"/>
    </row>
    <row r="573" spans="2:23" ht="12.75" x14ac:dyDescent="0.2">
      <c r="B573" s="210">
        <v>523</v>
      </c>
      <c r="C573" s="493"/>
      <c r="D573" s="493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85"/>
      <c r="U573" s="485"/>
      <c r="V573" s="485"/>
      <c r="W573" s="486"/>
    </row>
    <row r="574" spans="2:23" ht="12.75" x14ac:dyDescent="0.2">
      <c r="B574" s="208">
        <v>524</v>
      </c>
      <c r="C574" s="491"/>
      <c r="D574" s="492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87"/>
      <c r="U574" s="487"/>
      <c r="V574" s="487"/>
      <c r="W574" s="488"/>
    </row>
    <row r="575" spans="2:23" ht="12.75" x14ac:dyDescent="0.2">
      <c r="B575" s="210">
        <v>525</v>
      </c>
      <c r="C575" s="493"/>
      <c r="D575" s="493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85"/>
      <c r="U575" s="485"/>
      <c r="V575" s="485"/>
      <c r="W575" s="486"/>
    </row>
    <row r="576" spans="2:23" ht="12.75" x14ac:dyDescent="0.2">
      <c r="B576" s="208">
        <v>526</v>
      </c>
      <c r="C576" s="491"/>
      <c r="D576" s="492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87"/>
      <c r="U576" s="487"/>
      <c r="V576" s="487"/>
      <c r="W576" s="488"/>
    </row>
    <row r="577" spans="2:23" ht="12.75" x14ac:dyDescent="0.2">
      <c r="B577" s="210">
        <v>527</v>
      </c>
      <c r="C577" s="493"/>
      <c r="D577" s="493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85"/>
      <c r="U577" s="485"/>
      <c r="V577" s="485"/>
      <c r="W577" s="486"/>
    </row>
    <row r="578" spans="2:23" ht="12.75" x14ac:dyDescent="0.2">
      <c r="B578" s="208">
        <v>528</v>
      </c>
      <c r="C578" s="491"/>
      <c r="D578" s="492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87"/>
      <c r="U578" s="487"/>
      <c r="V578" s="487"/>
      <c r="W578" s="488"/>
    </row>
    <row r="579" spans="2:23" ht="12.75" x14ac:dyDescent="0.2">
      <c r="B579" s="210">
        <v>529</v>
      </c>
      <c r="C579" s="493"/>
      <c r="D579" s="493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85"/>
      <c r="U579" s="485"/>
      <c r="V579" s="485"/>
      <c r="W579" s="486"/>
    </row>
    <row r="580" spans="2:23" ht="12.75" x14ac:dyDescent="0.2">
      <c r="B580" s="208">
        <v>530</v>
      </c>
      <c r="C580" s="491"/>
      <c r="D580" s="492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87"/>
      <c r="U580" s="487"/>
      <c r="V580" s="487"/>
      <c r="W580" s="488"/>
    </row>
    <row r="581" spans="2:23" ht="12.75" x14ac:dyDescent="0.2">
      <c r="B581" s="210">
        <v>531</v>
      </c>
      <c r="C581" s="493"/>
      <c r="D581" s="493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85"/>
      <c r="U581" s="485"/>
      <c r="V581" s="485"/>
      <c r="W581" s="486"/>
    </row>
    <row r="582" spans="2:23" ht="12.75" x14ac:dyDescent="0.2">
      <c r="B582" s="208">
        <v>532</v>
      </c>
      <c r="C582" s="491"/>
      <c r="D582" s="492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87"/>
      <c r="U582" s="487"/>
      <c r="V582" s="487"/>
      <c r="W582" s="488"/>
    </row>
    <row r="583" spans="2:23" ht="12.75" x14ac:dyDescent="0.2">
      <c r="B583" s="210">
        <v>533</v>
      </c>
      <c r="C583" s="493"/>
      <c r="D583" s="493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85"/>
      <c r="U583" s="485"/>
      <c r="V583" s="485"/>
      <c r="W583" s="486"/>
    </row>
    <row r="584" spans="2:23" ht="12.75" x14ac:dyDescent="0.2">
      <c r="B584" s="208">
        <v>534</v>
      </c>
      <c r="C584" s="491"/>
      <c r="D584" s="492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87"/>
      <c r="U584" s="487"/>
      <c r="V584" s="487"/>
      <c r="W584" s="488"/>
    </row>
    <row r="585" spans="2:23" ht="12.75" x14ac:dyDescent="0.2">
      <c r="B585" s="210">
        <v>535</v>
      </c>
      <c r="C585" s="493"/>
      <c r="D585" s="493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85"/>
      <c r="U585" s="485"/>
      <c r="V585" s="485"/>
      <c r="W585" s="486"/>
    </row>
    <row r="586" spans="2:23" ht="12.75" x14ac:dyDescent="0.2">
      <c r="B586" s="208">
        <v>536</v>
      </c>
      <c r="C586" s="491"/>
      <c r="D586" s="492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87"/>
      <c r="U586" s="487"/>
      <c r="V586" s="487"/>
      <c r="W586" s="488"/>
    </row>
    <row r="587" spans="2:23" ht="12.75" x14ac:dyDescent="0.2">
      <c r="B587" s="210">
        <v>537</v>
      </c>
      <c r="C587" s="493"/>
      <c r="D587" s="493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85"/>
      <c r="U587" s="485"/>
      <c r="V587" s="485"/>
      <c r="W587" s="486"/>
    </row>
    <row r="588" spans="2:23" ht="12.75" x14ac:dyDescent="0.2">
      <c r="B588" s="208">
        <v>538</v>
      </c>
      <c r="C588" s="491"/>
      <c r="D588" s="492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87"/>
      <c r="U588" s="487"/>
      <c r="V588" s="487"/>
      <c r="W588" s="488"/>
    </row>
    <row r="589" spans="2:23" ht="12.75" x14ac:dyDescent="0.2">
      <c r="B589" s="210">
        <v>539</v>
      </c>
      <c r="C589" s="493"/>
      <c r="D589" s="493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85"/>
      <c r="U589" s="485"/>
      <c r="V589" s="485"/>
      <c r="W589" s="486"/>
    </row>
    <row r="590" spans="2:23" ht="12.75" x14ac:dyDescent="0.2">
      <c r="B590" s="208">
        <v>540</v>
      </c>
      <c r="C590" s="491"/>
      <c r="D590" s="492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87"/>
      <c r="U590" s="487"/>
      <c r="V590" s="487"/>
      <c r="W590" s="488"/>
    </row>
    <row r="591" spans="2:23" ht="12.75" x14ac:dyDescent="0.2">
      <c r="B591" s="210">
        <v>541</v>
      </c>
      <c r="C591" s="493"/>
      <c r="D591" s="493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85"/>
      <c r="U591" s="485"/>
      <c r="V591" s="485"/>
      <c r="W591" s="486"/>
    </row>
    <row r="592" spans="2:23" ht="12.75" x14ac:dyDescent="0.2">
      <c r="B592" s="208">
        <v>542</v>
      </c>
      <c r="C592" s="491"/>
      <c r="D592" s="492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87"/>
      <c r="U592" s="487"/>
      <c r="V592" s="487"/>
      <c r="W592" s="488"/>
    </row>
    <row r="593" spans="2:23" ht="12.75" x14ac:dyDescent="0.2">
      <c r="B593" s="210">
        <v>543</v>
      </c>
      <c r="C593" s="493"/>
      <c r="D593" s="493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85"/>
      <c r="U593" s="485"/>
      <c r="V593" s="485"/>
      <c r="W593" s="486"/>
    </row>
    <row r="594" spans="2:23" ht="12.75" x14ac:dyDescent="0.2">
      <c r="B594" s="208">
        <v>544</v>
      </c>
      <c r="C594" s="491"/>
      <c r="D594" s="492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87"/>
      <c r="U594" s="487"/>
      <c r="V594" s="487"/>
      <c r="W594" s="488"/>
    </row>
    <row r="595" spans="2:23" ht="12.75" x14ac:dyDescent="0.2">
      <c r="B595" s="210">
        <v>545</v>
      </c>
      <c r="C595" s="493"/>
      <c r="D595" s="493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85"/>
      <c r="U595" s="485"/>
      <c r="V595" s="485"/>
      <c r="W595" s="486"/>
    </row>
    <row r="596" spans="2:23" ht="12.75" x14ac:dyDescent="0.2">
      <c r="B596" s="208">
        <v>546</v>
      </c>
      <c r="C596" s="491"/>
      <c r="D596" s="492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87"/>
      <c r="U596" s="487"/>
      <c r="V596" s="487"/>
      <c r="W596" s="488"/>
    </row>
    <row r="597" spans="2:23" ht="12.75" x14ac:dyDescent="0.2">
      <c r="B597" s="210">
        <v>547</v>
      </c>
      <c r="C597" s="493"/>
      <c r="D597" s="493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85"/>
      <c r="U597" s="485"/>
      <c r="V597" s="485"/>
      <c r="W597" s="486"/>
    </row>
    <row r="598" spans="2:23" ht="12.75" x14ac:dyDescent="0.2">
      <c r="B598" s="208">
        <v>548</v>
      </c>
      <c r="C598" s="491"/>
      <c r="D598" s="492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87"/>
      <c r="U598" s="487"/>
      <c r="V598" s="487"/>
      <c r="W598" s="488"/>
    </row>
    <row r="599" spans="2:23" ht="12.75" x14ac:dyDescent="0.2">
      <c r="B599" s="210">
        <v>549</v>
      </c>
      <c r="C599" s="493"/>
      <c r="D599" s="493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85"/>
      <c r="U599" s="485"/>
      <c r="V599" s="485"/>
      <c r="W599" s="486"/>
    </row>
    <row r="600" spans="2:23" ht="12.75" x14ac:dyDescent="0.2">
      <c r="B600" s="208">
        <v>550</v>
      </c>
      <c r="C600" s="491"/>
      <c r="D600" s="492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87"/>
      <c r="U600" s="487"/>
      <c r="V600" s="487"/>
      <c r="W600" s="488"/>
    </row>
    <row r="601" spans="2:23" ht="12.75" x14ac:dyDescent="0.2">
      <c r="B601" s="210">
        <v>551</v>
      </c>
      <c r="C601" s="493"/>
      <c r="D601" s="493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85"/>
      <c r="U601" s="485"/>
      <c r="V601" s="485"/>
      <c r="W601" s="486"/>
    </row>
    <row r="602" spans="2:23" ht="12.75" x14ac:dyDescent="0.2">
      <c r="B602" s="208">
        <v>552</v>
      </c>
      <c r="C602" s="491"/>
      <c r="D602" s="492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87"/>
      <c r="U602" s="487"/>
      <c r="V602" s="487"/>
      <c r="W602" s="488"/>
    </row>
    <row r="603" spans="2:23" ht="12.75" x14ac:dyDescent="0.2">
      <c r="B603" s="210">
        <v>553</v>
      </c>
      <c r="C603" s="493"/>
      <c r="D603" s="493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85"/>
      <c r="U603" s="485"/>
      <c r="V603" s="485"/>
      <c r="W603" s="486"/>
    </row>
    <row r="604" spans="2:23" ht="12.75" x14ac:dyDescent="0.2">
      <c r="B604" s="208">
        <v>554</v>
      </c>
      <c r="C604" s="491"/>
      <c r="D604" s="492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87"/>
      <c r="U604" s="487"/>
      <c r="V604" s="487"/>
      <c r="W604" s="488"/>
    </row>
    <row r="605" spans="2:23" ht="12.75" x14ac:dyDescent="0.2">
      <c r="B605" s="210">
        <v>555</v>
      </c>
      <c r="C605" s="493"/>
      <c r="D605" s="493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85"/>
      <c r="U605" s="485"/>
      <c r="V605" s="485"/>
      <c r="W605" s="486"/>
    </row>
    <row r="606" spans="2:23" ht="12.75" x14ac:dyDescent="0.2">
      <c r="B606" s="208">
        <v>556</v>
      </c>
      <c r="C606" s="491"/>
      <c r="D606" s="492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87"/>
      <c r="U606" s="487"/>
      <c r="V606" s="487"/>
      <c r="W606" s="488"/>
    </row>
    <row r="607" spans="2:23" ht="12.75" x14ac:dyDescent="0.2">
      <c r="B607" s="210">
        <v>557</v>
      </c>
      <c r="C607" s="493"/>
      <c r="D607" s="493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85"/>
      <c r="U607" s="485"/>
      <c r="V607" s="485"/>
      <c r="W607" s="486"/>
    </row>
    <row r="608" spans="2:23" ht="12.75" x14ac:dyDescent="0.2">
      <c r="B608" s="208">
        <v>558</v>
      </c>
      <c r="C608" s="491"/>
      <c r="D608" s="492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87"/>
      <c r="U608" s="487"/>
      <c r="V608" s="487"/>
      <c r="W608" s="488"/>
    </row>
    <row r="609" spans="2:23" ht="12.75" x14ac:dyDescent="0.2">
      <c r="B609" s="210">
        <v>559</v>
      </c>
      <c r="C609" s="493"/>
      <c r="D609" s="493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85"/>
      <c r="U609" s="485"/>
      <c r="V609" s="485"/>
      <c r="W609" s="486"/>
    </row>
    <row r="610" spans="2:23" ht="12.75" x14ac:dyDescent="0.2">
      <c r="B610" s="208">
        <v>560</v>
      </c>
      <c r="C610" s="491"/>
      <c r="D610" s="492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87"/>
      <c r="U610" s="487"/>
      <c r="V610" s="487"/>
      <c r="W610" s="488"/>
    </row>
    <row r="611" spans="2:23" ht="12.75" x14ac:dyDescent="0.2">
      <c r="B611" s="210">
        <v>561</v>
      </c>
      <c r="C611" s="493"/>
      <c r="D611" s="493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85"/>
      <c r="U611" s="485"/>
      <c r="V611" s="485"/>
      <c r="W611" s="486"/>
    </row>
    <row r="612" spans="2:23" ht="12.75" x14ac:dyDescent="0.2">
      <c r="B612" s="208">
        <v>562</v>
      </c>
      <c r="C612" s="491"/>
      <c r="D612" s="492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87"/>
      <c r="U612" s="487"/>
      <c r="V612" s="487"/>
      <c r="W612" s="488"/>
    </row>
    <row r="613" spans="2:23" ht="12.75" x14ac:dyDescent="0.2">
      <c r="B613" s="210">
        <v>563</v>
      </c>
      <c r="C613" s="493"/>
      <c r="D613" s="493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85"/>
      <c r="U613" s="485"/>
      <c r="V613" s="485"/>
      <c r="W613" s="486"/>
    </row>
    <row r="614" spans="2:23" ht="12.75" x14ac:dyDescent="0.2">
      <c r="B614" s="208">
        <v>564</v>
      </c>
      <c r="C614" s="491"/>
      <c r="D614" s="492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87"/>
      <c r="U614" s="487"/>
      <c r="V614" s="487"/>
      <c r="W614" s="488"/>
    </row>
    <row r="615" spans="2:23" ht="12.75" x14ac:dyDescent="0.2">
      <c r="B615" s="210">
        <v>565</v>
      </c>
      <c r="C615" s="493"/>
      <c r="D615" s="493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85"/>
      <c r="U615" s="485"/>
      <c r="V615" s="485"/>
      <c r="W615" s="486"/>
    </row>
    <row r="616" spans="2:23" ht="12.75" x14ac:dyDescent="0.2">
      <c r="B616" s="208">
        <v>566</v>
      </c>
      <c r="C616" s="491"/>
      <c r="D616" s="492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87"/>
      <c r="U616" s="487"/>
      <c r="V616" s="487"/>
      <c r="W616" s="488"/>
    </row>
    <row r="617" spans="2:23" ht="12.75" x14ac:dyDescent="0.2">
      <c r="B617" s="210">
        <v>567</v>
      </c>
      <c r="C617" s="493"/>
      <c r="D617" s="493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85"/>
      <c r="U617" s="485"/>
      <c r="V617" s="485"/>
      <c r="W617" s="486"/>
    </row>
    <row r="618" spans="2:23" ht="12.75" x14ac:dyDescent="0.2">
      <c r="B618" s="208">
        <v>568</v>
      </c>
      <c r="C618" s="491"/>
      <c r="D618" s="492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87"/>
      <c r="U618" s="487"/>
      <c r="V618" s="487"/>
      <c r="W618" s="488"/>
    </row>
    <row r="619" spans="2:23" ht="12.75" x14ac:dyDescent="0.2">
      <c r="B619" s="210">
        <v>569</v>
      </c>
      <c r="C619" s="493"/>
      <c r="D619" s="493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85"/>
      <c r="U619" s="485"/>
      <c r="V619" s="485"/>
      <c r="W619" s="486"/>
    </row>
    <row r="620" spans="2:23" ht="12.75" x14ac:dyDescent="0.2">
      <c r="B620" s="208">
        <v>570</v>
      </c>
      <c r="C620" s="491"/>
      <c r="D620" s="492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87"/>
      <c r="U620" s="487"/>
      <c r="V620" s="487"/>
      <c r="W620" s="488"/>
    </row>
    <row r="621" spans="2:23" ht="12.75" x14ac:dyDescent="0.2">
      <c r="B621" s="210">
        <v>571</v>
      </c>
      <c r="C621" s="493"/>
      <c r="D621" s="493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85"/>
      <c r="U621" s="485"/>
      <c r="V621" s="485"/>
      <c r="W621" s="486"/>
    </row>
    <row r="622" spans="2:23" ht="12.75" x14ac:dyDescent="0.2">
      <c r="B622" s="208">
        <v>572</v>
      </c>
      <c r="C622" s="491"/>
      <c r="D622" s="492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87"/>
      <c r="U622" s="487"/>
      <c r="V622" s="487"/>
      <c r="W622" s="488"/>
    </row>
    <row r="623" spans="2:23" ht="12.75" x14ac:dyDescent="0.2">
      <c r="B623" s="210">
        <v>573</v>
      </c>
      <c r="C623" s="493"/>
      <c r="D623" s="493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85"/>
      <c r="U623" s="485"/>
      <c r="V623" s="485"/>
      <c r="W623" s="486"/>
    </row>
    <row r="624" spans="2:23" ht="12.75" x14ac:dyDescent="0.2">
      <c r="B624" s="208">
        <v>574</v>
      </c>
      <c r="C624" s="491"/>
      <c r="D624" s="492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87"/>
      <c r="U624" s="487"/>
      <c r="V624" s="487"/>
      <c r="W624" s="488"/>
    </row>
    <row r="625" spans="2:23" ht="12.75" x14ac:dyDescent="0.2">
      <c r="B625" s="210">
        <v>575</v>
      </c>
      <c r="C625" s="493"/>
      <c r="D625" s="493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85"/>
      <c r="U625" s="485"/>
      <c r="V625" s="485"/>
      <c r="W625" s="486"/>
    </row>
    <row r="626" spans="2:23" ht="12.75" x14ac:dyDescent="0.2">
      <c r="B626" s="208">
        <v>576</v>
      </c>
      <c r="C626" s="491"/>
      <c r="D626" s="492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87"/>
      <c r="U626" s="487"/>
      <c r="V626" s="487"/>
      <c r="W626" s="488"/>
    </row>
    <row r="627" spans="2:23" ht="12.75" x14ac:dyDescent="0.2">
      <c r="B627" s="210">
        <v>577</v>
      </c>
      <c r="C627" s="493"/>
      <c r="D627" s="493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85"/>
      <c r="U627" s="485"/>
      <c r="V627" s="485"/>
      <c r="W627" s="486"/>
    </row>
    <row r="628" spans="2:23" ht="12.75" x14ac:dyDescent="0.2">
      <c r="B628" s="208">
        <v>578</v>
      </c>
      <c r="C628" s="491"/>
      <c r="D628" s="492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87"/>
      <c r="U628" s="487"/>
      <c r="V628" s="487"/>
      <c r="W628" s="488"/>
    </row>
    <row r="629" spans="2:23" ht="12.75" x14ac:dyDescent="0.2">
      <c r="B629" s="210">
        <v>579</v>
      </c>
      <c r="C629" s="493"/>
      <c r="D629" s="493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85"/>
      <c r="U629" s="485"/>
      <c r="V629" s="485"/>
      <c r="W629" s="486"/>
    </row>
    <row r="630" spans="2:23" ht="12.75" x14ac:dyDescent="0.2">
      <c r="B630" s="208">
        <v>580</v>
      </c>
      <c r="C630" s="491"/>
      <c r="D630" s="492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87"/>
      <c r="U630" s="487"/>
      <c r="V630" s="487"/>
      <c r="W630" s="488"/>
    </row>
    <row r="631" spans="2:23" ht="12.75" x14ac:dyDescent="0.2">
      <c r="B631" s="210">
        <v>581</v>
      </c>
      <c r="C631" s="493"/>
      <c r="D631" s="493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85"/>
      <c r="U631" s="485"/>
      <c r="V631" s="485"/>
      <c r="W631" s="486"/>
    </row>
    <row r="632" spans="2:23" ht="12.75" x14ac:dyDescent="0.2">
      <c r="B632" s="208">
        <v>582</v>
      </c>
      <c r="C632" s="491"/>
      <c r="D632" s="492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87"/>
      <c r="U632" s="487"/>
      <c r="V632" s="487"/>
      <c r="W632" s="488"/>
    </row>
    <row r="633" spans="2:23" ht="12.75" x14ac:dyDescent="0.2">
      <c r="B633" s="210">
        <v>583</v>
      </c>
      <c r="C633" s="493"/>
      <c r="D633" s="493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85"/>
      <c r="U633" s="485"/>
      <c r="V633" s="485"/>
      <c r="W633" s="486"/>
    </row>
    <row r="634" spans="2:23" ht="12.75" x14ac:dyDescent="0.2">
      <c r="B634" s="208">
        <v>584</v>
      </c>
      <c r="C634" s="491"/>
      <c r="D634" s="492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87"/>
      <c r="U634" s="487"/>
      <c r="V634" s="487"/>
      <c r="W634" s="488"/>
    </row>
    <row r="635" spans="2:23" ht="12.75" x14ac:dyDescent="0.2">
      <c r="B635" s="210">
        <v>585</v>
      </c>
      <c r="C635" s="493"/>
      <c r="D635" s="493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85"/>
      <c r="U635" s="485"/>
      <c r="V635" s="485"/>
      <c r="W635" s="486"/>
    </row>
    <row r="636" spans="2:23" ht="12.75" x14ac:dyDescent="0.2">
      <c r="B636" s="208">
        <v>586</v>
      </c>
      <c r="C636" s="491"/>
      <c r="D636" s="492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87"/>
      <c r="U636" s="487"/>
      <c r="V636" s="487"/>
      <c r="W636" s="488"/>
    </row>
    <row r="637" spans="2:23" ht="12.75" x14ac:dyDescent="0.2">
      <c r="B637" s="210">
        <v>587</v>
      </c>
      <c r="C637" s="493"/>
      <c r="D637" s="493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85"/>
      <c r="U637" s="485"/>
      <c r="V637" s="485"/>
      <c r="W637" s="486"/>
    </row>
    <row r="638" spans="2:23" ht="12.75" x14ac:dyDescent="0.2">
      <c r="B638" s="208">
        <v>588</v>
      </c>
      <c r="C638" s="491"/>
      <c r="D638" s="492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87"/>
      <c r="U638" s="487"/>
      <c r="V638" s="487"/>
      <c r="W638" s="488"/>
    </row>
    <row r="639" spans="2:23" ht="12.75" x14ac:dyDescent="0.2">
      <c r="B639" s="210">
        <v>589</v>
      </c>
      <c r="C639" s="493"/>
      <c r="D639" s="493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85"/>
      <c r="U639" s="485"/>
      <c r="V639" s="485"/>
      <c r="W639" s="486"/>
    </row>
    <row r="640" spans="2:23" ht="12.75" x14ac:dyDescent="0.2">
      <c r="B640" s="208">
        <v>590</v>
      </c>
      <c r="C640" s="491"/>
      <c r="D640" s="492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87"/>
      <c r="U640" s="487"/>
      <c r="V640" s="487"/>
      <c r="W640" s="488"/>
    </row>
    <row r="641" spans="2:23" ht="12.75" x14ac:dyDescent="0.2">
      <c r="B641" s="210">
        <v>591</v>
      </c>
      <c r="C641" s="493"/>
      <c r="D641" s="493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85"/>
      <c r="U641" s="485"/>
      <c r="V641" s="485"/>
      <c r="W641" s="486"/>
    </row>
    <row r="642" spans="2:23" ht="12.75" x14ac:dyDescent="0.2">
      <c r="B642" s="208">
        <v>592</v>
      </c>
      <c r="C642" s="491"/>
      <c r="D642" s="492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87"/>
      <c r="U642" s="487"/>
      <c r="V642" s="487"/>
      <c r="W642" s="488"/>
    </row>
    <row r="643" spans="2:23" ht="12.75" x14ac:dyDescent="0.2">
      <c r="B643" s="210">
        <v>593</v>
      </c>
      <c r="C643" s="493"/>
      <c r="D643" s="493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85"/>
      <c r="U643" s="485"/>
      <c r="V643" s="485"/>
      <c r="W643" s="486"/>
    </row>
    <row r="644" spans="2:23" ht="12.75" x14ac:dyDescent="0.2">
      <c r="B644" s="208">
        <v>594</v>
      </c>
      <c r="C644" s="491"/>
      <c r="D644" s="492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87"/>
      <c r="U644" s="487"/>
      <c r="V644" s="487"/>
      <c r="W644" s="488"/>
    </row>
    <row r="645" spans="2:23" ht="12.75" x14ac:dyDescent="0.2">
      <c r="B645" s="210">
        <v>595</v>
      </c>
      <c r="C645" s="493"/>
      <c r="D645" s="493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85"/>
      <c r="U645" s="485"/>
      <c r="V645" s="485"/>
      <c r="W645" s="486"/>
    </row>
    <row r="646" spans="2:23" ht="12.75" x14ac:dyDescent="0.2">
      <c r="B646" s="208">
        <v>596</v>
      </c>
      <c r="C646" s="491"/>
      <c r="D646" s="492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87"/>
      <c r="U646" s="487"/>
      <c r="V646" s="487"/>
      <c r="W646" s="488"/>
    </row>
    <row r="647" spans="2:23" ht="12.75" x14ac:dyDescent="0.2">
      <c r="B647" s="210">
        <v>597</v>
      </c>
      <c r="C647" s="493"/>
      <c r="D647" s="493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85"/>
      <c r="U647" s="485"/>
      <c r="V647" s="485"/>
      <c r="W647" s="486"/>
    </row>
    <row r="648" spans="2:23" ht="12.75" x14ac:dyDescent="0.2">
      <c r="B648" s="208">
        <v>598</v>
      </c>
      <c r="C648" s="491"/>
      <c r="D648" s="492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87"/>
      <c r="U648" s="487"/>
      <c r="V648" s="487"/>
      <c r="W648" s="488"/>
    </row>
    <row r="649" spans="2:23" ht="12.75" x14ac:dyDescent="0.2">
      <c r="B649" s="210">
        <v>599</v>
      </c>
      <c r="C649" s="493"/>
      <c r="D649" s="493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85"/>
      <c r="U649" s="485"/>
      <c r="V649" s="485"/>
      <c r="W649" s="486"/>
    </row>
    <row r="650" spans="2:23" ht="12.75" x14ac:dyDescent="0.2">
      <c r="B650" s="208">
        <v>600</v>
      </c>
      <c r="C650" s="491"/>
      <c r="D650" s="492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87"/>
      <c r="U650" s="487"/>
      <c r="V650" s="487"/>
      <c r="W650" s="488"/>
    </row>
    <row r="651" spans="2:23" ht="12.75" x14ac:dyDescent="0.2">
      <c r="B651" s="210">
        <v>601</v>
      </c>
      <c r="C651" s="493"/>
      <c r="D651" s="493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85"/>
      <c r="U651" s="485"/>
      <c r="V651" s="485"/>
      <c r="W651" s="486"/>
    </row>
    <row r="652" spans="2:23" ht="12.75" x14ac:dyDescent="0.2">
      <c r="B652" s="208">
        <v>602</v>
      </c>
      <c r="C652" s="491"/>
      <c r="D652" s="492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87"/>
      <c r="U652" s="487"/>
      <c r="V652" s="487"/>
      <c r="W652" s="488"/>
    </row>
    <row r="653" spans="2:23" ht="12.75" x14ac:dyDescent="0.2">
      <c r="B653" s="210">
        <v>603</v>
      </c>
      <c r="C653" s="493"/>
      <c r="D653" s="493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85"/>
      <c r="U653" s="485"/>
      <c r="V653" s="485"/>
      <c r="W653" s="486"/>
    </row>
    <row r="654" spans="2:23" ht="12.75" x14ac:dyDescent="0.2">
      <c r="B654" s="208">
        <v>604</v>
      </c>
      <c r="C654" s="491"/>
      <c r="D654" s="492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87"/>
      <c r="U654" s="487"/>
      <c r="V654" s="487"/>
      <c r="W654" s="488"/>
    </row>
    <row r="655" spans="2:23" ht="12.75" x14ac:dyDescent="0.2">
      <c r="B655" s="210">
        <v>605</v>
      </c>
      <c r="C655" s="493"/>
      <c r="D655" s="493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85"/>
      <c r="U655" s="485"/>
      <c r="V655" s="485"/>
      <c r="W655" s="486"/>
    </row>
    <row r="656" spans="2:23" ht="12.75" x14ac:dyDescent="0.2">
      <c r="B656" s="208">
        <v>606</v>
      </c>
      <c r="C656" s="491"/>
      <c r="D656" s="492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87"/>
      <c r="U656" s="487"/>
      <c r="V656" s="487"/>
      <c r="W656" s="488"/>
    </row>
    <row r="657" spans="2:23" ht="12.75" x14ac:dyDescent="0.2">
      <c r="B657" s="210">
        <v>607</v>
      </c>
      <c r="C657" s="493"/>
      <c r="D657" s="493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85"/>
      <c r="U657" s="485"/>
      <c r="V657" s="485"/>
      <c r="W657" s="486"/>
    </row>
    <row r="658" spans="2:23" ht="12.75" x14ac:dyDescent="0.2">
      <c r="B658" s="208">
        <v>608</v>
      </c>
      <c r="C658" s="491"/>
      <c r="D658" s="492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87"/>
      <c r="U658" s="487"/>
      <c r="V658" s="487"/>
      <c r="W658" s="488"/>
    </row>
    <row r="659" spans="2:23" ht="12.75" x14ac:dyDescent="0.2">
      <c r="B659" s="210">
        <v>609</v>
      </c>
      <c r="C659" s="493"/>
      <c r="D659" s="493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85"/>
      <c r="U659" s="485"/>
      <c r="V659" s="485"/>
      <c r="W659" s="486"/>
    </row>
    <row r="660" spans="2:23" ht="12.75" x14ac:dyDescent="0.2">
      <c r="B660" s="208">
        <v>610</v>
      </c>
      <c r="C660" s="491"/>
      <c r="D660" s="492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87"/>
      <c r="U660" s="487"/>
      <c r="V660" s="487"/>
      <c r="W660" s="488"/>
    </row>
    <row r="661" spans="2:23" ht="12.75" x14ac:dyDescent="0.2">
      <c r="B661" s="210">
        <v>611</v>
      </c>
      <c r="C661" s="493"/>
      <c r="D661" s="493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85"/>
      <c r="U661" s="485"/>
      <c r="V661" s="485"/>
      <c r="W661" s="486"/>
    </row>
    <row r="662" spans="2:23" ht="12.75" x14ac:dyDescent="0.2">
      <c r="B662" s="208">
        <v>612</v>
      </c>
      <c r="C662" s="491"/>
      <c r="D662" s="492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87"/>
      <c r="U662" s="487"/>
      <c r="V662" s="487"/>
      <c r="W662" s="488"/>
    </row>
    <row r="663" spans="2:23" ht="12.75" x14ac:dyDescent="0.2">
      <c r="B663" s="210">
        <v>613</v>
      </c>
      <c r="C663" s="493"/>
      <c r="D663" s="493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85"/>
      <c r="U663" s="485"/>
      <c r="V663" s="485"/>
      <c r="W663" s="486"/>
    </row>
    <row r="664" spans="2:23" ht="12.75" x14ac:dyDescent="0.2">
      <c r="B664" s="208">
        <v>614</v>
      </c>
      <c r="C664" s="491"/>
      <c r="D664" s="492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87"/>
      <c r="U664" s="487"/>
      <c r="V664" s="487"/>
      <c r="W664" s="488"/>
    </row>
    <row r="665" spans="2:23" ht="12.75" x14ac:dyDescent="0.2">
      <c r="B665" s="210">
        <v>615</v>
      </c>
      <c r="C665" s="493"/>
      <c r="D665" s="493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85"/>
      <c r="U665" s="485"/>
      <c r="V665" s="485"/>
      <c r="W665" s="486"/>
    </row>
    <row r="666" spans="2:23" ht="12.75" x14ac:dyDescent="0.2">
      <c r="B666" s="208">
        <v>616</v>
      </c>
      <c r="C666" s="491"/>
      <c r="D666" s="492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87"/>
      <c r="U666" s="487"/>
      <c r="V666" s="487"/>
      <c r="W666" s="488"/>
    </row>
    <row r="667" spans="2:23" ht="12.75" x14ac:dyDescent="0.2">
      <c r="B667" s="210">
        <v>617</v>
      </c>
      <c r="C667" s="493"/>
      <c r="D667" s="493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85"/>
      <c r="U667" s="485"/>
      <c r="V667" s="485"/>
      <c r="W667" s="486"/>
    </row>
    <row r="668" spans="2:23" ht="12.75" x14ac:dyDescent="0.2">
      <c r="B668" s="208">
        <v>618</v>
      </c>
      <c r="C668" s="491"/>
      <c r="D668" s="492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87"/>
      <c r="U668" s="487"/>
      <c r="V668" s="487"/>
      <c r="W668" s="488"/>
    </row>
    <row r="669" spans="2:23" ht="12.75" x14ac:dyDescent="0.2">
      <c r="B669" s="210">
        <v>619</v>
      </c>
      <c r="C669" s="493"/>
      <c r="D669" s="493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85"/>
      <c r="U669" s="485"/>
      <c r="V669" s="485"/>
      <c r="W669" s="486"/>
    </row>
    <row r="670" spans="2:23" ht="12.75" x14ac:dyDescent="0.2">
      <c r="B670" s="208">
        <v>620</v>
      </c>
      <c r="C670" s="491"/>
      <c r="D670" s="492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87"/>
      <c r="U670" s="487"/>
      <c r="V670" s="487"/>
      <c r="W670" s="488"/>
    </row>
    <row r="671" spans="2:23" ht="12.75" x14ac:dyDescent="0.2">
      <c r="B671" s="210">
        <v>621</v>
      </c>
      <c r="C671" s="493"/>
      <c r="D671" s="493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85"/>
      <c r="U671" s="485"/>
      <c r="V671" s="485"/>
      <c r="W671" s="486"/>
    </row>
    <row r="672" spans="2:23" ht="12.75" x14ac:dyDescent="0.2">
      <c r="B672" s="208">
        <v>622</v>
      </c>
      <c r="C672" s="491"/>
      <c r="D672" s="492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87"/>
      <c r="U672" s="487"/>
      <c r="V672" s="487"/>
      <c r="W672" s="488"/>
    </row>
    <row r="673" spans="2:23" ht="12.75" x14ac:dyDescent="0.2">
      <c r="B673" s="210">
        <v>623</v>
      </c>
      <c r="C673" s="493"/>
      <c r="D673" s="493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85"/>
      <c r="U673" s="485"/>
      <c r="V673" s="485"/>
      <c r="W673" s="486"/>
    </row>
    <row r="674" spans="2:23" ht="12.75" x14ac:dyDescent="0.2">
      <c r="B674" s="208">
        <v>624</v>
      </c>
      <c r="C674" s="491"/>
      <c r="D674" s="492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87"/>
      <c r="U674" s="487"/>
      <c r="V674" s="487"/>
      <c r="W674" s="488"/>
    </row>
    <row r="675" spans="2:23" ht="12.75" x14ac:dyDescent="0.2">
      <c r="B675" s="210">
        <v>625</v>
      </c>
      <c r="C675" s="493"/>
      <c r="D675" s="493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85"/>
      <c r="U675" s="485"/>
      <c r="V675" s="485"/>
      <c r="W675" s="486"/>
    </row>
    <row r="676" spans="2:23" ht="12.75" x14ac:dyDescent="0.2">
      <c r="B676" s="208">
        <v>626</v>
      </c>
      <c r="C676" s="491"/>
      <c r="D676" s="492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87"/>
      <c r="U676" s="487"/>
      <c r="V676" s="487"/>
      <c r="W676" s="488"/>
    </row>
    <row r="677" spans="2:23" ht="12.75" x14ac:dyDescent="0.2">
      <c r="B677" s="210">
        <v>627</v>
      </c>
      <c r="C677" s="493"/>
      <c r="D677" s="493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85"/>
      <c r="U677" s="485"/>
      <c r="V677" s="485"/>
      <c r="W677" s="486"/>
    </row>
    <row r="678" spans="2:23" ht="12.75" x14ac:dyDescent="0.2">
      <c r="B678" s="208">
        <v>628</v>
      </c>
      <c r="C678" s="491"/>
      <c r="D678" s="492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87"/>
      <c r="U678" s="487"/>
      <c r="V678" s="487"/>
      <c r="W678" s="488"/>
    </row>
    <row r="679" spans="2:23" ht="12.75" x14ac:dyDescent="0.2">
      <c r="B679" s="210">
        <v>629</v>
      </c>
      <c r="C679" s="493"/>
      <c r="D679" s="493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85"/>
      <c r="U679" s="485"/>
      <c r="V679" s="485"/>
      <c r="W679" s="486"/>
    </row>
    <row r="680" spans="2:23" ht="12.75" x14ac:dyDescent="0.2">
      <c r="B680" s="208">
        <v>630</v>
      </c>
      <c r="C680" s="491"/>
      <c r="D680" s="492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87"/>
      <c r="U680" s="487"/>
      <c r="V680" s="487"/>
      <c r="W680" s="488"/>
    </row>
    <row r="681" spans="2:23" ht="12.75" x14ac:dyDescent="0.2">
      <c r="B681" s="210">
        <v>631</v>
      </c>
      <c r="C681" s="493"/>
      <c r="D681" s="493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85"/>
      <c r="U681" s="485"/>
      <c r="V681" s="485"/>
      <c r="W681" s="486"/>
    </row>
    <row r="682" spans="2:23" ht="12.75" x14ac:dyDescent="0.2">
      <c r="B682" s="208">
        <v>632</v>
      </c>
      <c r="C682" s="491"/>
      <c r="D682" s="492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87"/>
      <c r="U682" s="487"/>
      <c r="V682" s="487"/>
      <c r="W682" s="488"/>
    </row>
    <row r="683" spans="2:23" ht="12.75" x14ac:dyDescent="0.2">
      <c r="B683" s="210">
        <v>633</v>
      </c>
      <c r="C683" s="493"/>
      <c r="D683" s="493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85"/>
      <c r="U683" s="485"/>
      <c r="V683" s="485"/>
      <c r="W683" s="486"/>
    </row>
    <row r="684" spans="2:23" ht="12.75" x14ac:dyDescent="0.2">
      <c r="B684" s="208">
        <v>634</v>
      </c>
      <c r="C684" s="491"/>
      <c r="D684" s="492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87"/>
      <c r="U684" s="487"/>
      <c r="V684" s="487"/>
      <c r="W684" s="488"/>
    </row>
    <row r="685" spans="2:23" ht="12.75" x14ac:dyDescent="0.2">
      <c r="B685" s="210">
        <v>635</v>
      </c>
      <c r="C685" s="493"/>
      <c r="D685" s="493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85"/>
      <c r="U685" s="485"/>
      <c r="V685" s="485"/>
      <c r="W685" s="486"/>
    </row>
    <row r="686" spans="2:23" ht="12.75" x14ac:dyDescent="0.2">
      <c r="B686" s="208">
        <v>636</v>
      </c>
      <c r="C686" s="491"/>
      <c r="D686" s="492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87"/>
      <c r="U686" s="487"/>
      <c r="V686" s="487"/>
      <c r="W686" s="488"/>
    </row>
    <row r="687" spans="2:23" ht="12.75" x14ac:dyDescent="0.2">
      <c r="B687" s="210">
        <v>637</v>
      </c>
      <c r="C687" s="493"/>
      <c r="D687" s="493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85"/>
      <c r="U687" s="485"/>
      <c r="V687" s="485"/>
      <c r="W687" s="486"/>
    </row>
    <row r="688" spans="2:23" ht="12.75" x14ac:dyDescent="0.2">
      <c r="B688" s="208">
        <v>638</v>
      </c>
      <c r="C688" s="491"/>
      <c r="D688" s="492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87"/>
      <c r="U688" s="487"/>
      <c r="V688" s="487"/>
      <c r="W688" s="488"/>
    </row>
    <row r="689" spans="2:23" ht="12.75" x14ac:dyDescent="0.2">
      <c r="B689" s="210">
        <v>639</v>
      </c>
      <c r="C689" s="493"/>
      <c r="D689" s="493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85"/>
      <c r="U689" s="485"/>
      <c r="V689" s="485"/>
      <c r="W689" s="486"/>
    </row>
    <row r="690" spans="2:23" ht="12.75" x14ac:dyDescent="0.2">
      <c r="B690" s="208">
        <v>640</v>
      </c>
      <c r="C690" s="491"/>
      <c r="D690" s="492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87"/>
      <c r="U690" s="487"/>
      <c r="V690" s="487"/>
      <c r="W690" s="488"/>
    </row>
    <row r="691" spans="2:23" ht="12.75" x14ac:dyDescent="0.2">
      <c r="B691" s="210">
        <v>641</v>
      </c>
      <c r="C691" s="493"/>
      <c r="D691" s="493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85"/>
      <c r="U691" s="485"/>
      <c r="V691" s="485"/>
      <c r="W691" s="486"/>
    </row>
    <row r="692" spans="2:23" ht="12.75" x14ac:dyDescent="0.2">
      <c r="B692" s="208">
        <v>642</v>
      </c>
      <c r="C692" s="491"/>
      <c r="D692" s="492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87"/>
      <c r="U692" s="487"/>
      <c r="V692" s="487"/>
      <c r="W692" s="488"/>
    </row>
    <row r="693" spans="2:23" ht="12.75" x14ac:dyDescent="0.2">
      <c r="B693" s="210">
        <v>643</v>
      </c>
      <c r="C693" s="493"/>
      <c r="D693" s="493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85"/>
      <c r="U693" s="485"/>
      <c r="V693" s="485"/>
      <c r="W693" s="486"/>
    </row>
    <row r="694" spans="2:23" ht="12.75" x14ac:dyDescent="0.2">
      <c r="B694" s="208">
        <v>644</v>
      </c>
      <c r="C694" s="491"/>
      <c r="D694" s="492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87"/>
      <c r="U694" s="487"/>
      <c r="V694" s="487"/>
      <c r="W694" s="488"/>
    </row>
    <row r="695" spans="2:23" ht="12.75" x14ac:dyDescent="0.2">
      <c r="B695" s="210">
        <v>645</v>
      </c>
      <c r="C695" s="493"/>
      <c r="D695" s="493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85"/>
      <c r="U695" s="485"/>
      <c r="V695" s="485"/>
      <c r="W695" s="486"/>
    </row>
    <row r="696" spans="2:23" ht="12.75" x14ac:dyDescent="0.2">
      <c r="B696" s="208">
        <v>646</v>
      </c>
      <c r="C696" s="491"/>
      <c r="D696" s="492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87"/>
      <c r="U696" s="487"/>
      <c r="V696" s="487"/>
      <c r="W696" s="488"/>
    </row>
    <row r="697" spans="2:23" ht="12.75" x14ac:dyDescent="0.2">
      <c r="B697" s="210">
        <v>647</v>
      </c>
      <c r="C697" s="493"/>
      <c r="D697" s="493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85"/>
      <c r="U697" s="485"/>
      <c r="V697" s="485"/>
      <c r="W697" s="486"/>
    </row>
    <row r="698" spans="2:23" ht="12.75" x14ac:dyDescent="0.2">
      <c r="B698" s="208">
        <v>648</v>
      </c>
      <c r="C698" s="491"/>
      <c r="D698" s="492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87"/>
      <c r="U698" s="487"/>
      <c r="V698" s="487"/>
      <c r="W698" s="488"/>
    </row>
    <row r="699" spans="2:23" ht="12.75" x14ac:dyDescent="0.2">
      <c r="B699" s="210">
        <v>649</v>
      </c>
      <c r="C699" s="493"/>
      <c r="D699" s="493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85"/>
      <c r="U699" s="485"/>
      <c r="V699" s="485"/>
      <c r="W699" s="486"/>
    </row>
    <row r="700" spans="2:23" ht="12.75" x14ac:dyDescent="0.2">
      <c r="B700" s="208">
        <v>650</v>
      </c>
      <c r="C700" s="491"/>
      <c r="D700" s="492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87"/>
      <c r="U700" s="487"/>
      <c r="V700" s="487"/>
      <c r="W700" s="488"/>
    </row>
    <row r="701" spans="2:23" ht="12.75" x14ac:dyDescent="0.2">
      <c r="B701" s="210">
        <v>651</v>
      </c>
      <c r="C701" s="493"/>
      <c r="D701" s="493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85"/>
      <c r="U701" s="485"/>
      <c r="V701" s="485"/>
      <c r="W701" s="486"/>
    </row>
    <row r="702" spans="2:23" ht="12.75" x14ac:dyDescent="0.2">
      <c r="B702" s="208">
        <v>652</v>
      </c>
      <c r="C702" s="491"/>
      <c r="D702" s="492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87"/>
      <c r="U702" s="487"/>
      <c r="V702" s="487"/>
      <c r="W702" s="488"/>
    </row>
    <row r="703" spans="2:23" ht="12.75" x14ac:dyDescent="0.2">
      <c r="B703" s="210">
        <v>653</v>
      </c>
      <c r="C703" s="493"/>
      <c r="D703" s="493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85"/>
      <c r="U703" s="485"/>
      <c r="V703" s="485"/>
      <c r="W703" s="486"/>
    </row>
    <row r="704" spans="2:23" ht="12.75" x14ac:dyDescent="0.2">
      <c r="B704" s="208">
        <v>654</v>
      </c>
      <c r="C704" s="491"/>
      <c r="D704" s="492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87"/>
      <c r="U704" s="487"/>
      <c r="V704" s="487"/>
      <c r="W704" s="488"/>
    </row>
    <row r="705" spans="2:23" ht="12.75" x14ac:dyDescent="0.2">
      <c r="B705" s="210">
        <v>655</v>
      </c>
      <c r="C705" s="493"/>
      <c r="D705" s="493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85"/>
      <c r="U705" s="485"/>
      <c r="V705" s="485"/>
      <c r="W705" s="486"/>
    </row>
    <row r="706" spans="2:23" ht="12.75" x14ac:dyDescent="0.2">
      <c r="B706" s="208">
        <v>656</v>
      </c>
      <c r="C706" s="491"/>
      <c r="D706" s="492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87"/>
      <c r="U706" s="487"/>
      <c r="V706" s="487"/>
      <c r="W706" s="488"/>
    </row>
    <row r="707" spans="2:23" ht="12.75" x14ac:dyDescent="0.2">
      <c r="B707" s="210">
        <v>657</v>
      </c>
      <c r="C707" s="493"/>
      <c r="D707" s="493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85"/>
      <c r="U707" s="485"/>
      <c r="V707" s="485"/>
      <c r="W707" s="486"/>
    </row>
    <row r="708" spans="2:23" ht="12.75" x14ac:dyDescent="0.2">
      <c r="B708" s="208">
        <v>658</v>
      </c>
      <c r="C708" s="491"/>
      <c r="D708" s="492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87"/>
      <c r="U708" s="487"/>
      <c r="V708" s="487"/>
      <c r="W708" s="488"/>
    </row>
    <row r="709" spans="2:23" ht="12.75" x14ac:dyDescent="0.2">
      <c r="B709" s="210">
        <v>659</v>
      </c>
      <c r="C709" s="493"/>
      <c r="D709" s="493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85"/>
      <c r="U709" s="485"/>
      <c r="V709" s="485"/>
      <c r="W709" s="486"/>
    </row>
    <row r="710" spans="2:23" ht="12.75" x14ac:dyDescent="0.2">
      <c r="B710" s="208">
        <v>660</v>
      </c>
      <c r="C710" s="491"/>
      <c r="D710" s="492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87"/>
      <c r="U710" s="487"/>
      <c r="V710" s="487"/>
      <c r="W710" s="488"/>
    </row>
    <row r="711" spans="2:23" ht="12.75" x14ac:dyDescent="0.2">
      <c r="B711" s="210">
        <v>661</v>
      </c>
      <c r="C711" s="493"/>
      <c r="D711" s="493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85"/>
      <c r="U711" s="485"/>
      <c r="V711" s="485"/>
      <c r="W711" s="486"/>
    </row>
    <row r="712" spans="2:23" ht="12.75" x14ac:dyDescent="0.2">
      <c r="B712" s="208">
        <v>662</v>
      </c>
      <c r="C712" s="491"/>
      <c r="D712" s="492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87"/>
      <c r="U712" s="487"/>
      <c r="V712" s="487"/>
      <c r="W712" s="488"/>
    </row>
    <row r="713" spans="2:23" ht="12.75" x14ac:dyDescent="0.2">
      <c r="B713" s="210">
        <v>663</v>
      </c>
      <c r="C713" s="493"/>
      <c r="D713" s="493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85"/>
      <c r="U713" s="485"/>
      <c r="V713" s="485"/>
      <c r="W713" s="486"/>
    </row>
    <row r="714" spans="2:23" ht="12.75" x14ac:dyDescent="0.2">
      <c r="B714" s="208">
        <v>664</v>
      </c>
      <c r="C714" s="491"/>
      <c r="D714" s="492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87"/>
      <c r="U714" s="487"/>
      <c r="V714" s="487"/>
      <c r="W714" s="488"/>
    </row>
    <row r="715" spans="2:23" ht="12.75" x14ac:dyDescent="0.2">
      <c r="B715" s="210">
        <v>665</v>
      </c>
      <c r="C715" s="493"/>
      <c r="D715" s="493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85"/>
      <c r="U715" s="485"/>
      <c r="V715" s="485"/>
      <c r="W715" s="486"/>
    </row>
    <row r="716" spans="2:23" ht="12.75" x14ac:dyDescent="0.2">
      <c r="B716" s="208">
        <v>666</v>
      </c>
      <c r="C716" s="491"/>
      <c r="D716" s="492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87"/>
      <c r="U716" s="487"/>
      <c r="V716" s="487"/>
      <c r="W716" s="488"/>
    </row>
    <row r="717" spans="2:23" ht="12.75" x14ac:dyDescent="0.2">
      <c r="B717" s="210">
        <v>667</v>
      </c>
      <c r="C717" s="493"/>
      <c r="D717" s="493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85"/>
      <c r="U717" s="485"/>
      <c r="V717" s="485"/>
      <c r="W717" s="486"/>
    </row>
    <row r="718" spans="2:23" ht="12.75" x14ac:dyDescent="0.2">
      <c r="B718" s="208">
        <v>668</v>
      </c>
      <c r="C718" s="491"/>
      <c r="D718" s="492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87"/>
      <c r="U718" s="487"/>
      <c r="V718" s="487"/>
      <c r="W718" s="488"/>
    </row>
    <row r="719" spans="2:23" ht="12.75" x14ac:dyDescent="0.2">
      <c r="B719" s="210">
        <v>669</v>
      </c>
      <c r="C719" s="493"/>
      <c r="D719" s="493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85"/>
      <c r="U719" s="485"/>
      <c r="V719" s="485"/>
      <c r="W719" s="486"/>
    </row>
    <row r="720" spans="2:23" ht="12.75" x14ac:dyDescent="0.2">
      <c r="B720" s="208">
        <v>670</v>
      </c>
      <c r="C720" s="491"/>
      <c r="D720" s="492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87"/>
      <c r="U720" s="487"/>
      <c r="V720" s="487"/>
      <c r="W720" s="488"/>
    </row>
    <row r="721" spans="2:23" ht="12.75" x14ac:dyDescent="0.2">
      <c r="B721" s="210">
        <v>671</v>
      </c>
      <c r="C721" s="493"/>
      <c r="D721" s="493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85"/>
      <c r="U721" s="485"/>
      <c r="V721" s="485"/>
      <c r="W721" s="486"/>
    </row>
    <row r="722" spans="2:23" ht="12.75" x14ac:dyDescent="0.2">
      <c r="B722" s="208">
        <v>672</v>
      </c>
      <c r="C722" s="491"/>
      <c r="D722" s="492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87"/>
      <c r="U722" s="487"/>
      <c r="V722" s="487"/>
      <c r="W722" s="488"/>
    </row>
    <row r="723" spans="2:23" ht="12.75" x14ac:dyDescent="0.2">
      <c r="B723" s="210">
        <v>673</v>
      </c>
      <c r="C723" s="493"/>
      <c r="D723" s="493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85"/>
      <c r="U723" s="485"/>
      <c r="V723" s="485"/>
      <c r="W723" s="486"/>
    </row>
    <row r="724" spans="2:23" ht="12.75" x14ac:dyDescent="0.2">
      <c r="B724" s="208">
        <v>674</v>
      </c>
      <c r="C724" s="491"/>
      <c r="D724" s="492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87"/>
      <c r="U724" s="487"/>
      <c r="V724" s="487"/>
      <c r="W724" s="488"/>
    </row>
    <row r="725" spans="2:23" ht="12.75" x14ac:dyDescent="0.2">
      <c r="B725" s="210">
        <v>675</v>
      </c>
      <c r="C725" s="493"/>
      <c r="D725" s="493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85"/>
      <c r="U725" s="485"/>
      <c r="V725" s="485"/>
      <c r="W725" s="486"/>
    </row>
    <row r="726" spans="2:23" ht="12.75" x14ac:dyDescent="0.2">
      <c r="B726" s="208">
        <v>676</v>
      </c>
      <c r="C726" s="491"/>
      <c r="D726" s="492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87"/>
      <c r="U726" s="487"/>
      <c r="V726" s="487"/>
      <c r="W726" s="488"/>
    </row>
    <row r="727" spans="2:23" ht="12.75" x14ac:dyDescent="0.2">
      <c r="B727" s="210">
        <v>677</v>
      </c>
      <c r="C727" s="493"/>
      <c r="D727" s="493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85"/>
      <c r="U727" s="485"/>
      <c r="V727" s="485"/>
      <c r="W727" s="486"/>
    </row>
    <row r="728" spans="2:23" ht="12.75" x14ac:dyDescent="0.2">
      <c r="B728" s="208">
        <v>678</v>
      </c>
      <c r="C728" s="491"/>
      <c r="D728" s="492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87"/>
      <c r="U728" s="487"/>
      <c r="V728" s="487"/>
      <c r="W728" s="488"/>
    </row>
    <row r="729" spans="2:23" ht="12.75" x14ac:dyDescent="0.2">
      <c r="B729" s="210">
        <v>679</v>
      </c>
      <c r="C729" s="493"/>
      <c r="D729" s="493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85"/>
      <c r="U729" s="485"/>
      <c r="V729" s="485"/>
      <c r="W729" s="486"/>
    </row>
    <row r="730" spans="2:23" ht="12.75" x14ac:dyDescent="0.2">
      <c r="B730" s="208">
        <v>680</v>
      </c>
      <c r="C730" s="491"/>
      <c r="D730" s="492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87"/>
      <c r="U730" s="487"/>
      <c r="V730" s="487"/>
      <c r="W730" s="488"/>
    </row>
    <row r="731" spans="2:23" ht="12.75" x14ac:dyDescent="0.2">
      <c r="B731" s="210">
        <v>681</v>
      </c>
      <c r="C731" s="493"/>
      <c r="D731" s="493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85"/>
      <c r="U731" s="485"/>
      <c r="V731" s="485"/>
      <c r="W731" s="486"/>
    </row>
    <row r="732" spans="2:23" ht="12.75" x14ac:dyDescent="0.2">
      <c r="B732" s="208">
        <v>682</v>
      </c>
      <c r="C732" s="491"/>
      <c r="D732" s="492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87"/>
      <c r="U732" s="487"/>
      <c r="V732" s="487"/>
      <c r="W732" s="488"/>
    </row>
    <row r="733" spans="2:23" ht="12.75" x14ac:dyDescent="0.2">
      <c r="B733" s="210">
        <v>683</v>
      </c>
      <c r="C733" s="493"/>
      <c r="D733" s="493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85"/>
      <c r="U733" s="485"/>
      <c r="V733" s="485"/>
      <c r="W733" s="486"/>
    </row>
    <row r="734" spans="2:23" ht="12.75" x14ac:dyDescent="0.2">
      <c r="B734" s="208">
        <v>684</v>
      </c>
      <c r="C734" s="491"/>
      <c r="D734" s="492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87"/>
      <c r="U734" s="487"/>
      <c r="V734" s="487"/>
      <c r="W734" s="488"/>
    </row>
    <row r="735" spans="2:23" ht="12.75" x14ac:dyDescent="0.2">
      <c r="B735" s="210">
        <v>685</v>
      </c>
      <c r="C735" s="493"/>
      <c r="D735" s="493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85"/>
      <c r="U735" s="485"/>
      <c r="V735" s="485"/>
      <c r="W735" s="486"/>
    </row>
    <row r="736" spans="2:23" ht="12.75" x14ac:dyDescent="0.2">
      <c r="B736" s="208">
        <v>686</v>
      </c>
      <c r="C736" s="491"/>
      <c r="D736" s="492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87"/>
      <c r="U736" s="487"/>
      <c r="V736" s="487"/>
      <c r="W736" s="488"/>
    </row>
    <row r="737" spans="2:23" ht="12.75" x14ac:dyDescent="0.2">
      <c r="B737" s="210">
        <v>687</v>
      </c>
      <c r="C737" s="493"/>
      <c r="D737" s="493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85"/>
      <c r="U737" s="485"/>
      <c r="V737" s="485"/>
      <c r="W737" s="486"/>
    </row>
    <row r="738" spans="2:23" ht="12.75" x14ac:dyDescent="0.2">
      <c r="B738" s="208">
        <v>688</v>
      </c>
      <c r="C738" s="491"/>
      <c r="D738" s="492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87"/>
      <c r="U738" s="487"/>
      <c r="V738" s="487"/>
      <c r="W738" s="488"/>
    </row>
    <row r="739" spans="2:23" ht="12.75" x14ac:dyDescent="0.2">
      <c r="B739" s="210">
        <v>689</v>
      </c>
      <c r="C739" s="493"/>
      <c r="D739" s="493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85"/>
      <c r="U739" s="485"/>
      <c r="V739" s="485"/>
      <c r="W739" s="486"/>
    </row>
    <row r="740" spans="2:23" ht="12.75" x14ac:dyDescent="0.2">
      <c r="B740" s="208">
        <v>690</v>
      </c>
      <c r="C740" s="491"/>
      <c r="D740" s="492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87"/>
      <c r="U740" s="487"/>
      <c r="V740" s="487"/>
      <c r="W740" s="488"/>
    </row>
    <row r="741" spans="2:23" ht="12.75" x14ac:dyDescent="0.2">
      <c r="B741" s="210">
        <v>691</v>
      </c>
      <c r="C741" s="493"/>
      <c r="D741" s="493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85"/>
      <c r="U741" s="485"/>
      <c r="V741" s="485"/>
      <c r="W741" s="486"/>
    </row>
    <row r="742" spans="2:23" ht="12.75" x14ac:dyDescent="0.2">
      <c r="B742" s="208">
        <v>692</v>
      </c>
      <c r="C742" s="491"/>
      <c r="D742" s="492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87"/>
      <c r="U742" s="487"/>
      <c r="V742" s="487"/>
      <c r="W742" s="488"/>
    </row>
    <row r="743" spans="2:23" ht="12.75" x14ac:dyDescent="0.2">
      <c r="B743" s="210">
        <v>693</v>
      </c>
      <c r="C743" s="493"/>
      <c r="D743" s="493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85"/>
      <c r="U743" s="485"/>
      <c r="V743" s="485"/>
      <c r="W743" s="486"/>
    </row>
    <row r="744" spans="2:23" ht="12.75" x14ac:dyDescent="0.2">
      <c r="B744" s="208">
        <v>694</v>
      </c>
      <c r="C744" s="491"/>
      <c r="D744" s="492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87"/>
      <c r="U744" s="487"/>
      <c r="V744" s="487"/>
      <c r="W744" s="488"/>
    </row>
    <row r="745" spans="2:23" ht="12.75" x14ac:dyDescent="0.2">
      <c r="B745" s="210">
        <v>695</v>
      </c>
      <c r="C745" s="493"/>
      <c r="D745" s="493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85"/>
      <c r="U745" s="485"/>
      <c r="V745" s="485"/>
      <c r="W745" s="486"/>
    </row>
    <row r="746" spans="2:23" ht="12.75" x14ac:dyDescent="0.2">
      <c r="B746" s="208">
        <v>696</v>
      </c>
      <c r="C746" s="491"/>
      <c r="D746" s="492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87"/>
      <c r="U746" s="487"/>
      <c r="V746" s="487"/>
      <c r="W746" s="488"/>
    </row>
    <row r="747" spans="2:23" ht="12.75" x14ac:dyDescent="0.2">
      <c r="B747" s="210">
        <v>697</v>
      </c>
      <c r="C747" s="493"/>
      <c r="D747" s="493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85"/>
      <c r="U747" s="485"/>
      <c r="V747" s="485"/>
      <c r="W747" s="486"/>
    </row>
    <row r="748" spans="2:23" ht="12.75" x14ac:dyDescent="0.2">
      <c r="B748" s="208">
        <v>698</v>
      </c>
      <c r="C748" s="491"/>
      <c r="D748" s="492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87"/>
      <c r="U748" s="487"/>
      <c r="V748" s="487"/>
      <c r="W748" s="488"/>
    </row>
    <row r="749" spans="2:23" ht="12.75" x14ac:dyDescent="0.2">
      <c r="B749" s="210">
        <v>699</v>
      </c>
      <c r="C749" s="493"/>
      <c r="D749" s="493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85"/>
      <c r="U749" s="485"/>
      <c r="V749" s="485"/>
      <c r="W749" s="486"/>
    </row>
    <row r="750" spans="2:23" ht="12.75" x14ac:dyDescent="0.2">
      <c r="B750" s="208">
        <v>700</v>
      </c>
      <c r="C750" s="491"/>
      <c r="D750" s="492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87"/>
      <c r="U750" s="487"/>
      <c r="V750" s="487"/>
      <c r="W750" s="488"/>
    </row>
    <row r="751" spans="2:23" ht="12.75" x14ac:dyDescent="0.2">
      <c r="B751" s="210">
        <v>701</v>
      </c>
      <c r="C751" s="493"/>
      <c r="D751" s="493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85"/>
      <c r="U751" s="485"/>
      <c r="V751" s="485"/>
      <c r="W751" s="486"/>
    </row>
    <row r="752" spans="2:23" ht="12.75" x14ac:dyDescent="0.2">
      <c r="B752" s="208">
        <v>702</v>
      </c>
      <c r="C752" s="491"/>
      <c r="D752" s="492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87"/>
      <c r="U752" s="487"/>
      <c r="V752" s="487"/>
      <c r="W752" s="488"/>
    </row>
    <row r="753" spans="2:23" ht="12.75" x14ac:dyDescent="0.2">
      <c r="B753" s="210">
        <v>703</v>
      </c>
      <c r="C753" s="493"/>
      <c r="D753" s="493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85"/>
      <c r="U753" s="485"/>
      <c r="V753" s="485"/>
      <c r="W753" s="486"/>
    </row>
    <row r="754" spans="2:23" ht="12.75" x14ac:dyDescent="0.2">
      <c r="B754" s="208">
        <v>704</v>
      </c>
      <c r="C754" s="491"/>
      <c r="D754" s="492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87"/>
      <c r="U754" s="487"/>
      <c r="V754" s="487"/>
      <c r="W754" s="488"/>
    </row>
    <row r="755" spans="2:23" ht="12.75" x14ac:dyDescent="0.2">
      <c r="B755" s="210">
        <v>705</v>
      </c>
      <c r="C755" s="493"/>
      <c r="D755" s="493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85"/>
      <c r="U755" s="485"/>
      <c r="V755" s="485"/>
      <c r="W755" s="486"/>
    </row>
    <row r="756" spans="2:23" ht="12.75" x14ac:dyDescent="0.2">
      <c r="B756" s="208">
        <v>706</v>
      </c>
      <c r="C756" s="491"/>
      <c r="D756" s="492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87"/>
      <c r="U756" s="487"/>
      <c r="V756" s="487"/>
      <c r="W756" s="488"/>
    </row>
    <row r="757" spans="2:23" ht="12.75" x14ac:dyDescent="0.2">
      <c r="B757" s="210">
        <v>707</v>
      </c>
      <c r="C757" s="493"/>
      <c r="D757" s="493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85"/>
      <c r="U757" s="485"/>
      <c r="V757" s="485"/>
      <c r="W757" s="486"/>
    </row>
    <row r="758" spans="2:23" ht="12.75" x14ac:dyDescent="0.2">
      <c r="B758" s="208">
        <v>708</v>
      </c>
      <c r="C758" s="491"/>
      <c r="D758" s="492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87"/>
      <c r="U758" s="487"/>
      <c r="V758" s="487"/>
      <c r="W758" s="488"/>
    </row>
    <row r="759" spans="2:23" ht="12.75" x14ac:dyDescent="0.2">
      <c r="B759" s="210">
        <v>709</v>
      </c>
      <c r="C759" s="493"/>
      <c r="D759" s="493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85"/>
      <c r="U759" s="485"/>
      <c r="V759" s="485"/>
      <c r="W759" s="486"/>
    </row>
    <row r="760" spans="2:23" ht="12.75" x14ac:dyDescent="0.2">
      <c r="B760" s="208">
        <v>710</v>
      </c>
      <c r="C760" s="491"/>
      <c r="D760" s="492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87"/>
      <c r="U760" s="487"/>
      <c r="V760" s="487"/>
      <c r="W760" s="488"/>
    </row>
    <row r="761" spans="2:23" ht="12.75" x14ac:dyDescent="0.2">
      <c r="B761" s="210">
        <v>711</v>
      </c>
      <c r="C761" s="493"/>
      <c r="D761" s="493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85"/>
      <c r="U761" s="485"/>
      <c r="V761" s="485"/>
      <c r="W761" s="486"/>
    </row>
    <row r="762" spans="2:23" ht="12.75" x14ac:dyDescent="0.2">
      <c r="B762" s="208">
        <v>712</v>
      </c>
      <c r="C762" s="491"/>
      <c r="D762" s="492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87"/>
      <c r="U762" s="487"/>
      <c r="V762" s="487"/>
      <c r="W762" s="488"/>
    </row>
    <row r="763" spans="2:23" ht="12.75" x14ac:dyDescent="0.2">
      <c r="B763" s="210">
        <v>713</v>
      </c>
      <c r="C763" s="493"/>
      <c r="D763" s="493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85"/>
      <c r="U763" s="485"/>
      <c r="V763" s="485"/>
      <c r="W763" s="486"/>
    </row>
    <row r="764" spans="2:23" ht="12.75" x14ac:dyDescent="0.2">
      <c r="B764" s="208">
        <v>714</v>
      </c>
      <c r="C764" s="491"/>
      <c r="D764" s="492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87"/>
      <c r="U764" s="487"/>
      <c r="V764" s="487"/>
      <c r="W764" s="488"/>
    </row>
    <row r="765" spans="2:23" ht="12.75" x14ac:dyDescent="0.2">
      <c r="B765" s="210">
        <v>715</v>
      </c>
      <c r="C765" s="493"/>
      <c r="D765" s="493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85"/>
      <c r="U765" s="485"/>
      <c r="V765" s="485"/>
      <c r="W765" s="486"/>
    </row>
    <row r="766" spans="2:23" ht="12.75" x14ac:dyDescent="0.2">
      <c r="B766" s="208">
        <v>716</v>
      </c>
      <c r="C766" s="491"/>
      <c r="D766" s="492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87"/>
      <c r="U766" s="487"/>
      <c r="V766" s="487"/>
      <c r="W766" s="488"/>
    </row>
    <row r="767" spans="2:23" ht="12.75" x14ac:dyDescent="0.2">
      <c r="B767" s="210">
        <v>717</v>
      </c>
      <c r="C767" s="493"/>
      <c r="D767" s="493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85"/>
      <c r="U767" s="485"/>
      <c r="V767" s="485"/>
      <c r="W767" s="486"/>
    </row>
    <row r="768" spans="2:23" ht="12.75" x14ac:dyDescent="0.2">
      <c r="B768" s="208">
        <v>718</v>
      </c>
      <c r="C768" s="491"/>
      <c r="D768" s="492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87"/>
      <c r="U768" s="487"/>
      <c r="V768" s="487"/>
      <c r="W768" s="488"/>
    </row>
    <row r="769" spans="2:23" ht="12.75" x14ac:dyDescent="0.2">
      <c r="B769" s="210">
        <v>719</v>
      </c>
      <c r="C769" s="493"/>
      <c r="D769" s="493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85"/>
      <c r="U769" s="485"/>
      <c r="V769" s="485"/>
      <c r="W769" s="486"/>
    </row>
    <row r="770" spans="2:23" ht="12.75" x14ac:dyDescent="0.2">
      <c r="B770" s="208">
        <v>720</v>
      </c>
      <c r="C770" s="491"/>
      <c r="D770" s="492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87"/>
      <c r="U770" s="487"/>
      <c r="V770" s="487"/>
      <c r="W770" s="488"/>
    </row>
    <row r="771" spans="2:23" ht="12.75" x14ac:dyDescent="0.2">
      <c r="B771" s="210">
        <v>721</v>
      </c>
      <c r="C771" s="493"/>
      <c r="D771" s="493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85"/>
      <c r="U771" s="485"/>
      <c r="V771" s="485"/>
      <c r="W771" s="486"/>
    </row>
    <row r="772" spans="2:23" ht="12.75" x14ac:dyDescent="0.2">
      <c r="B772" s="208">
        <v>722</v>
      </c>
      <c r="C772" s="491"/>
      <c r="D772" s="492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87"/>
      <c r="U772" s="487"/>
      <c r="V772" s="487"/>
      <c r="W772" s="488"/>
    </row>
    <row r="773" spans="2:23" ht="12.75" x14ac:dyDescent="0.2">
      <c r="B773" s="210">
        <v>723</v>
      </c>
      <c r="C773" s="493"/>
      <c r="D773" s="493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85"/>
      <c r="U773" s="485"/>
      <c r="V773" s="485"/>
      <c r="W773" s="486"/>
    </row>
    <row r="774" spans="2:23" ht="12.75" x14ac:dyDescent="0.2">
      <c r="B774" s="208">
        <v>724</v>
      </c>
      <c r="C774" s="491"/>
      <c r="D774" s="492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87"/>
      <c r="U774" s="487"/>
      <c r="V774" s="487"/>
      <c r="W774" s="488"/>
    </row>
    <row r="775" spans="2:23" ht="12.75" x14ac:dyDescent="0.2">
      <c r="B775" s="210">
        <v>725</v>
      </c>
      <c r="C775" s="493"/>
      <c r="D775" s="493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85"/>
      <c r="U775" s="485"/>
      <c r="V775" s="485"/>
      <c r="W775" s="486"/>
    </row>
    <row r="776" spans="2:23" ht="12.75" x14ac:dyDescent="0.2">
      <c r="B776" s="208">
        <v>726</v>
      </c>
      <c r="C776" s="491"/>
      <c r="D776" s="492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87"/>
      <c r="U776" s="487"/>
      <c r="V776" s="487"/>
      <c r="W776" s="488"/>
    </row>
    <row r="777" spans="2:23" ht="12.75" x14ac:dyDescent="0.2">
      <c r="B777" s="210">
        <v>727</v>
      </c>
      <c r="C777" s="493"/>
      <c r="D777" s="493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85"/>
      <c r="U777" s="485"/>
      <c r="V777" s="485"/>
      <c r="W777" s="486"/>
    </row>
    <row r="778" spans="2:23" ht="12.75" x14ac:dyDescent="0.2">
      <c r="B778" s="208">
        <v>728</v>
      </c>
      <c r="C778" s="491"/>
      <c r="D778" s="492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87"/>
      <c r="U778" s="487"/>
      <c r="V778" s="487"/>
      <c r="W778" s="488"/>
    </row>
    <row r="779" spans="2:23" ht="12.75" x14ac:dyDescent="0.2">
      <c r="B779" s="210">
        <v>729</v>
      </c>
      <c r="C779" s="493"/>
      <c r="D779" s="493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85"/>
      <c r="U779" s="485"/>
      <c r="V779" s="485"/>
      <c r="W779" s="486"/>
    </row>
    <row r="780" spans="2:23" ht="12.75" x14ac:dyDescent="0.2">
      <c r="B780" s="208">
        <v>730</v>
      </c>
      <c r="C780" s="491"/>
      <c r="D780" s="492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87"/>
      <c r="U780" s="487"/>
      <c r="V780" s="487"/>
      <c r="W780" s="488"/>
    </row>
    <row r="781" spans="2:23" ht="12.75" x14ac:dyDescent="0.2">
      <c r="B781" s="210">
        <v>731</v>
      </c>
      <c r="C781" s="493"/>
      <c r="D781" s="493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85"/>
      <c r="U781" s="485"/>
      <c r="V781" s="485"/>
      <c r="W781" s="486"/>
    </row>
    <row r="782" spans="2:23" ht="12.75" x14ac:dyDescent="0.2">
      <c r="B782" s="208">
        <v>732</v>
      </c>
      <c r="C782" s="491"/>
      <c r="D782" s="492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87"/>
      <c r="U782" s="487"/>
      <c r="V782" s="487"/>
      <c r="W782" s="488"/>
    </row>
    <row r="783" spans="2:23" ht="12.75" x14ac:dyDescent="0.2">
      <c r="B783" s="210">
        <v>733</v>
      </c>
      <c r="C783" s="493"/>
      <c r="D783" s="493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85"/>
      <c r="U783" s="485"/>
      <c r="V783" s="485"/>
      <c r="W783" s="486"/>
    </row>
    <row r="784" spans="2:23" ht="12.75" x14ac:dyDescent="0.2">
      <c r="B784" s="208">
        <v>734</v>
      </c>
      <c r="C784" s="491"/>
      <c r="D784" s="492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87"/>
      <c r="U784" s="487"/>
      <c r="V784" s="487"/>
      <c r="W784" s="488"/>
    </row>
    <row r="785" spans="2:23" ht="12.75" x14ac:dyDescent="0.2">
      <c r="B785" s="210">
        <v>735</v>
      </c>
      <c r="C785" s="493"/>
      <c r="D785" s="493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85"/>
      <c r="U785" s="485"/>
      <c r="V785" s="485"/>
      <c r="W785" s="486"/>
    </row>
    <row r="786" spans="2:23" ht="12.75" x14ac:dyDescent="0.2">
      <c r="B786" s="208">
        <v>736</v>
      </c>
      <c r="C786" s="491"/>
      <c r="D786" s="492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87"/>
      <c r="U786" s="487"/>
      <c r="V786" s="487"/>
      <c r="W786" s="488"/>
    </row>
    <row r="787" spans="2:23" ht="12.75" x14ac:dyDescent="0.2">
      <c r="B787" s="210">
        <v>737</v>
      </c>
      <c r="C787" s="493"/>
      <c r="D787" s="493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85"/>
      <c r="U787" s="485"/>
      <c r="V787" s="485"/>
      <c r="W787" s="486"/>
    </row>
    <row r="788" spans="2:23" ht="12.75" x14ac:dyDescent="0.2">
      <c r="B788" s="208">
        <v>738</v>
      </c>
      <c r="C788" s="491"/>
      <c r="D788" s="492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87"/>
      <c r="U788" s="487"/>
      <c r="V788" s="487"/>
      <c r="W788" s="488"/>
    </row>
    <row r="789" spans="2:23" ht="12.75" x14ac:dyDescent="0.2">
      <c r="B789" s="210">
        <v>739</v>
      </c>
      <c r="C789" s="493"/>
      <c r="D789" s="493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85"/>
      <c r="U789" s="485"/>
      <c r="V789" s="485"/>
      <c r="W789" s="486"/>
    </row>
    <row r="790" spans="2:23" ht="12.75" x14ac:dyDescent="0.2">
      <c r="B790" s="208">
        <v>740</v>
      </c>
      <c r="C790" s="491"/>
      <c r="D790" s="492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87"/>
      <c r="U790" s="487"/>
      <c r="V790" s="487"/>
      <c r="W790" s="488"/>
    </row>
    <row r="791" spans="2:23" ht="12.75" x14ac:dyDescent="0.2">
      <c r="B791" s="210">
        <v>741</v>
      </c>
      <c r="C791" s="493"/>
      <c r="D791" s="493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85"/>
      <c r="U791" s="485"/>
      <c r="V791" s="485"/>
      <c r="W791" s="486"/>
    </row>
    <row r="792" spans="2:23" ht="12.75" x14ac:dyDescent="0.2">
      <c r="B792" s="208">
        <v>742</v>
      </c>
      <c r="C792" s="491"/>
      <c r="D792" s="492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87"/>
      <c r="U792" s="487"/>
      <c r="V792" s="487"/>
      <c r="W792" s="488"/>
    </row>
    <row r="793" spans="2:23" ht="12.75" x14ac:dyDescent="0.2">
      <c r="B793" s="210">
        <v>743</v>
      </c>
      <c r="C793" s="493"/>
      <c r="D793" s="493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85"/>
      <c r="U793" s="485"/>
      <c r="V793" s="485"/>
      <c r="W793" s="486"/>
    </row>
    <row r="794" spans="2:23" ht="12.75" x14ac:dyDescent="0.2">
      <c r="B794" s="208">
        <v>744</v>
      </c>
      <c r="C794" s="491"/>
      <c r="D794" s="492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87"/>
      <c r="U794" s="487"/>
      <c r="V794" s="487"/>
      <c r="W794" s="488"/>
    </row>
    <row r="795" spans="2:23" ht="12.75" x14ac:dyDescent="0.2">
      <c r="B795" s="210">
        <v>745</v>
      </c>
      <c r="C795" s="493"/>
      <c r="D795" s="493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85"/>
      <c r="U795" s="485"/>
      <c r="V795" s="485"/>
      <c r="W795" s="486"/>
    </row>
    <row r="796" spans="2:23" ht="12.75" x14ac:dyDescent="0.2">
      <c r="B796" s="208">
        <v>746</v>
      </c>
      <c r="C796" s="491"/>
      <c r="D796" s="492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87"/>
      <c r="U796" s="487"/>
      <c r="V796" s="487"/>
      <c r="W796" s="488"/>
    </row>
    <row r="797" spans="2:23" ht="12.75" x14ac:dyDescent="0.2">
      <c r="B797" s="210">
        <v>747</v>
      </c>
      <c r="C797" s="493"/>
      <c r="D797" s="493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85"/>
      <c r="U797" s="485"/>
      <c r="V797" s="485"/>
      <c r="W797" s="486"/>
    </row>
    <row r="798" spans="2:23" ht="12.75" x14ac:dyDescent="0.2">
      <c r="B798" s="208">
        <v>748</v>
      </c>
      <c r="C798" s="491"/>
      <c r="D798" s="492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87"/>
      <c r="U798" s="487"/>
      <c r="V798" s="487"/>
      <c r="W798" s="488"/>
    </row>
    <row r="799" spans="2:23" ht="12.75" x14ac:dyDescent="0.2">
      <c r="B799" s="210">
        <v>749</v>
      </c>
      <c r="C799" s="493"/>
      <c r="D799" s="493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85"/>
      <c r="U799" s="485"/>
      <c r="V799" s="485"/>
      <c r="W799" s="486"/>
    </row>
    <row r="800" spans="2:23" ht="12.75" x14ac:dyDescent="0.2">
      <c r="B800" s="208">
        <v>750</v>
      </c>
      <c r="C800" s="491"/>
      <c r="D800" s="492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87"/>
      <c r="U800" s="487"/>
      <c r="V800" s="487"/>
      <c r="W800" s="488"/>
    </row>
    <row r="801" spans="2:23" ht="12.75" x14ac:dyDescent="0.2">
      <c r="B801" s="210">
        <v>751</v>
      </c>
      <c r="C801" s="493"/>
      <c r="D801" s="493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85"/>
      <c r="U801" s="485"/>
      <c r="V801" s="485"/>
      <c r="W801" s="486"/>
    </row>
    <row r="802" spans="2:23" ht="12.75" x14ac:dyDescent="0.2">
      <c r="B802" s="208">
        <v>752</v>
      </c>
      <c r="C802" s="491"/>
      <c r="D802" s="492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87"/>
      <c r="U802" s="487"/>
      <c r="V802" s="487"/>
      <c r="W802" s="488"/>
    </row>
    <row r="803" spans="2:23" ht="12.75" x14ac:dyDescent="0.2">
      <c r="B803" s="210">
        <v>753</v>
      </c>
      <c r="C803" s="493"/>
      <c r="D803" s="493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85"/>
      <c r="U803" s="485"/>
      <c r="V803" s="485"/>
      <c r="W803" s="486"/>
    </row>
    <row r="804" spans="2:23" ht="12.75" x14ac:dyDescent="0.2">
      <c r="B804" s="208">
        <v>754</v>
      </c>
      <c r="C804" s="491"/>
      <c r="D804" s="492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87"/>
      <c r="U804" s="487"/>
      <c r="V804" s="487"/>
      <c r="W804" s="488"/>
    </row>
    <row r="805" spans="2:23" ht="12.75" x14ac:dyDescent="0.2">
      <c r="B805" s="210">
        <v>755</v>
      </c>
      <c r="C805" s="493"/>
      <c r="D805" s="493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85"/>
      <c r="U805" s="485"/>
      <c r="V805" s="485"/>
      <c r="W805" s="486"/>
    </row>
    <row r="806" spans="2:23" ht="12.75" x14ac:dyDescent="0.2">
      <c r="B806" s="208">
        <v>756</v>
      </c>
      <c r="C806" s="491"/>
      <c r="D806" s="492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87"/>
      <c r="U806" s="487"/>
      <c r="V806" s="487"/>
      <c r="W806" s="488"/>
    </row>
    <row r="807" spans="2:23" ht="12.75" x14ac:dyDescent="0.2">
      <c r="B807" s="210">
        <v>757</v>
      </c>
      <c r="C807" s="493"/>
      <c r="D807" s="493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85"/>
      <c r="U807" s="485"/>
      <c r="V807" s="485"/>
      <c r="W807" s="486"/>
    </row>
    <row r="808" spans="2:23" ht="12.75" x14ac:dyDescent="0.2">
      <c r="B808" s="208">
        <v>758</v>
      </c>
      <c r="C808" s="491"/>
      <c r="D808" s="492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87"/>
      <c r="U808" s="487"/>
      <c r="V808" s="487"/>
      <c r="W808" s="488"/>
    </row>
    <row r="809" spans="2:23" ht="12.75" x14ac:dyDescent="0.2">
      <c r="B809" s="210">
        <v>759</v>
      </c>
      <c r="C809" s="493"/>
      <c r="D809" s="493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85"/>
      <c r="U809" s="485"/>
      <c r="V809" s="485"/>
      <c r="W809" s="486"/>
    </row>
    <row r="810" spans="2:23" ht="12.75" x14ac:dyDescent="0.2">
      <c r="B810" s="208">
        <v>760</v>
      </c>
      <c r="C810" s="491"/>
      <c r="D810" s="492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87"/>
      <c r="U810" s="487"/>
      <c r="V810" s="487"/>
      <c r="W810" s="488"/>
    </row>
    <row r="811" spans="2:23" ht="12.75" x14ac:dyDescent="0.2">
      <c r="B811" s="210">
        <v>761</v>
      </c>
      <c r="C811" s="493"/>
      <c r="D811" s="493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85"/>
      <c r="U811" s="485"/>
      <c r="V811" s="485"/>
      <c r="W811" s="486"/>
    </row>
    <row r="812" spans="2:23" ht="12.75" x14ac:dyDescent="0.2">
      <c r="B812" s="208">
        <v>762</v>
      </c>
      <c r="C812" s="491"/>
      <c r="D812" s="492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87"/>
      <c r="U812" s="487"/>
      <c r="V812" s="487"/>
      <c r="W812" s="488"/>
    </row>
    <row r="813" spans="2:23" ht="12.75" x14ac:dyDescent="0.2">
      <c r="B813" s="210">
        <v>763</v>
      </c>
      <c r="C813" s="493"/>
      <c r="D813" s="493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85"/>
      <c r="U813" s="485"/>
      <c r="V813" s="485"/>
      <c r="W813" s="486"/>
    </row>
    <row r="814" spans="2:23" ht="12.75" x14ac:dyDescent="0.2">
      <c r="B814" s="208">
        <v>764</v>
      </c>
      <c r="C814" s="491"/>
      <c r="D814" s="492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87"/>
      <c r="U814" s="487"/>
      <c r="V814" s="487"/>
      <c r="W814" s="488"/>
    </row>
    <row r="815" spans="2:23" ht="12.75" x14ac:dyDescent="0.2">
      <c r="B815" s="210">
        <v>765</v>
      </c>
      <c r="C815" s="493"/>
      <c r="D815" s="493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85"/>
      <c r="U815" s="485"/>
      <c r="V815" s="485"/>
      <c r="W815" s="486"/>
    </row>
    <row r="816" spans="2:23" ht="12.75" x14ac:dyDescent="0.2">
      <c r="B816" s="208">
        <v>766</v>
      </c>
      <c r="C816" s="491"/>
      <c r="D816" s="492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87"/>
      <c r="U816" s="487"/>
      <c r="V816" s="487"/>
      <c r="W816" s="488"/>
    </row>
    <row r="817" spans="2:23" ht="12.75" x14ac:dyDescent="0.2">
      <c r="B817" s="210">
        <v>767</v>
      </c>
      <c r="C817" s="493"/>
      <c r="D817" s="493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85"/>
      <c r="U817" s="485"/>
      <c r="V817" s="485"/>
      <c r="W817" s="486"/>
    </row>
    <row r="818" spans="2:23" ht="12.75" x14ac:dyDescent="0.2">
      <c r="B818" s="208">
        <v>768</v>
      </c>
      <c r="C818" s="491"/>
      <c r="D818" s="492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87"/>
      <c r="U818" s="487"/>
      <c r="V818" s="487"/>
      <c r="W818" s="488"/>
    </row>
    <row r="819" spans="2:23" ht="12.75" x14ac:dyDescent="0.2">
      <c r="B819" s="210">
        <v>769</v>
      </c>
      <c r="C819" s="493"/>
      <c r="D819" s="493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85"/>
      <c r="U819" s="485"/>
      <c r="V819" s="485"/>
      <c r="W819" s="486"/>
    </row>
    <row r="820" spans="2:23" ht="12.75" x14ac:dyDescent="0.2">
      <c r="B820" s="208">
        <v>770</v>
      </c>
      <c r="C820" s="491"/>
      <c r="D820" s="492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87"/>
      <c r="U820" s="487"/>
      <c r="V820" s="487"/>
      <c r="W820" s="488"/>
    </row>
    <row r="821" spans="2:23" ht="12.75" x14ac:dyDescent="0.2">
      <c r="B821" s="210">
        <v>771</v>
      </c>
      <c r="C821" s="493"/>
      <c r="D821" s="493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85"/>
      <c r="U821" s="485"/>
      <c r="V821" s="485"/>
      <c r="W821" s="486"/>
    </row>
    <row r="822" spans="2:23" ht="12.75" x14ac:dyDescent="0.2">
      <c r="B822" s="208">
        <v>772</v>
      </c>
      <c r="C822" s="491"/>
      <c r="D822" s="492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87"/>
      <c r="U822" s="487"/>
      <c r="V822" s="487"/>
      <c r="W822" s="488"/>
    </row>
    <row r="823" spans="2:23" ht="12.75" x14ac:dyDescent="0.2">
      <c r="B823" s="210">
        <v>773</v>
      </c>
      <c r="C823" s="493"/>
      <c r="D823" s="493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85"/>
      <c r="U823" s="485"/>
      <c r="V823" s="485"/>
      <c r="W823" s="486"/>
    </row>
    <row r="824" spans="2:23" ht="12.75" x14ac:dyDescent="0.2">
      <c r="B824" s="208">
        <v>774</v>
      </c>
      <c r="C824" s="491"/>
      <c r="D824" s="492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87"/>
      <c r="U824" s="487"/>
      <c r="V824" s="487"/>
      <c r="W824" s="488"/>
    </row>
    <row r="825" spans="2:23" ht="12.75" x14ac:dyDescent="0.2">
      <c r="B825" s="210">
        <v>775</v>
      </c>
      <c r="C825" s="493"/>
      <c r="D825" s="493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85"/>
      <c r="U825" s="485"/>
      <c r="V825" s="485"/>
      <c r="W825" s="486"/>
    </row>
    <row r="826" spans="2:23" ht="12.75" x14ac:dyDescent="0.2">
      <c r="B826" s="208">
        <v>776</v>
      </c>
      <c r="C826" s="491"/>
      <c r="D826" s="492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87"/>
      <c r="U826" s="487"/>
      <c r="V826" s="487"/>
      <c r="W826" s="488"/>
    </row>
    <row r="827" spans="2:23" ht="12.75" x14ac:dyDescent="0.2">
      <c r="B827" s="210">
        <v>777</v>
      </c>
      <c r="C827" s="493"/>
      <c r="D827" s="493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85"/>
      <c r="U827" s="485"/>
      <c r="V827" s="485"/>
      <c r="W827" s="486"/>
    </row>
    <row r="828" spans="2:23" ht="12.75" x14ac:dyDescent="0.2">
      <c r="B828" s="208">
        <v>778</v>
      </c>
      <c r="C828" s="491"/>
      <c r="D828" s="492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87"/>
      <c r="U828" s="487"/>
      <c r="V828" s="487"/>
      <c r="W828" s="488"/>
    </row>
    <row r="829" spans="2:23" ht="12.75" x14ac:dyDescent="0.2">
      <c r="B829" s="210">
        <v>779</v>
      </c>
      <c r="C829" s="493"/>
      <c r="D829" s="493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85"/>
      <c r="U829" s="485"/>
      <c r="V829" s="485"/>
      <c r="W829" s="486"/>
    </row>
    <row r="830" spans="2:23" ht="12.75" x14ac:dyDescent="0.2">
      <c r="B830" s="208">
        <v>780</v>
      </c>
      <c r="C830" s="491"/>
      <c r="D830" s="492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87"/>
      <c r="U830" s="487"/>
      <c r="V830" s="487"/>
      <c r="W830" s="488"/>
    </row>
    <row r="831" spans="2:23" ht="12.75" x14ac:dyDescent="0.2">
      <c r="B831" s="210">
        <v>781</v>
      </c>
      <c r="C831" s="493"/>
      <c r="D831" s="493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85"/>
      <c r="U831" s="485"/>
      <c r="V831" s="485"/>
      <c r="W831" s="486"/>
    </row>
    <row r="832" spans="2:23" ht="12.75" x14ac:dyDescent="0.2">
      <c r="B832" s="208">
        <v>782</v>
      </c>
      <c r="C832" s="491"/>
      <c r="D832" s="492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87"/>
      <c r="U832" s="487"/>
      <c r="V832" s="487"/>
      <c r="W832" s="488"/>
    </row>
    <row r="833" spans="2:23" ht="12.75" x14ac:dyDescent="0.2">
      <c r="B833" s="210">
        <v>783</v>
      </c>
      <c r="C833" s="493"/>
      <c r="D833" s="493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85"/>
      <c r="U833" s="485"/>
      <c r="V833" s="485"/>
      <c r="W833" s="486"/>
    </row>
    <row r="834" spans="2:23" ht="12.75" x14ac:dyDescent="0.2">
      <c r="B834" s="208">
        <v>784</v>
      </c>
      <c r="C834" s="491"/>
      <c r="D834" s="492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87"/>
      <c r="U834" s="487"/>
      <c r="V834" s="487"/>
      <c r="W834" s="488"/>
    </row>
    <row r="835" spans="2:23" ht="12.75" x14ac:dyDescent="0.2">
      <c r="B835" s="210">
        <v>785</v>
      </c>
      <c r="C835" s="493"/>
      <c r="D835" s="493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85"/>
      <c r="U835" s="485"/>
      <c r="V835" s="485"/>
      <c r="W835" s="486"/>
    </row>
    <row r="836" spans="2:23" ht="12.75" x14ac:dyDescent="0.2">
      <c r="B836" s="208">
        <v>786</v>
      </c>
      <c r="C836" s="491"/>
      <c r="D836" s="492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87"/>
      <c r="U836" s="487"/>
      <c r="V836" s="487"/>
      <c r="W836" s="488"/>
    </row>
    <row r="837" spans="2:23" ht="12.75" x14ac:dyDescent="0.2">
      <c r="B837" s="210">
        <v>787</v>
      </c>
      <c r="C837" s="493"/>
      <c r="D837" s="493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85"/>
      <c r="U837" s="485"/>
      <c r="V837" s="485"/>
      <c r="W837" s="486"/>
    </row>
    <row r="838" spans="2:23" ht="12.75" x14ac:dyDescent="0.2">
      <c r="B838" s="208">
        <v>788</v>
      </c>
      <c r="C838" s="491"/>
      <c r="D838" s="492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87"/>
      <c r="U838" s="487"/>
      <c r="V838" s="487"/>
      <c r="W838" s="488"/>
    </row>
    <row r="839" spans="2:23" ht="12.75" x14ac:dyDescent="0.2">
      <c r="B839" s="210">
        <v>789</v>
      </c>
      <c r="C839" s="493"/>
      <c r="D839" s="493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85"/>
      <c r="U839" s="485"/>
      <c r="V839" s="485"/>
      <c r="W839" s="486"/>
    </row>
    <row r="840" spans="2:23" ht="12.75" x14ac:dyDescent="0.2">
      <c r="B840" s="208">
        <v>790</v>
      </c>
      <c r="C840" s="491"/>
      <c r="D840" s="492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87"/>
      <c r="U840" s="487"/>
      <c r="V840" s="487"/>
      <c r="W840" s="488"/>
    </row>
    <row r="841" spans="2:23" ht="12.75" x14ac:dyDescent="0.2">
      <c r="B841" s="210">
        <v>791</v>
      </c>
      <c r="C841" s="493"/>
      <c r="D841" s="493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85"/>
      <c r="U841" s="485"/>
      <c r="V841" s="485"/>
      <c r="W841" s="486"/>
    </row>
    <row r="842" spans="2:23" ht="12.75" x14ac:dyDescent="0.2">
      <c r="B842" s="208">
        <v>792</v>
      </c>
      <c r="C842" s="491"/>
      <c r="D842" s="492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87"/>
      <c r="U842" s="487"/>
      <c r="V842" s="487"/>
      <c r="W842" s="488"/>
    </row>
    <row r="843" spans="2:23" ht="12.75" x14ac:dyDescent="0.2">
      <c r="B843" s="210">
        <v>793</v>
      </c>
      <c r="C843" s="493"/>
      <c r="D843" s="493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85"/>
      <c r="U843" s="485"/>
      <c r="V843" s="485"/>
      <c r="W843" s="486"/>
    </row>
    <row r="844" spans="2:23" ht="12.75" x14ac:dyDescent="0.2">
      <c r="B844" s="208">
        <v>794</v>
      </c>
      <c r="C844" s="491"/>
      <c r="D844" s="492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87"/>
      <c r="U844" s="487"/>
      <c r="V844" s="487"/>
      <c r="W844" s="488"/>
    </row>
    <row r="845" spans="2:23" ht="12.75" x14ac:dyDescent="0.2">
      <c r="B845" s="210">
        <v>795</v>
      </c>
      <c r="C845" s="493"/>
      <c r="D845" s="493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85"/>
      <c r="U845" s="485"/>
      <c r="V845" s="485"/>
      <c r="W845" s="486"/>
    </row>
    <row r="846" spans="2:23" ht="12.75" x14ac:dyDescent="0.2">
      <c r="B846" s="208">
        <v>796</v>
      </c>
      <c r="C846" s="491"/>
      <c r="D846" s="492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87"/>
      <c r="U846" s="487"/>
      <c r="V846" s="487"/>
      <c r="W846" s="488"/>
    </row>
    <row r="847" spans="2:23" ht="12.75" x14ac:dyDescent="0.2">
      <c r="B847" s="210">
        <v>797</v>
      </c>
      <c r="C847" s="493"/>
      <c r="D847" s="493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85"/>
      <c r="U847" s="485"/>
      <c r="V847" s="485"/>
      <c r="W847" s="486"/>
    </row>
    <row r="848" spans="2:23" ht="12.75" x14ac:dyDescent="0.2">
      <c r="B848" s="208">
        <v>798</v>
      </c>
      <c r="C848" s="491"/>
      <c r="D848" s="492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87"/>
      <c r="U848" s="487"/>
      <c r="V848" s="487"/>
      <c r="W848" s="488"/>
    </row>
    <row r="849" spans="2:23" ht="12.75" x14ac:dyDescent="0.2">
      <c r="B849" s="210">
        <v>799</v>
      </c>
      <c r="C849" s="493"/>
      <c r="D849" s="493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85"/>
      <c r="U849" s="485"/>
      <c r="V849" s="485"/>
      <c r="W849" s="486"/>
    </row>
    <row r="850" spans="2:23" ht="12.75" x14ac:dyDescent="0.2">
      <c r="B850" s="208">
        <v>800</v>
      </c>
      <c r="C850" s="491"/>
      <c r="D850" s="492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87"/>
      <c r="U850" s="487"/>
      <c r="V850" s="487"/>
      <c r="W850" s="488"/>
    </row>
    <row r="851" spans="2:23" ht="12.75" x14ac:dyDescent="0.2">
      <c r="B851" s="210">
        <v>801</v>
      </c>
      <c r="C851" s="493"/>
      <c r="D851" s="493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85"/>
      <c r="U851" s="485"/>
      <c r="V851" s="485"/>
      <c r="W851" s="486"/>
    </row>
    <row r="852" spans="2:23" ht="12.75" x14ac:dyDescent="0.2">
      <c r="B852" s="208">
        <v>802</v>
      </c>
      <c r="C852" s="491"/>
      <c r="D852" s="492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87"/>
      <c r="U852" s="487"/>
      <c r="V852" s="487"/>
      <c r="W852" s="488"/>
    </row>
    <row r="853" spans="2:23" ht="12.75" x14ac:dyDescent="0.2">
      <c r="B853" s="210">
        <v>803</v>
      </c>
      <c r="C853" s="493"/>
      <c r="D853" s="493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85"/>
      <c r="U853" s="485"/>
      <c r="V853" s="485"/>
      <c r="W853" s="486"/>
    </row>
    <row r="854" spans="2:23" ht="12.75" x14ac:dyDescent="0.2">
      <c r="B854" s="208">
        <v>804</v>
      </c>
      <c r="C854" s="491"/>
      <c r="D854" s="492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87"/>
      <c r="U854" s="487"/>
      <c r="V854" s="487"/>
      <c r="W854" s="488"/>
    </row>
    <row r="855" spans="2:23" ht="12.75" x14ac:dyDescent="0.2">
      <c r="B855" s="210">
        <v>805</v>
      </c>
      <c r="C855" s="493"/>
      <c r="D855" s="493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85"/>
      <c r="U855" s="485"/>
      <c r="V855" s="485"/>
      <c r="W855" s="486"/>
    </row>
    <row r="856" spans="2:23" ht="12.75" x14ac:dyDescent="0.2">
      <c r="B856" s="208">
        <v>806</v>
      </c>
      <c r="C856" s="491"/>
      <c r="D856" s="492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87"/>
      <c r="U856" s="487"/>
      <c r="V856" s="487"/>
      <c r="W856" s="488"/>
    </row>
    <row r="857" spans="2:23" ht="12.75" x14ac:dyDescent="0.2">
      <c r="B857" s="210">
        <v>807</v>
      </c>
      <c r="C857" s="493"/>
      <c r="D857" s="493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85"/>
      <c r="U857" s="485"/>
      <c r="V857" s="485"/>
      <c r="W857" s="486"/>
    </row>
    <row r="858" spans="2:23" ht="12.75" x14ac:dyDescent="0.2">
      <c r="B858" s="208">
        <v>808</v>
      </c>
      <c r="C858" s="491"/>
      <c r="D858" s="492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87"/>
      <c r="U858" s="487"/>
      <c r="V858" s="487"/>
      <c r="W858" s="488"/>
    </row>
    <row r="859" spans="2:23" ht="12.75" x14ac:dyDescent="0.2">
      <c r="B859" s="210">
        <v>809</v>
      </c>
      <c r="C859" s="493"/>
      <c r="D859" s="493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85"/>
      <c r="U859" s="485"/>
      <c r="V859" s="485"/>
      <c r="W859" s="486"/>
    </row>
    <row r="860" spans="2:23" ht="12.75" x14ac:dyDescent="0.2">
      <c r="B860" s="208">
        <v>810</v>
      </c>
      <c r="C860" s="491"/>
      <c r="D860" s="492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87"/>
      <c r="U860" s="487"/>
      <c r="V860" s="487"/>
      <c r="W860" s="488"/>
    </row>
    <row r="861" spans="2:23" ht="12.75" x14ac:dyDescent="0.2">
      <c r="B861" s="210">
        <v>811</v>
      </c>
      <c r="C861" s="493"/>
      <c r="D861" s="493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85"/>
      <c r="U861" s="485"/>
      <c r="V861" s="485"/>
      <c r="W861" s="486"/>
    </row>
    <row r="862" spans="2:23" ht="12.75" x14ac:dyDescent="0.2">
      <c r="B862" s="208">
        <v>812</v>
      </c>
      <c r="C862" s="491"/>
      <c r="D862" s="492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87"/>
      <c r="U862" s="487"/>
      <c r="V862" s="487"/>
      <c r="W862" s="488"/>
    </row>
    <row r="863" spans="2:23" ht="12.75" x14ac:dyDescent="0.2">
      <c r="B863" s="210">
        <v>813</v>
      </c>
      <c r="C863" s="493"/>
      <c r="D863" s="493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85"/>
      <c r="U863" s="485"/>
      <c r="V863" s="485"/>
      <c r="W863" s="486"/>
    </row>
    <row r="864" spans="2:23" ht="12.75" x14ac:dyDescent="0.2">
      <c r="B864" s="208">
        <v>814</v>
      </c>
      <c r="C864" s="491"/>
      <c r="D864" s="492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87"/>
      <c r="U864" s="487"/>
      <c r="V864" s="487"/>
      <c r="W864" s="488"/>
    </row>
    <row r="865" spans="2:23" ht="12.75" x14ac:dyDescent="0.2">
      <c r="B865" s="210">
        <v>815</v>
      </c>
      <c r="C865" s="493"/>
      <c r="D865" s="493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85"/>
      <c r="U865" s="485"/>
      <c r="V865" s="485"/>
      <c r="W865" s="486"/>
    </row>
    <row r="866" spans="2:23" ht="12.75" x14ac:dyDescent="0.2">
      <c r="B866" s="208">
        <v>816</v>
      </c>
      <c r="C866" s="491"/>
      <c r="D866" s="492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87"/>
      <c r="U866" s="487"/>
      <c r="V866" s="487"/>
      <c r="W866" s="488"/>
    </row>
    <row r="867" spans="2:23" ht="12.75" x14ac:dyDescent="0.2">
      <c r="B867" s="210">
        <v>817</v>
      </c>
      <c r="C867" s="493"/>
      <c r="D867" s="493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85"/>
      <c r="U867" s="485"/>
      <c r="V867" s="485"/>
      <c r="W867" s="486"/>
    </row>
    <row r="868" spans="2:23" ht="12.75" x14ac:dyDescent="0.2">
      <c r="B868" s="208">
        <v>818</v>
      </c>
      <c r="C868" s="491"/>
      <c r="D868" s="492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87"/>
      <c r="U868" s="487"/>
      <c r="V868" s="487"/>
      <c r="W868" s="488"/>
    </row>
    <row r="869" spans="2:23" ht="12.75" x14ac:dyDescent="0.2">
      <c r="B869" s="210">
        <v>819</v>
      </c>
      <c r="C869" s="493"/>
      <c r="D869" s="493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85"/>
      <c r="U869" s="485"/>
      <c r="V869" s="485"/>
      <c r="W869" s="486"/>
    </row>
    <row r="870" spans="2:23" ht="12.75" x14ac:dyDescent="0.2">
      <c r="B870" s="208">
        <v>820</v>
      </c>
      <c r="C870" s="491"/>
      <c r="D870" s="492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87"/>
      <c r="U870" s="487"/>
      <c r="V870" s="487"/>
      <c r="W870" s="488"/>
    </row>
    <row r="871" spans="2:23" ht="12.75" x14ac:dyDescent="0.2">
      <c r="B871" s="210">
        <v>821</v>
      </c>
      <c r="C871" s="493"/>
      <c r="D871" s="493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85"/>
      <c r="U871" s="485"/>
      <c r="V871" s="485"/>
      <c r="W871" s="486"/>
    </row>
    <row r="872" spans="2:23" ht="12.75" x14ac:dyDescent="0.2">
      <c r="B872" s="208">
        <v>822</v>
      </c>
      <c r="C872" s="491"/>
      <c r="D872" s="492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87"/>
      <c r="U872" s="487"/>
      <c r="V872" s="487"/>
      <c r="W872" s="488"/>
    </row>
    <row r="873" spans="2:23" ht="12.75" x14ac:dyDescent="0.2">
      <c r="B873" s="210">
        <v>823</v>
      </c>
      <c r="C873" s="493"/>
      <c r="D873" s="493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85"/>
      <c r="U873" s="485"/>
      <c r="V873" s="485"/>
      <c r="W873" s="486"/>
    </row>
    <row r="874" spans="2:23" ht="12.75" x14ac:dyDescent="0.2">
      <c r="B874" s="208">
        <v>824</v>
      </c>
      <c r="C874" s="491"/>
      <c r="D874" s="492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87"/>
      <c r="U874" s="487"/>
      <c r="V874" s="487"/>
      <c r="W874" s="488"/>
    </row>
    <row r="875" spans="2:23" ht="12.75" x14ac:dyDescent="0.2">
      <c r="B875" s="210">
        <v>825</v>
      </c>
      <c r="C875" s="493"/>
      <c r="D875" s="493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85"/>
      <c r="U875" s="485"/>
      <c r="V875" s="485"/>
      <c r="W875" s="486"/>
    </row>
    <row r="876" spans="2:23" ht="12.75" x14ac:dyDescent="0.2">
      <c r="B876" s="208">
        <v>826</v>
      </c>
      <c r="C876" s="491"/>
      <c r="D876" s="492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87"/>
      <c r="U876" s="487"/>
      <c r="V876" s="487"/>
      <c r="W876" s="488"/>
    </row>
    <row r="877" spans="2:23" ht="12.75" x14ac:dyDescent="0.2">
      <c r="B877" s="210">
        <v>827</v>
      </c>
      <c r="C877" s="493"/>
      <c r="D877" s="493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85"/>
      <c r="U877" s="485"/>
      <c r="V877" s="485"/>
      <c r="W877" s="486"/>
    </row>
    <row r="878" spans="2:23" ht="12.75" x14ac:dyDescent="0.2">
      <c r="B878" s="208">
        <v>828</v>
      </c>
      <c r="C878" s="491"/>
      <c r="D878" s="492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87"/>
      <c r="U878" s="487"/>
      <c r="V878" s="487"/>
      <c r="W878" s="488"/>
    </row>
    <row r="879" spans="2:23" ht="12.75" x14ac:dyDescent="0.2">
      <c r="B879" s="210">
        <v>829</v>
      </c>
      <c r="C879" s="493"/>
      <c r="D879" s="493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85"/>
      <c r="U879" s="485"/>
      <c r="V879" s="485"/>
      <c r="W879" s="486"/>
    </row>
    <row r="880" spans="2:23" ht="12.75" x14ac:dyDescent="0.2">
      <c r="B880" s="208">
        <v>830</v>
      </c>
      <c r="C880" s="491"/>
      <c r="D880" s="492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87"/>
      <c r="U880" s="487"/>
      <c r="V880" s="487"/>
      <c r="W880" s="488"/>
    </row>
    <row r="881" spans="2:23" ht="12.75" x14ac:dyDescent="0.2">
      <c r="B881" s="210">
        <v>831</v>
      </c>
      <c r="C881" s="493"/>
      <c r="D881" s="493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85"/>
      <c r="U881" s="485"/>
      <c r="V881" s="485"/>
      <c r="W881" s="486"/>
    </row>
    <row r="882" spans="2:23" ht="12.75" x14ac:dyDescent="0.2">
      <c r="B882" s="208">
        <v>832</v>
      </c>
      <c r="C882" s="491"/>
      <c r="D882" s="492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87"/>
      <c r="U882" s="487"/>
      <c r="V882" s="487"/>
      <c r="W882" s="488"/>
    </row>
    <row r="883" spans="2:23" ht="12.75" x14ac:dyDescent="0.2">
      <c r="B883" s="210">
        <v>833</v>
      </c>
      <c r="C883" s="493"/>
      <c r="D883" s="493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85"/>
      <c r="U883" s="485"/>
      <c r="V883" s="485"/>
      <c r="W883" s="486"/>
    </row>
    <row r="884" spans="2:23" ht="12.75" x14ac:dyDescent="0.2">
      <c r="B884" s="208">
        <v>834</v>
      </c>
      <c r="C884" s="491"/>
      <c r="D884" s="492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87"/>
      <c r="U884" s="487"/>
      <c r="V884" s="487"/>
      <c r="W884" s="488"/>
    </row>
    <row r="885" spans="2:23" ht="12.75" x14ac:dyDescent="0.2">
      <c r="B885" s="210">
        <v>835</v>
      </c>
      <c r="C885" s="493"/>
      <c r="D885" s="493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85"/>
      <c r="U885" s="485"/>
      <c r="V885" s="485"/>
      <c r="W885" s="486"/>
    </row>
    <row r="886" spans="2:23" ht="12.75" x14ac:dyDescent="0.2">
      <c r="B886" s="208">
        <v>836</v>
      </c>
      <c r="C886" s="491"/>
      <c r="D886" s="492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87"/>
      <c r="U886" s="487"/>
      <c r="V886" s="487"/>
      <c r="W886" s="488"/>
    </row>
    <row r="887" spans="2:23" ht="12.75" x14ac:dyDescent="0.2">
      <c r="B887" s="210">
        <v>837</v>
      </c>
      <c r="C887" s="493"/>
      <c r="D887" s="493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85"/>
      <c r="U887" s="485"/>
      <c r="V887" s="485"/>
      <c r="W887" s="486"/>
    </row>
    <row r="888" spans="2:23" ht="12.75" x14ac:dyDescent="0.2">
      <c r="B888" s="208">
        <v>838</v>
      </c>
      <c r="C888" s="491"/>
      <c r="D888" s="492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87"/>
      <c r="U888" s="487"/>
      <c r="V888" s="487"/>
      <c r="W888" s="488"/>
    </row>
    <row r="889" spans="2:23" ht="12.75" x14ac:dyDescent="0.2">
      <c r="B889" s="210">
        <v>839</v>
      </c>
      <c r="C889" s="493"/>
      <c r="D889" s="493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85"/>
      <c r="U889" s="485"/>
      <c r="V889" s="485"/>
      <c r="W889" s="486"/>
    </row>
    <row r="890" spans="2:23" ht="12.75" x14ac:dyDescent="0.2">
      <c r="B890" s="208">
        <v>840</v>
      </c>
      <c r="C890" s="491"/>
      <c r="D890" s="492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87"/>
      <c r="U890" s="487"/>
      <c r="V890" s="487"/>
      <c r="W890" s="488"/>
    </row>
    <row r="891" spans="2:23" ht="12.75" x14ac:dyDescent="0.2">
      <c r="B891" s="210">
        <v>841</v>
      </c>
      <c r="C891" s="493"/>
      <c r="D891" s="493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85"/>
      <c r="U891" s="485"/>
      <c r="V891" s="485"/>
      <c r="W891" s="486"/>
    </row>
    <row r="892" spans="2:23" ht="12.75" x14ac:dyDescent="0.2">
      <c r="B892" s="208">
        <v>842</v>
      </c>
      <c r="C892" s="491"/>
      <c r="D892" s="492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87"/>
      <c r="U892" s="487"/>
      <c r="V892" s="487"/>
      <c r="W892" s="488"/>
    </row>
    <row r="893" spans="2:23" ht="12.75" x14ac:dyDescent="0.2">
      <c r="B893" s="210">
        <v>843</v>
      </c>
      <c r="C893" s="493"/>
      <c r="D893" s="493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85"/>
      <c r="U893" s="485"/>
      <c r="V893" s="485"/>
      <c r="W893" s="486"/>
    </row>
    <row r="894" spans="2:23" ht="12.75" x14ac:dyDescent="0.2">
      <c r="B894" s="208">
        <v>844</v>
      </c>
      <c r="C894" s="491"/>
      <c r="D894" s="492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87"/>
      <c r="U894" s="487"/>
      <c r="V894" s="487"/>
      <c r="W894" s="488"/>
    </row>
    <row r="895" spans="2:23" ht="12.75" x14ac:dyDescent="0.2">
      <c r="B895" s="210">
        <v>845</v>
      </c>
      <c r="C895" s="493"/>
      <c r="D895" s="493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85"/>
      <c r="U895" s="485"/>
      <c r="V895" s="485"/>
      <c r="W895" s="486"/>
    </row>
    <row r="896" spans="2:23" ht="12.75" x14ac:dyDescent="0.2">
      <c r="B896" s="208">
        <v>846</v>
      </c>
      <c r="C896" s="491"/>
      <c r="D896" s="492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87"/>
      <c r="U896" s="487"/>
      <c r="V896" s="487"/>
      <c r="W896" s="488"/>
    </row>
    <row r="897" spans="2:23" ht="12.75" x14ac:dyDescent="0.2">
      <c r="B897" s="210">
        <v>847</v>
      </c>
      <c r="C897" s="493"/>
      <c r="D897" s="493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85"/>
      <c r="U897" s="485"/>
      <c r="V897" s="485"/>
      <c r="W897" s="486"/>
    </row>
    <row r="898" spans="2:23" ht="12.75" x14ac:dyDescent="0.2">
      <c r="B898" s="208">
        <v>848</v>
      </c>
      <c r="C898" s="491"/>
      <c r="D898" s="492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87"/>
      <c r="U898" s="487"/>
      <c r="V898" s="487"/>
      <c r="W898" s="488"/>
    </row>
    <row r="899" spans="2:23" ht="12.75" x14ac:dyDescent="0.2">
      <c r="B899" s="210">
        <v>849</v>
      </c>
      <c r="C899" s="493"/>
      <c r="D899" s="493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85"/>
      <c r="U899" s="485"/>
      <c r="V899" s="485"/>
      <c r="W899" s="486"/>
    </row>
    <row r="900" spans="2:23" ht="12.75" x14ac:dyDescent="0.2">
      <c r="B900" s="208">
        <v>850</v>
      </c>
      <c r="C900" s="491"/>
      <c r="D900" s="492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87"/>
      <c r="U900" s="487"/>
      <c r="V900" s="487"/>
      <c r="W900" s="488"/>
    </row>
    <row r="901" spans="2:23" ht="12.75" x14ac:dyDescent="0.2">
      <c r="B901" s="210">
        <v>851</v>
      </c>
      <c r="C901" s="493"/>
      <c r="D901" s="493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85"/>
      <c r="U901" s="485"/>
      <c r="V901" s="485"/>
      <c r="W901" s="486"/>
    </row>
    <row r="902" spans="2:23" ht="12.75" x14ac:dyDescent="0.2">
      <c r="B902" s="208">
        <v>852</v>
      </c>
      <c r="C902" s="491"/>
      <c r="D902" s="492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87"/>
      <c r="U902" s="487"/>
      <c r="V902" s="487"/>
      <c r="W902" s="488"/>
    </row>
    <row r="903" spans="2:23" ht="12.75" x14ac:dyDescent="0.2">
      <c r="B903" s="210">
        <v>853</v>
      </c>
      <c r="C903" s="493"/>
      <c r="D903" s="493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85"/>
      <c r="U903" s="485"/>
      <c r="V903" s="485"/>
      <c r="W903" s="486"/>
    </row>
    <row r="904" spans="2:23" ht="12.75" x14ac:dyDescent="0.2">
      <c r="B904" s="208">
        <v>854</v>
      </c>
      <c r="C904" s="491"/>
      <c r="D904" s="492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87"/>
      <c r="U904" s="487"/>
      <c r="V904" s="487"/>
      <c r="W904" s="488"/>
    </row>
    <row r="905" spans="2:23" ht="12.75" x14ac:dyDescent="0.2">
      <c r="B905" s="210">
        <v>855</v>
      </c>
      <c r="C905" s="493"/>
      <c r="D905" s="493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85"/>
      <c r="U905" s="485"/>
      <c r="V905" s="485"/>
      <c r="W905" s="486"/>
    </row>
    <row r="906" spans="2:23" ht="12.75" x14ac:dyDescent="0.2">
      <c r="B906" s="208">
        <v>856</v>
      </c>
      <c r="C906" s="491"/>
      <c r="D906" s="492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87"/>
      <c r="U906" s="487"/>
      <c r="V906" s="487"/>
      <c r="W906" s="488"/>
    </row>
    <row r="907" spans="2:23" ht="12.75" x14ac:dyDescent="0.2">
      <c r="B907" s="210">
        <v>857</v>
      </c>
      <c r="C907" s="493"/>
      <c r="D907" s="493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85"/>
      <c r="U907" s="485"/>
      <c r="V907" s="485"/>
      <c r="W907" s="486"/>
    </row>
    <row r="908" spans="2:23" ht="12.75" x14ac:dyDescent="0.2">
      <c r="B908" s="208">
        <v>858</v>
      </c>
      <c r="C908" s="491"/>
      <c r="D908" s="492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87"/>
      <c r="U908" s="487"/>
      <c r="V908" s="487"/>
      <c r="W908" s="488"/>
    </row>
    <row r="909" spans="2:23" ht="12.75" x14ac:dyDescent="0.2">
      <c r="B909" s="210">
        <v>859</v>
      </c>
      <c r="C909" s="493"/>
      <c r="D909" s="493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85"/>
      <c r="U909" s="485"/>
      <c r="V909" s="485"/>
      <c r="W909" s="486"/>
    </row>
    <row r="910" spans="2:23" ht="12.75" x14ac:dyDescent="0.2">
      <c r="B910" s="208">
        <v>860</v>
      </c>
      <c r="C910" s="491"/>
      <c r="D910" s="492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87"/>
      <c r="U910" s="487"/>
      <c r="V910" s="487"/>
      <c r="W910" s="488"/>
    </row>
    <row r="911" spans="2:23" ht="12.75" x14ac:dyDescent="0.2">
      <c r="B911" s="210">
        <v>861</v>
      </c>
      <c r="C911" s="493"/>
      <c r="D911" s="493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85"/>
      <c r="U911" s="485"/>
      <c r="V911" s="485"/>
      <c r="W911" s="486"/>
    </row>
    <row r="912" spans="2:23" ht="12.75" x14ac:dyDescent="0.2">
      <c r="B912" s="208">
        <v>862</v>
      </c>
      <c r="C912" s="491"/>
      <c r="D912" s="492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87"/>
      <c r="U912" s="487"/>
      <c r="V912" s="487"/>
      <c r="W912" s="488"/>
    </row>
    <row r="913" spans="2:23" ht="12.75" x14ac:dyDescent="0.2">
      <c r="B913" s="210">
        <v>863</v>
      </c>
      <c r="C913" s="493"/>
      <c r="D913" s="493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85"/>
      <c r="U913" s="485"/>
      <c r="V913" s="485"/>
      <c r="W913" s="486"/>
    </row>
    <row r="914" spans="2:23" ht="12.75" x14ac:dyDescent="0.2">
      <c r="B914" s="208">
        <v>864</v>
      </c>
      <c r="C914" s="491"/>
      <c r="D914" s="492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87"/>
      <c r="U914" s="487"/>
      <c r="V914" s="487"/>
      <c r="W914" s="488"/>
    </row>
    <row r="915" spans="2:23" ht="12.75" x14ac:dyDescent="0.2">
      <c r="B915" s="210">
        <v>865</v>
      </c>
      <c r="C915" s="493"/>
      <c r="D915" s="493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85"/>
      <c r="U915" s="485"/>
      <c r="V915" s="485"/>
      <c r="W915" s="486"/>
    </row>
    <row r="916" spans="2:23" ht="12.75" x14ac:dyDescent="0.2">
      <c r="B916" s="208">
        <v>866</v>
      </c>
      <c r="C916" s="491"/>
      <c r="D916" s="492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87"/>
      <c r="U916" s="487"/>
      <c r="V916" s="487"/>
      <c r="W916" s="488"/>
    </row>
    <row r="917" spans="2:23" ht="12.75" x14ac:dyDescent="0.2">
      <c r="B917" s="210">
        <v>867</v>
      </c>
      <c r="C917" s="493"/>
      <c r="D917" s="493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85"/>
      <c r="U917" s="485"/>
      <c r="V917" s="485"/>
      <c r="W917" s="486"/>
    </row>
    <row r="918" spans="2:23" ht="12.75" x14ac:dyDescent="0.2">
      <c r="B918" s="208">
        <v>868</v>
      </c>
      <c r="C918" s="491"/>
      <c r="D918" s="492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87"/>
      <c r="U918" s="487"/>
      <c r="V918" s="487"/>
      <c r="W918" s="488"/>
    </row>
    <row r="919" spans="2:23" ht="12.75" x14ac:dyDescent="0.2">
      <c r="B919" s="210">
        <v>869</v>
      </c>
      <c r="C919" s="493"/>
      <c r="D919" s="493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85"/>
      <c r="U919" s="485"/>
      <c r="V919" s="485"/>
      <c r="W919" s="486"/>
    </row>
    <row r="920" spans="2:23" ht="12.75" x14ac:dyDescent="0.2">
      <c r="B920" s="208">
        <v>870</v>
      </c>
      <c r="C920" s="491"/>
      <c r="D920" s="492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87"/>
      <c r="U920" s="487"/>
      <c r="V920" s="487"/>
      <c r="W920" s="488"/>
    </row>
    <row r="921" spans="2:23" ht="12.75" x14ac:dyDescent="0.2">
      <c r="B921" s="210">
        <v>871</v>
      </c>
      <c r="C921" s="493"/>
      <c r="D921" s="493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85"/>
      <c r="U921" s="485"/>
      <c r="V921" s="485"/>
      <c r="W921" s="486"/>
    </row>
    <row r="922" spans="2:23" ht="12.75" x14ac:dyDescent="0.2">
      <c r="B922" s="208">
        <v>872</v>
      </c>
      <c r="C922" s="491"/>
      <c r="D922" s="492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87"/>
      <c r="U922" s="487"/>
      <c r="V922" s="487"/>
      <c r="W922" s="488"/>
    </row>
    <row r="923" spans="2:23" ht="12.75" x14ac:dyDescent="0.2">
      <c r="B923" s="210">
        <v>873</v>
      </c>
      <c r="C923" s="493"/>
      <c r="D923" s="493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85"/>
      <c r="U923" s="485"/>
      <c r="V923" s="485"/>
      <c r="W923" s="486"/>
    </row>
    <row r="924" spans="2:23" ht="12.75" x14ac:dyDescent="0.2">
      <c r="B924" s="208">
        <v>874</v>
      </c>
      <c r="C924" s="491"/>
      <c r="D924" s="492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87"/>
      <c r="U924" s="487"/>
      <c r="V924" s="487"/>
      <c r="W924" s="488"/>
    </row>
    <row r="925" spans="2:23" ht="12.75" x14ac:dyDescent="0.2">
      <c r="B925" s="210">
        <v>875</v>
      </c>
      <c r="C925" s="493"/>
      <c r="D925" s="493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85"/>
      <c r="U925" s="485"/>
      <c r="V925" s="485"/>
      <c r="W925" s="486"/>
    </row>
    <row r="926" spans="2:23" ht="12.75" x14ac:dyDescent="0.2">
      <c r="B926" s="208">
        <v>876</v>
      </c>
      <c r="C926" s="491"/>
      <c r="D926" s="492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87"/>
      <c r="U926" s="487"/>
      <c r="V926" s="487"/>
      <c r="W926" s="488"/>
    </row>
    <row r="927" spans="2:23" ht="12.75" x14ac:dyDescent="0.2">
      <c r="B927" s="210">
        <v>877</v>
      </c>
      <c r="C927" s="493"/>
      <c r="D927" s="493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85"/>
      <c r="U927" s="485"/>
      <c r="V927" s="485"/>
      <c r="W927" s="486"/>
    </row>
    <row r="928" spans="2:23" ht="12.75" x14ac:dyDescent="0.2">
      <c r="B928" s="208">
        <v>878</v>
      </c>
      <c r="C928" s="491"/>
      <c r="D928" s="492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87"/>
      <c r="U928" s="487"/>
      <c r="V928" s="487"/>
      <c r="W928" s="488"/>
    </row>
    <row r="929" spans="2:23" ht="12.75" x14ac:dyDescent="0.2">
      <c r="B929" s="210">
        <v>879</v>
      </c>
      <c r="C929" s="493"/>
      <c r="D929" s="493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85"/>
      <c r="U929" s="485"/>
      <c r="V929" s="485"/>
      <c r="W929" s="486"/>
    </row>
    <row r="930" spans="2:23" ht="12.75" x14ac:dyDescent="0.2">
      <c r="B930" s="208">
        <v>880</v>
      </c>
      <c r="C930" s="491"/>
      <c r="D930" s="492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87"/>
      <c r="U930" s="487"/>
      <c r="V930" s="487"/>
      <c r="W930" s="488"/>
    </row>
    <row r="931" spans="2:23" ht="12.75" x14ac:dyDescent="0.2">
      <c r="B931" s="210">
        <v>881</v>
      </c>
      <c r="C931" s="493"/>
      <c r="D931" s="493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85"/>
      <c r="U931" s="485"/>
      <c r="V931" s="485"/>
      <c r="W931" s="486"/>
    </row>
    <row r="932" spans="2:23" ht="12.75" x14ac:dyDescent="0.2">
      <c r="B932" s="208">
        <v>882</v>
      </c>
      <c r="C932" s="491"/>
      <c r="D932" s="492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87"/>
      <c r="U932" s="487"/>
      <c r="V932" s="487"/>
      <c r="W932" s="488"/>
    </row>
    <row r="933" spans="2:23" ht="12.75" x14ac:dyDescent="0.2">
      <c r="B933" s="210">
        <v>883</v>
      </c>
      <c r="C933" s="493"/>
      <c r="D933" s="493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85"/>
      <c r="U933" s="485"/>
      <c r="V933" s="485"/>
      <c r="W933" s="486"/>
    </row>
    <row r="934" spans="2:23" ht="12.75" x14ac:dyDescent="0.2">
      <c r="B934" s="208">
        <v>884</v>
      </c>
      <c r="C934" s="491"/>
      <c r="D934" s="492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87"/>
      <c r="U934" s="487"/>
      <c r="V934" s="487"/>
      <c r="W934" s="488"/>
    </row>
    <row r="935" spans="2:23" ht="12.75" x14ac:dyDescent="0.2">
      <c r="B935" s="210">
        <v>885</v>
      </c>
      <c r="C935" s="493"/>
      <c r="D935" s="493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85"/>
      <c r="U935" s="485"/>
      <c r="V935" s="485"/>
      <c r="W935" s="486"/>
    </row>
    <row r="936" spans="2:23" ht="12.75" x14ac:dyDescent="0.2">
      <c r="B936" s="208">
        <v>886</v>
      </c>
      <c r="C936" s="491"/>
      <c r="D936" s="492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87"/>
      <c r="U936" s="487"/>
      <c r="V936" s="487"/>
      <c r="W936" s="488"/>
    </row>
    <row r="937" spans="2:23" ht="12.75" x14ac:dyDescent="0.2">
      <c r="B937" s="210">
        <v>887</v>
      </c>
      <c r="C937" s="493"/>
      <c r="D937" s="493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85"/>
      <c r="U937" s="485"/>
      <c r="V937" s="485"/>
      <c r="W937" s="486"/>
    </row>
    <row r="938" spans="2:23" ht="12.75" x14ac:dyDescent="0.2">
      <c r="B938" s="208">
        <v>888</v>
      </c>
      <c r="C938" s="491"/>
      <c r="D938" s="492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87"/>
      <c r="U938" s="487"/>
      <c r="V938" s="487"/>
      <c r="W938" s="488"/>
    </row>
    <row r="939" spans="2:23" ht="12.75" x14ac:dyDescent="0.2">
      <c r="B939" s="210">
        <v>889</v>
      </c>
      <c r="C939" s="493"/>
      <c r="D939" s="493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85"/>
      <c r="U939" s="485"/>
      <c r="V939" s="485"/>
      <c r="W939" s="486"/>
    </row>
    <row r="940" spans="2:23" ht="12.75" x14ac:dyDescent="0.2">
      <c r="B940" s="208">
        <v>890</v>
      </c>
      <c r="C940" s="491"/>
      <c r="D940" s="492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87"/>
      <c r="U940" s="487"/>
      <c r="V940" s="487"/>
      <c r="W940" s="488"/>
    </row>
    <row r="941" spans="2:23" ht="12.75" x14ac:dyDescent="0.2">
      <c r="B941" s="210">
        <v>891</v>
      </c>
      <c r="C941" s="493"/>
      <c r="D941" s="493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85"/>
      <c r="U941" s="485"/>
      <c r="V941" s="485"/>
      <c r="W941" s="486"/>
    </row>
    <row r="942" spans="2:23" ht="12.75" x14ac:dyDescent="0.2">
      <c r="B942" s="208">
        <v>892</v>
      </c>
      <c r="C942" s="491"/>
      <c r="D942" s="492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87"/>
      <c r="U942" s="487"/>
      <c r="V942" s="487"/>
      <c r="W942" s="488"/>
    </row>
    <row r="943" spans="2:23" ht="12.75" x14ac:dyDescent="0.2">
      <c r="B943" s="210">
        <v>893</v>
      </c>
      <c r="C943" s="493"/>
      <c r="D943" s="493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85"/>
      <c r="U943" s="485"/>
      <c r="V943" s="485"/>
      <c r="W943" s="486"/>
    </row>
    <row r="944" spans="2:23" ht="12.75" x14ac:dyDescent="0.2">
      <c r="B944" s="208">
        <v>894</v>
      </c>
      <c r="C944" s="491"/>
      <c r="D944" s="492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87"/>
      <c r="U944" s="487"/>
      <c r="V944" s="487"/>
      <c r="W944" s="488"/>
    </row>
    <row r="945" spans="2:23" ht="12.75" x14ac:dyDescent="0.2">
      <c r="B945" s="210">
        <v>895</v>
      </c>
      <c r="C945" s="493"/>
      <c r="D945" s="493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85"/>
      <c r="U945" s="485"/>
      <c r="V945" s="485"/>
      <c r="W945" s="486"/>
    </row>
    <row r="946" spans="2:23" ht="12.75" x14ac:dyDescent="0.2">
      <c r="B946" s="208">
        <v>896</v>
      </c>
      <c r="C946" s="491"/>
      <c r="D946" s="492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87"/>
      <c r="U946" s="487"/>
      <c r="V946" s="487"/>
      <c r="W946" s="488"/>
    </row>
    <row r="947" spans="2:23" ht="12.75" x14ac:dyDescent="0.2">
      <c r="B947" s="210">
        <v>897</v>
      </c>
      <c r="C947" s="493"/>
      <c r="D947" s="493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85"/>
      <c r="U947" s="485"/>
      <c r="V947" s="485"/>
      <c r="W947" s="486"/>
    </row>
    <row r="948" spans="2:23" ht="12.75" x14ac:dyDescent="0.2">
      <c r="B948" s="208">
        <v>898</v>
      </c>
      <c r="C948" s="491"/>
      <c r="D948" s="492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87"/>
      <c r="U948" s="487"/>
      <c r="V948" s="487"/>
      <c r="W948" s="488"/>
    </row>
    <row r="949" spans="2:23" ht="12.75" x14ac:dyDescent="0.2">
      <c r="B949" s="210">
        <v>899</v>
      </c>
      <c r="C949" s="493"/>
      <c r="D949" s="493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85"/>
      <c r="U949" s="485"/>
      <c r="V949" s="485"/>
      <c r="W949" s="486"/>
    </row>
    <row r="950" spans="2:23" ht="12.75" x14ac:dyDescent="0.2">
      <c r="B950" s="208">
        <v>900</v>
      </c>
      <c r="C950" s="491"/>
      <c r="D950" s="492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87"/>
      <c r="U950" s="487"/>
      <c r="V950" s="487"/>
      <c r="W950" s="488"/>
    </row>
    <row r="951" spans="2:23" ht="12.75" x14ac:dyDescent="0.2">
      <c r="B951" s="210">
        <v>901</v>
      </c>
      <c r="C951" s="493"/>
      <c r="D951" s="493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85"/>
      <c r="U951" s="485"/>
      <c r="V951" s="485"/>
      <c r="W951" s="486"/>
    </row>
    <row r="952" spans="2:23" ht="12.75" x14ac:dyDescent="0.2">
      <c r="B952" s="208">
        <v>902</v>
      </c>
      <c r="C952" s="491"/>
      <c r="D952" s="492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87"/>
      <c r="U952" s="487"/>
      <c r="V952" s="487"/>
      <c r="W952" s="488"/>
    </row>
    <row r="953" spans="2:23" ht="12.75" x14ac:dyDescent="0.2">
      <c r="B953" s="210">
        <v>903</v>
      </c>
      <c r="C953" s="493"/>
      <c r="D953" s="493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85"/>
      <c r="U953" s="485"/>
      <c r="V953" s="485"/>
      <c r="W953" s="486"/>
    </row>
    <row r="954" spans="2:23" ht="12.75" x14ac:dyDescent="0.2">
      <c r="B954" s="208">
        <v>904</v>
      </c>
      <c r="C954" s="491"/>
      <c r="D954" s="492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87"/>
      <c r="U954" s="487"/>
      <c r="V954" s="487"/>
      <c r="W954" s="488"/>
    </row>
    <row r="955" spans="2:23" ht="12.75" x14ac:dyDescent="0.2">
      <c r="B955" s="210">
        <v>905</v>
      </c>
      <c r="C955" s="493"/>
      <c r="D955" s="493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85"/>
      <c r="U955" s="485"/>
      <c r="V955" s="485"/>
      <c r="W955" s="486"/>
    </row>
    <row r="956" spans="2:23" ht="12.75" x14ac:dyDescent="0.2">
      <c r="B956" s="208">
        <v>906</v>
      </c>
      <c r="C956" s="491"/>
      <c r="D956" s="492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87"/>
      <c r="U956" s="487"/>
      <c r="V956" s="487"/>
      <c r="W956" s="488"/>
    </row>
    <row r="957" spans="2:23" ht="12.75" x14ac:dyDescent="0.2">
      <c r="B957" s="210">
        <v>907</v>
      </c>
      <c r="C957" s="493"/>
      <c r="D957" s="493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85"/>
      <c r="U957" s="485"/>
      <c r="V957" s="485"/>
      <c r="W957" s="486"/>
    </row>
    <row r="958" spans="2:23" ht="12.75" x14ac:dyDescent="0.2">
      <c r="B958" s="208">
        <v>908</v>
      </c>
      <c r="C958" s="491"/>
      <c r="D958" s="492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87"/>
      <c r="U958" s="487"/>
      <c r="V958" s="487"/>
      <c r="W958" s="488"/>
    </row>
    <row r="959" spans="2:23" ht="12.75" x14ac:dyDescent="0.2">
      <c r="B959" s="210">
        <v>909</v>
      </c>
      <c r="C959" s="493"/>
      <c r="D959" s="493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85"/>
      <c r="U959" s="485"/>
      <c r="V959" s="485"/>
      <c r="W959" s="486"/>
    </row>
    <row r="960" spans="2:23" ht="12.75" x14ac:dyDescent="0.2">
      <c r="B960" s="208">
        <v>910</v>
      </c>
      <c r="C960" s="491"/>
      <c r="D960" s="492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87"/>
      <c r="U960" s="487"/>
      <c r="V960" s="487"/>
      <c r="W960" s="488"/>
    </row>
    <row r="961" spans="2:23" ht="12.75" x14ac:dyDescent="0.2">
      <c r="B961" s="210">
        <v>911</v>
      </c>
      <c r="C961" s="493"/>
      <c r="D961" s="493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85"/>
      <c r="U961" s="485"/>
      <c r="V961" s="485"/>
      <c r="W961" s="486"/>
    </row>
    <row r="962" spans="2:23" ht="12.75" x14ac:dyDescent="0.2">
      <c r="B962" s="208">
        <v>912</v>
      </c>
      <c r="C962" s="491"/>
      <c r="D962" s="492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87"/>
      <c r="U962" s="487"/>
      <c r="V962" s="487"/>
      <c r="W962" s="488"/>
    </row>
    <row r="963" spans="2:23" ht="12.75" x14ac:dyDescent="0.2">
      <c r="B963" s="210">
        <v>913</v>
      </c>
      <c r="C963" s="493"/>
      <c r="D963" s="493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85"/>
      <c r="U963" s="485"/>
      <c r="V963" s="485"/>
      <c r="W963" s="486"/>
    </row>
    <row r="964" spans="2:23" ht="12.75" x14ac:dyDescent="0.2">
      <c r="B964" s="208">
        <v>914</v>
      </c>
      <c r="C964" s="491"/>
      <c r="D964" s="492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87"/>
      <c r="U964" s="487"/>
      <c r="V964" s="487"/>
      <c r="W964" s="488"/>
    </row>
    <row r="965" spans="2:23" ht="12.75" x14ac:dyDescent="0.2">
      <c r="B965" s="210">
        <v>915</v>
      </c>
      <c r="C965" s="493"/>
      <c r="D965" s="493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85"/>
      <c r="U965" s="485"/>
      <c r="V965" s="485"/>
      <c r="W965" s="486"/>
    </row>
    <row r="966" spans="2:23" ht="12.75" x14ac:dyDescent="0.2">
      <c r="B966" s="208">
        <v>916</v>
      </c>
      <c r="C966" s="491"/>
      <c r="D966" s="492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87"/>
      <c r="U966" s="487"/>
      <c r="V966" s="487"/>
      <c r="W966" s="488"/>
    </row>
    <row r="967" spans="2:23" ht="12.75" x14ac:dyDescent="0.2">
      <c r="B967" s="210">
        <v>917</v>
      </c>
      <c r="C967" s="493"/>
      <c r="D967" s="493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85"/>
      <c r="U967" s="485"/>
      <c r="V967" s="485"/>
      <c r="W967" s="486"/>
    </row>
    <row r="968" spans="2:23" ht="12.75" x14ac:dyDescent="0.2">
      <c r="B968" s="208">
        <v>918</v>
      </c>
      <c r="C968" s="491"/>
      <c r="D968" s="492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87"/>
      <c r="U968" s="487"/>
      <c r="V968" s="487"/>
      <c r="W968" s="488"/>
    </row>
    <row r="969" spans="2:23" ht="12.75" x14ac:dyDescent="0.2">
      <c r="B969" s="210">
        <v>919</v>
      </c>
      <c r="C969" s="493"/>
      <c r="D969" s="493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85"/>
      <c r="U969" s="485"/>
      <c r="V969" s="485"/>
      <c r="W969" s="486"/>
    </row>
    <row r="970" spans="2:23" ht="12.75" x14ac:dyDescent="0.2">
      <c r="B970" s="208">
        <v>920</v>
      </c>
      <c r="C970" s="491"/>
      <c r="D970" s="492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87"/>
      <c r="U970" s="487"/>
      <c r="V970" s="487"/>
      <c r="W970" s="488"/>
    </row>
    <row r="971" spans="2:23" ht="12.75" x14ac:dyDescent="0.2">
      <c r="B971" s="210">
        <v>921</v>
      </c>
      <c r="C971" s="493"/>
      <c r="D971" s="493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85"/>
      <c r="U971" s="485"/>
      <c r="V971" s="485"/>
      <c r="W971" s="486"/>
    </row>
    <row r="972" spans="2:23" ht="12.75" x14ac:dyDescent="0.2">
      <c r="B972" s="208">
        <v>922</v>
      </c>
      <c r="C972" s="491"/>
      <c r="D972" s="492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87"/>
      <c r="U972" s="487"/>
      <c r="V972" s="487"/>
      <c r="W972" s="488"/>
    </row>
    <row r="973" spans="2:23" ht="12.75" x14ac:dyDescent="0.2">
      <c r="B973" s="210">
        <v>923</v>
      </c>
      <c r="C973" s="493"/>
      <c r="D973" s="493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85"/>
      <c r="U973" s="485"/>
      <c r="V973" s="485"/>
      <c r="W973" s="486"/>
    </row>
    <row r="974" spans="2:23" ht="12.75" x14ac:dyDescent="0.2">
      <c r="B974" s="208">
        <v>924</v>
      </c>
      <c r="C974" s="491"/>
      <c r="D974" s="492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87"/>
      <c r="U974" s="487"/>
      <c r="V974" s="487"/>
      <c r="W974" s="488"/>
    </row>
    <row r="975" spans="2:23" ht="12.75" x14ac:dyDescent="0.2">
      <c r="B975" s="210">
        <v>925</v>
      </c>
      <c r="C975" s="493"/>
      <c r="D975" s="493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85"/>
      <c r="U975" s="485"/>
      <c r="V975" s="485"/>
      <c r="W975" s="486"/>
    </row>
    <row r="976" spans="2:23" ht="12.75" x14ac:dyDescent="0.2">
      <c r="B976" s="208">
        <v>926</v>
      </c>
      <c r="C976" s="491"/>
      <c r="D976" s="492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87"/>
      <c r="U976" s="487"/>
      <c r="V976" s="487"/>
      <c r="W976" s="488"/>
    </row>
    <row r="977" spans="2:23" ht="12.75" x14ac:dyDescent="0.2">
      <c r="B977" s="210">
        <v>927</v>
      </c>
      <c r="C977" s="493"/>
      <c r="D977" s="493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85"/>
      <c r="U977" s="485"/>
      <c r="V977" s="485"/>
      <c r="W977" s="486"/>
    </row>
    <row r="978" spans="2:23" ht="12.75" x14ac:dyDescent="0.2">
      <c r="B978" s="208">
        <v>928</v>
      </c>
      <c r="C978" s="491"/>
      <c r="D978" s="492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87"/>
      <c r="U978" s="487"/>
      <c r="V978" s="487"/>
      <c r="W978" s="488"/>
    </row>
    <row r="979" spans="2:23" ht="12.75" x14ac:dyDescent="0.2">
      <c r="B979" s="210">
        <v>929</v>
      </c>
      <c r="C979" s="493"/>
      <c r="D979" s="493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85"/>
      <c r="U979" s="485"/>
      <c r="V979" s="485"/>
      <c r="W979" s="486"/>
    </row>
    <row r="980" spans="2:23" ht="12.75" x14ac:dyDescent="0.2">
      <c r="B980" s="208">
        <v>930</v>
      </c>
      <c r="C980" s="491"/>
      <c r="D980" s="492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87"/>
      <c r="U980" s="487"/>
      <c r="V980" s="487"/>
      <c r="W980" s="488"/>
    </row>
    <row r="981" spans="2:23" ht="12.75" x14ac:dyDescent="0.2">
      <c r="B981" s="210">
        <v>931</v>
      </c>
      <c r="C981" s="493"/>
      <c r="D981" s="493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85"/>
      <c r="U981" s="485"/>
      <c r="V981" s="485"/>
      <c r="W981" s="486"/>
    </row>
    <row r="982" spans="2:23" ht="12.75" x14ac:dyDescent="0.2">
      <c r="B982" s="208">
        <v>932</v>
      </c>
      <c r="C982" s="491"/>
      <c r="D982" s="492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87"/>
      <c r="U982" s="487"/>
      <c r="V982" s="487"/>
      <c r="W982" s="488"/>
    </row>
    <row r="983" spans="2:23" ht="12.75" x14ac:dyDescent="0.2">
      <c r="B983" s="210">
        <v>933</v>
      </c>
      <c r="C983" s="493"/>
      <c r="D983" s="493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85"/>
      <c r="U983" s="485"/>
      <c r="V983" s="485"/>
      <c r="W983" s="486"/>
    </row>
    <row r="984" spans="2:23" ht="12.75" x14ac:dyDescent="0.2">
      <c r="B984" s="208">
        <v>934</v>
      </c>
      <c r="C984" s="491"/>
      <c r="D984" s="492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87"/>
      <c r="U984" s="487"/>
      <c r="V984" s="487"/>
      <c r="W984" s="488"/>
    </row>
    <row r="985" spans="2:23" ht="12.75" x14ac:dyDescent="0.2">
      <c r="B985" s="210">
        <v>935</v>
      </c>
      <c r="C985" s="493"/>
      <c r="D985" s="493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85"/>
      <c r="U985" s="485"/>
      <c r="V985" s="485"/>
      <c r="W985" s="486"/>
    </row>
    <row r="986" spans="2:23" ht="12.75" x14ac:dyDescent="0.2">
      <c r="B986" s="208">
        <v>936</v>
      </c>
      <c r="C986" s="491"/>
      <c r="D986" s="492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87"/>
      <c r="U986" s="487"/>
      <c r="V986" s="487"/>
      <c r="W986" s="488"/>
    </row>
    <row r="987" spans="2:23" ht="12.75" x14ac:dyDescent="0.2">
      <c r="B987" s="210">
        <v>937</v>
      </c>
      <c r="C987" s="493"/>
      <c r="D987" s="493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85"/>
      <c r="U987" s="485"/>
      <c r="V987" s="485"/>
      <c r="W987" s="486"/>
    </row>
    <row r="988" spans="2:23" ht="12.75" x14ac:dyDescent="0.2">
      <c r="B988" s="208">
        <v>938</v>
      </c>
      <c r="C988" s="491"/>
      <c r="D988" s="492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87"/>
      <c r="U988" s="487"/>
      <c r="V988" s="487"/>
      <c r="W988" s="488"/>
    </row>
    <row r="989" spans="2:23" ht="12.75" x14ac:dyDescent="0.2">
      <c r="B989" s="210">
        <v>939</v>
      </c>
      <c r="C989" s="493"/>
      <c r="D989" s="493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85"/>
      <c r="U989" s="485"/>
      <c r="V989" s="485"/>
      <c r="W989" s="486"/>
    </row>
    <row r="990" spans="2:23" ht="12.75" x14ac:dyDescent="0.2">
      <c r="B990" s="208">
        <v>940</v>
      </c>
      <c r="C990" s="491"/>
      <c r="D990" s="492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87"/>
      <c r="U990" s="487"/>
      <c r="V990" s="487"/>
      <c r="W990" s="488"/>
    </row>
    <row r="991" spans="2:23" ht="12.75" x14ac:dyDescent="0.2">
      <c r="B991" s="210">
        <v>941</v>
      </c>
      <c r="C991" s="493"/>
      <c r="D991" s="493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85"/>
      <c r="U991" s="485"/>
      <c r="V991" s="485"/>
      <c r="W991" s="486"/>
    </row>
    <row r="992" spans="2:23" ht="12.75" x14ac:dyDescent="0.2">
      <c r="B992" s="208">
        <v>942</v>
      </c>
      <c r="C992" s="491"/>
      <c r="D992" s="492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87"/>
      <c r="U992" s="487"/>
      <c r="V992" s="487"/>
      <c r="W992" s="488"/>
    </row>
    <row r="993" spans="2:23" ht="12.75" x14ac:dyDescent="0.2">
      <c r="B993" s="210">
        <v>943</v>
      </c>
      <c r="C993" s="493"/>
      <c r="D993" s="493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85"/>
      <c r="U993" s="485"/>
      <c r="V993" s="485"/>
      <c r="W993" s="486"/>
    </row>
    <row r="994" spans="2:23" ht="12.75" x14ac:dyDescent="0.2">
      <c r="B994" s="208">
        <v>944</v>
      </c>
      <c r="C994" s="491"/>
      <c r="D994" s="492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87"/>
      <c r="U994" s="487"/>
      <c r="V994" s="487"/>
      <c r="W994" s="488"/>
    </row>
    <row r="995" spans="2:23" ht="12.75" x14ac:dyDescent="0.2">
      <c r="B995" s="210">
        <v>945</v>
      </c>
      <c r="C995" s="493"/>
      <c r="D995" s="493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85"/>
      <c r="U995" s="485"/>
      <c r="V995" s="485"/>
      <c r="W995" s="486"/>
    </row>
    <row r="996" spans="2:23" ht="12.75" x14ac:dyDescent="0.2">
      <c r="B996" s="208">
        <v>946</v>
      </c>
      <c r="C996" s="491"/>
      <c r="D996" s="492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87"/>
      <c r="U996" s="487"/>
      <c r="V996" s="487"/>
      <c r="W996" s="488"/>
    </row>
    <row r="997" spans="2:23" ht="12.75" x14ac:dyDescent="0.2">
      <c r="B997" s="210">
        <v>947</v>
      </c>
      <c r="C997" s="493"/>
      <c r="D997" s="493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85"/>
      <c r="U997" s="485"/>
      <c r="V997" s="485"/>
      <c r="W997" s="486"/>
    </row>
    <row r="998" spans="2:23" ht="12.75" x14ac:dyDescent="0.2">
      <c r="B998" s="208">
        <v>948</v>
      </c>
      <c r="C998" s="491"/>
      <c r="D998" s="492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87"/>
      <c r="U998" s="487"/>
      <c r="V998" s="487"/>
      <c r="W998" s="488"/>
    </row>
    <row r="999" spans="2:23" ht="12.75" x14ac:dyDescent="0.2">
      <c r="B999" s="210">
        <v>949</v>
      </c>
      <c r="C999" s="493"/>
      <c r="D999" s="493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85"/>
      <c r="U999" s="485"/>
      <c r="V999" s="485"/>
      <c r="W999" s="486"/>
    </row>
    <row r="1000" spans="2:23" ht="12.75" x14ac:dyDescent="0.2">
      <c r="B1000" s="208">
        <v>950</v>
      </c>
      <c r="C1000" s="491"/>
      <c r="D1000" s="492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87"/>
      <c r="U1000" s="487"/>
      <c r="V1000" s="487"/>
      <c r="W1000" s="488"/>
    </row>
    <row r="1001" spans="2:23" ht="12.75" x14ac:dyDescent="0.2">
      <c r="B1001" s="210">
        <v>951</v>
      </c>
      <c r="C1001" s="493"/>
      <c r="D1001" s="493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85"/>
      <c r="U1001" s="485"/>
      <c r="V1001" s="485"/>
      <c r="W1001" s="486"/>
    </row>
    <row r="1002" spans="2:23" ht="12.75" x14ac:dyDescent="0.2">
      <c r="B1002" s="208">
        <v>952</v>
      </c>
      <c r="C1002" s="491"/>
      <c r="D1002" s="492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87"/>
      <c r="U1002" s="487"/>
      <c r="V1002" s="487"/>
      <c r="W1002" s="488"/>
    </row>
    <row r="1003" spans="2:23" ht="12.75" x14ac:dyDescent="0.2">
      <c r="B1003" s="210">
        <v>953</v>
      </c>
      <c r="C1003" s="493"/>
      <c r="D1003" s="493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85"/>
      <c r="U1003" s="485"/>
      <c r="V1003" s="485"/>
      <c r="W1003" s="486"/>
    </row>
    <row r="1004" spans="2:23" ht="12.75" x14ac:dyDescent="0.2">
      <c r="B1004" s="208">
        <v>954</v>
      </c>
      <c r="C1004" s="491"/>
      <c r="D1004" s="492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87"/>
      <c r="U1004" s="487"/>
      <c r="V1004" s="487"/>
      <c r="W1004" s="488"/>
    </row>
    <row r="1005" spans="2:23" ht="12.75" x14ac:dyDescent="0.2">
      <c r="B1005" s="210">
        <v>955</v>
      </c>
      <c r="C1005" s="493"/>
      <c r="D1005" s="493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85"/>
      <c r="U1005" s="485"/>
      <c r="V1005" s="485"/>
      <c r="W1005" s="486"/>
    </row>
    <row r="1006" spans="2:23" ht="12.75" x14ac:dyDescent="0.2">
      <c r="B1006" s="208">
        <v>956</v>
      </c>
      <c r="C1006" s="491"/>
      <c r="D1006" s="492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87"/>
      <c r="U1006" s="487"/>
      <c r="V1006" s="487"/>
      <c r="W1006" s="488"/>
    </row>
    <row r="1007" spans="2:23" ht="12.75" x14ac:dyDescent="0.2">
      <c r="B1007" s="210">
        <v>957</v>
      </c>
      <c r="C1007" s="493"/>
      <c r="D1007" s="493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85"/>
      <c r="U1007" s="485"/>
      <c r="V1007" s="485"/>
      <c r="W1007" s="486"/>
    </row>
    <row r="1008" spans="2:23" ht="12.75" x14ac:dyDescent="0.2">
      <c r="B1008" s="208">
        <v>958</v>
      </c>
      <c r="C1008" s="491"/>
      <c r="D1008" s="492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87"/>
      <c r="U1008" s="487"/>
      <c r="V1008" s="487"/>
      <c r="W1008" s="488"/>
    </row>
    <row r="1009" spans="2:23" ht="12.75" x14ac:dyDescent="0.2">
      <c r="B1009" s="210">
        <v>959</v>
      </c>
      <c r="C1009" s="493"/>
      <c r="D1009" s="493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85"/>
      <c r="U1009" s="485"/>
      <c r="V1009" s="485"/>
      <c r="W1009" s="486"/>
    </row>
    <row r="1010" spans="2:23" ht="12.75" x14ac:dyDescent="0.2">
      <c r="B1010" s="208">
        <v>960</v>
      </c>
      <c r="C1010" s="491"/>
      <c r="D1010" s="492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87"/>
      <c r="U1010" s="487"/>
      <c r="V1010" s="487"/>
      <c r="W1010" s="488"/>
    </row>
    <row r="1011" spans="2:23" ht="12.75" x14ac:dyDescent="0.2">
      <c r="B1011" s="210">
        <v>961</v>
      </c>
      <c r="C1011" s="493"/>
      <c r="D1011" s="493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85"/>
      <c r="U1011" s="485"/>
      <c r="V1011" s="485"/>
      <c r="W1011" s="486"/>
    </row>
    <row r="1012" spans="2:23" ht="12.75" x14ac:dyDescent="0.2">
      <c r="B1012" s="208">
        <v>962</v>
      </c>
      <c r="C1012" s="491"/>
      <c r="D1012" s="492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87"/>
      <c r="U1012" s="487"/>
      <c r="V1012" s="487"/>
      <c r="W1012" s="488"/>
    </row>
    <row r="1013" spans="2:23" ht="12.75" x14ac:dyDescent="0.2">
      <c r="B1013" s="210">
        <v>963</v>
      </c>
      <c r="C1013" s="493"/>
      <c r="D1013" s="493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85"/>
      <c r="U1013" s="485"/>
      <c r="V1013" s="485"/>
      <c r="W1013" s="486"/>
    </row>
    <row r="1014" spans="2:23" ht="12.75" x14ac:dyDescent="0.2">
      <c r="B1014" s="208">
        <v>964</v>
      </c>
      <c r="C1014" s="491"/>
      <c r="D1014" s="492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87"/>
      <c r="U1014" s="487"/>
      <c r="V1014" s="487"/>
      <c r="W1014" s="488"/>
    </row>
    <row r="1015" spans="2:23" ht="12.75" x14ac:dyDescent="0.2">
      <c r="B1015" s="210">
        <v>965</v>
      </c>
      <c r="C1015" s="493"/>
      <c r="D1015" s="493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85"/>
      <c r="U1015" s="485"/>
      <c r="V1015" s="485"/>
      <c r="W1015" s="486"/>
    </row>
    <row r="1016" spans="2:23" ht="12.75" x14ac:dyDescent="0.2">
      <c r="B1016" s="208">
        <v>966</v>
      </c>
      <c r="C1016" s="491"/>
      <c r="D1016" s="492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87"/>
      <c r="U1016" s="487"/>
      <c r="V1016" s="487"/>
      <c r="W1016" s="488"/>
    </row>
    <row r="1017" spans="2:23" ht="12.75" x14ac:dyDescent="0.2">
      <c r="B1017" s="210">
        <v>967</v>
      </c>
      <c r="C1017" s="493"/>
      <c r="D1017" s="493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85"/>
      <c r="U1017" s="485"/>
      <c r="V1017" s="485"/>
      <c r="W1017" s="486"/>
    </row>
    <row r="1018" spans="2:23" ht="12.75" x14ac:dyDescent="0.2">
      <c r="B1018" s="208">
        <v>968</v>
      </c>
      <c r="C1018" s="491"/>
      <c r="D1018" s="492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87"/>
      <c r="U1018" s="487"/>
      <c r="V1018" s="487"/>
      <c r="W1018" s="488"/>
    </row>
    <row r="1019" spans="2:23" ht="12.75" x14ac:dyDescent="0.2">
      <c r="B1019" s="210">
        <v>969</v>
      </c>
      <c r="C1019" s="493"/>
      <c r="D1019" s="493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85"/>
      <c r="U1019" s="485"/>
      <c r="V1019" s="485"/>
      <c r="W1019" s="486"/>
    </row>
    <row r="1020" spans="2:23" ht="12.75" x14ac:dyDescent="0.2">
      <c r="B1020" s="208">
        <v>970</v>
      </c>
      <c r="C1020" s="491"/>
      <c r="D1020" s="492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87"/>
      <c r="U1020" s="487"/>
      <c r="V1020" s="487"/>
      <c r="W1020" s="488"/>
    </row>
    <row r="1021" spans="2:23" ht="12.75" x14ac:dyDescent="0.2">
      <c r="B1021" s="210">
        <v>971</v>
      </c>
      <c r="C1021" s="493"/>
      <c r="D1021" s="493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85"/>
      <c r="U1021" s="485"/>
      <c r="V1021" s="485"/>
      <c r="W1021" s="486"/>
    </row>
    <row r="1022" spans="2:23" ht="12.75" x14ac:dyDescent="0.2">
      <c r="B1022" s="208">
        <v>972</v>
      </c>
      <c r="C1022" s="491"/>
      <c r="D1022" s="492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87"/>
      <c r="U1022" s="487"/>
      <c r="V1022" s="487"/>
      <c r="W1022" s="488"/>
    </row>
    <row r="1023" spans="2:23" ht="12.75" x14ac:dyDescent="0.2">
      <c r="B1023" s="210">
        <v>973</v>
      </c>
      <c r="C1023" s="493"/>
      <c r="D1023" s="493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85"/>
      <c r="U1023" s="485"/>
      <c r="V1023" s="485"/>
      <c r="W1023" s="486"/>
    </row>
    <row r="1024" spans="2:23" ht="12.75" x14ac:dyDescent="0.2">
      <c r="B1024" s="208">
        <v>974</v>
      </c>
      <c r="C1024" s="491"/>
      <c r="D1024" s="492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87"/>
      <c r="U1024" s="487"/>
      <c r="V1024" s="487"/>
      <c r="W1024" s="488"/>
    </row>
    <row r="1025" spans="2:23" ht="12.75" x14ac:dyDescent="0.2">
      <c r="B1025" s="210">
        <v>975</v>
      </c>
      <c r="C1025" s="493"/>
      <c r="D1025" s="493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85"/>
      <c r="U1025" s="485"/>
      <c r="V1025" s="485"/>
      <c r="W1025" s="486"/>
    </row>
    <row r="1026" spans="2:23" ht="12.75" x14ac:dyDescent="0.2">
      <c r="B1026" s="208">
        <v>976</v>
      </c>
      <c r="C1026" s="491"/>
      <c r="D1026" s="492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87"/>
      <c r="U1026" s="487"/>
      <c r="V1026" s="487"/>
      <c r="W1026" s="488"/>
    </row>
    <row r="1027" spans="2:23" ht="12.75" x14ac:dyDescent="0.2">
      <c r="B1027" s="210">
        <v>977</v>
      </c>
      <c r="C1027" s="493"/>
      <c r="D1027" s="493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85"/>
      <c r="U1027" s="485"/>
      <c r="V1027" s="485"/>
      <c r="W1027" s="486"/>
    </row>
    <row r="1028" spans="2:23" ht="12.75" x14ac:dyDescent="0.2">
      <c r="B1028" s="208">
        <v>978</v>
      </c>
      <c r="C1028" s="491"/>
      <c r="D1028" s="492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87"/>
      <c r="U1028" s="487"/>
      <c r="V1028" s="487"/>
      <c r="W1028" s="488"/>
    </row>
    <row r="1029" spans="2:23" ht="12.75" x14ac:dyDescent="0.2">
      <c r="B1029" s="210">
        <v>979</v>
      </c>
      <c r="C1029" s="493"/>
      <c r="D1029" s="493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85"/>
      <c r="U1029" s="485"/>
      <c r="V1029" s="485"/>
      <c r="W1029" s="486"/>
    </row>
    <row r="1030" spans="2:23" ht="12.75" x14ac:dyDescent="0.2">
      <c r="B1030" s="208">
        <v>980</v>
      </c>
      <c r="C1030" s="491"/>
      <c r="D1030" s="492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87"/>
      <c r="U1030" s="487"/>
      <c r="V1030" s="487"/>
      <c r="W1030" s="488"/>
    </row>
    <row r="1031" spans="2:23" ht="12.75" x14ac:dyDescent="0.2">
      <c r="B1031" s="210">
        <v>981</v>
      </c>
      <c r="C1031" s="493"/>
      <c r="D1031" s="493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85"/>
      <c r="U1031" s="485"/>
      <c r="V1031" s="485"/>
      <c r="W1031" s="486"/>
    </row>
    <row r="1032" spans="2:23" ht="12.75" x14ac:dyDescent="0.2">
      <c r="B1032" s="208">
        <v>982</v>
      </c>
      <c r="C1032" s="491"/>
      <c r="D1032" s="492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87"/>
      <c r="U1032" s="487"/>
      <c r="V1032" s="487"/>
      <c r="W1032" s="488"/>
    </row>
    <row r="1033" spans="2:23" ht="12.75" x14ac:dyDescent="0.2">
      <c r="B1033" s="210">
        <v>983</v>
      </c>
      <c r="C1033" s="493"/>
      <c r="D1033" s="493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85"/>
      <c r="U1033" s="485"/>
      <c r="V1033" s="485"/>
      <c r="W1033" s="486"/>
    </row>
    <row r="1034" spans="2:23" ht="12.75" x14ac:dyDescent="0.2">
      <c r="B1034" s="208">
        <v>984</v>
      </c>
      <c r="C1034" s="491"/>
      <c r="D1034" s="492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87"/>
      <c r="U1034" s="487"/>
      <c r="V1034" s="487"/>
      <c r="W1034" s="488"/>
    </row>
    <row r="1035" spans="2:23" ht="12.75" x14ac:dyDescent="0.2">
      <c r="B1035" s="210">
        <v>985</v>
      </c>
      <c r="C1035" s="493"/>
      <c r="D1035" s="493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85"/>
      <c r="U1035" s="485"/>
      <c r="V1035" s="485"/>
      <c r="W1035" s="486"/>
    </row>
    <row r="1036" spans="2:23" ht="12.75" x14ac:dyDescent="0.2">
      <c r="B1036" s="208">
        <v>986</v>
      </c>
      <c r="C1036" s="491"/>
      <c r="D1036" s="492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87"/>
      <c r="U1036" s="487"/>
      <c r="V1036" s="487"/>
      <c r="W1036" s="488"/>
    </row>
    <row r="1037" spans="2:23" ht="12.75" x14ac:dyDescent="0.2">
      <c r="B1037" s="210">
        <v>987</v>
      </c>
      <c r="C1037" s="493"/>
      <c r="D1037" s="493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85"/>
      <c r="U1037" s="485"/>
      <c r="V1037" s="485"/>
      <c r="W1037" s="486"/>
    </row>
    <row r="1038" spans="2:23" ht="12.75" x14ac:dyDescent="0.2">
      <c r="B1038" s="208">
        <v>988</v>
      </c>
      <c r="C1038" s="491"/>
      <c r="D1038" s="492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87"/>
      <c r="U1038" s="487"/>
      <c r="V1038" s="487"/>
      <c r="W1038" s="488"/>
    </row>
    <row r="1039" spans="2:23" ht="12.75" x14ac:dyDescent="0.2">
      <c r="B1039" s="210">
        <v>989</v>
      </c>
      <c r="C1039" s="493"/>
      <c r="D1039" s="493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85"/>
      <c r="U1039" s="485"/>
      <c r="V1039" s="485"/>
      <c r="W1039" s="486"/>
    </row>
    <row r="1040" spans="2:23" ht="12.75" x14ac:dyDescent="0.2">
      <c r="B1040" s="208">
        <v>990</v>
      </c>
      <c r="C1040" s="491"/>
      <c r="D1040" s="492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87"/>
      <c r="U1040" s="487"/>
      <c r="V1040" s="487"/>
      <c r="W1040" s="488"/>
    </row>
    <row r="1041" spans="2:23" ht="12.75" x14ac:dyDescent="0.2">
      <c r="B1041" s="210">
        <v>991</v>
      </c>
      <c r="C1041" s="493"/>
      <c r="D1041" s="493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85"/>
      <c r="U1041" s="485"/>
      <c r="V1041" s="485"/>
      <c r="W1041" s="486"/>
    </row>
    <row r="1042" spans="2:23" ht="12.75" x14ac:dyDescent="0.2">
      <c r="B1042" s="208">
        <v>992</v>
      </c>
      <c r="C1042" s="491"/>
      <c r="D1042" s="492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87"/>
      <c r="U1042" s="487"/>
      <c r="V1042" s="487"/>
      <c r="W1042" s="488"/>
    </row>
    <row r="1043" spans="2:23" ht="12.75" x14ac:dyDescent="0.2">
      <c r="B1043" s="210">
        <v>993</v>
      </c>
      <c r="C1043" s="493"/>
      <c r="D1043" s="493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85"/>
      <c r="U1043" s="485"/>
      <c r="V1043" s="485"/>
      <c r="W1043" s="486"/>
    </row>
    <row r="1044" spans="2:23" ht="12.75" x14ac:dyDescent="0.2">
      <c r="B1044" s="208">
        <v>994</v>
      </c>
      <c r="C1044" s="491"/>
      <c r="D1044" s="492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87"/>
      <c r="U1044" s="487"/>
      <c r="V1044" s="487"/>
      <c r="W1044" s="488"/>
    </row>
    <row r="1045" spans="2:23" ht="12.75" x14ac:dyDescent="0.2">
      <c r="B1045" s="210">
        <v>995</v>
      </c>
      <c r="C1045" s="493"/>
      <c r="D1045" s="493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85"/>
      <c r="U1045" s="485"/>
      <c r="V1045" s="485"/>
      <c r="W1045" s="486"/>
    </row>
    <row r="1046" spans="2:23" ht="12.75" x14ac:dyDescent="0.2">
      <c r="B1046" s="208">
        <v>996</v>
      </c>
      <c r="C1046" s="491"/>
      <c r="D1046" s="492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87"/>
      <c r="U1046" s="487"/>
      <c r="V1046" s="487"/>
      <c r="W1046" s="488"/>
    </row>
    <row r="1047" spans="2:23" ht="12.75" x14ac:dyDescent="0.2">
      <c r="B1047" s="210">
        <v>997</v>
      </c>
      <c r="C1047" s="493"/>
      <c r="D1047" s="493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85"/>
      <c r="U1047" s="485"/>
      <c r="V1047" s="485"/>
      <c r="W1047" s="486"/>
    </row>
    <row r="1048" spans="2:23" ht="12.75" x14ac:dyDescent="0.2">
      <c r="B1048" s="208">
        <v>998</v>
      </c>
      <c r="C1048" s="491"/>
      <c r="D1048" s="492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87"/>
      <c r="U1048" s="487"/>
      <c r="V1048" s="487"/>
      <c r="W1048" s="488"/>
    </row>
    <row r="1049" spans="2:23" ht="12.75" x14ac:dyDescent="0.2">
      <c r="B1049" s="210">
        <v>999</v>
      </c>
      <c r="C1049" s="493"/>
      <c r="D1049" s="493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85"/>
      <c r="U1049" s="485"/>
      <c r="V1049" s="485"/>
      <c r="W1049" s="486"/>
    </row>
    <row r="1050" spans="2:23" ht="15.75" customHeight="1" x14ac:dyDescent="0.2">
      <c r="B1050" s="212">
        <v>1000</v>
      </c>
      <c r="C1050" s="495"/>
      <c r="D1050" s="49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97"/>
      <c r="U1050" s="497"/>
      <c r="V1050" s="497"/>
      <c r="W1050" s="49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94" t="s">
        <v>86</v>
      </c>
      <c r="D1090" s="494"/>
      <c r="E1090" s="494"/>
      <c r="F1090" s="494"/>
      <c r="G1090" s="494"/>
      <c r="H1090" s="494"/>
      <c r="I1090" s="494"/>
      <c r="J1090" s="494"/>
      <c r="K1090" s="494"/>
      <c r="L1090" s="494"/>
      <c r="M1090" s="494"/>
      <c r="N1090" s="494"/>
      <c r="O1090" s="494"/>
      <c r="P1090" s="494"/>
      <c r="Q1090" s="49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IF('EDWIN GUZMAN '!$W$13="N",VLOOKUP($D$1097,Tablas!$B29:D44,C1094,FALSE),IF('EDWIN GUZMAN '!$W$13="E",VLOOKUP($D$1097,Tablas!$B52:D67,C1094,FALSE),VLOOKUP($D$1097,Tablas!$B75:D90,C1094,FALSE)))</f>
        <v>#N/A</v>
      </c>
      <c r="D1092" s="217" t="e">
        <f>IF('EDWIN GUZMAN '!$W$13="N",VLOOKUP($D$1097,Tablas!$B29:E44,D1094,FALSE),IF('EDWIN GUZMAN '!$W$13="E",VLOOKUP($D$1097,Tablas!$B52:E67,D1094,FALSE),VLOOKUP($D$1097,Tablas!$B75:E90,D1094,FALSE)))</f>
        <v>#N/A</v>
      </c>
      <c r="E1092" s="217" t="e">
        <f>IF('EDWIN GUZMAN '!$W$13="N",VLOOKUP($D$1097,Tablas!$B29:F44,E1094,FALSE),IF('EDWIN GUZMAN '!$W$13="E",VLOOKUP($D$1097,Tablas!$B52:F67,E1094,FALSE),VLOOKUP($D$1097,Tablas!$B75:F90,E1094,FALSE)))</f>
        <v>#N/A</v>
      </c>
      <c r="F1092" s="217" t="e">
        <f>IF('EDWIN GUZMAN '!$W$13="N",VLOOKUP($D$1097,Tablas!$B29:G44,F1094,FALSE),IF('EDWIN GUZMAN '!$W$13="E",VLOOKUP($D$1097,Tablas!$B52:G67,F1094,FALSE),VLOOKUP($D$1097,Tablas!$B75:G90,F1094,FALSE)))</f>
        <v>#N/A</v>
      </c>
      <c r="G1092" s="217" t="e">
        <f>IF('EDWIN GUZMAN '!$W$13="N",VLOOKUP($D$1097,Tablas!$B29:H44,G1094,FALSE),IF('EDWIN GUZMAN '!$W$13="E",VLOOKUP($D$1097,Tablas!$B52:H67,G1094,FALSE),VLOOKUP($D$1097,Tablas!$B75:H90,G1094,FALSE)))</f>
        <v>#N/A</v>
      </c>
      <c r="H1092" s="217" t="e">
        <f>IF('EDWIN GUZMAN '!$W$13="N",VLOOKUP($D$1097,Tablas!$B29:I44,H1094,FALSE),IF('EDWIN GUZMAN '!$W$13="E",VLOOKUP($D$1097,Tablas!$B52:I67,H1094,FALSE),VLOOKUP($D$1097,Tablas!$B75:I90,H1094,FALSE)))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VLOOKUP('EDWIN GUZMAN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e">
        <f>VLOOKUP('EDWIN GUZMAN 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T28:W28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C39" sqref="C39:D39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336"/>
      <c r="C2" s="336"/>
      <c r="D2" s="336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</row>
    <row r="3" spans="2:24" s="158" customFormat="1" ht="21" customHeight="1" x14ac:dyDescent="0.2">
      <c r="B3" s="336"/>
      <c r="C3" s="336"/>
      <c r="D3" s="336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</row>
    <row r="4" spans="2:24" s="158" customFormat="1" ht="21" customHeight="1" x14ac:dyDescent="0.2">
      <c r="B4" s="336"/>
      <c r="C4" s="336"/>
      <c r="D4" s="336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T7" s="330" t="s">
        <v>6</v>
      </c>
      <c r="U7" s="330"/>
      <c r="V7" s="330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327"/>
      <c r="T8" s="327"/>
      <c r="U8" s="327"/>
      <c r="V8" s="327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331" t="s">
        <v>10</v>
      </c>
      <c r="C13" s="332"/>
      <c r="D13" s="332"/>
      <c r="E13" s="333"/>
      <c r="F13" s="334"/>
      <c r="G13" s="335"/>
      <c r="H13" s="22"/>
      <c r="I13" s="22"/>
      <c r="J13" s="22"/>
      <c r="K13" s="22"/>
      <c r="L13" s="22"/>
      <c r="M13" s="22"/>
      <c r="N13" s="22"/>
      <c r="O13" s="22"/>
      <c r="P13" s="22"/>
      <c r="R13" s="331" t="s">
        <v>11</v>
      </c>
      <c r="S13" s="332"/>
      <c r="T13" s="332"/>
      <c r="U13" s="332"/>
      <c r="V13" s="332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308" t="s">
        <v>13</v>
      </c>
      <c r="C15" s="309"/>
      <c r="D15" s="309"/>
      <c r="E15" s="312" t="e">
        <f>IF($W$13="N",VLOOKUP(KATERIN!$D$1097,Tablas!$B29:C44,2,FALSE),IF($W$13="E",VLOOKUP(KATERIN!$D$1097,Tablas!$B52:C67,2,FALSE),VLOOKUP(KATERIN!$D$1097,Tablas!$B75:C90,2,FALSE)))</f>
        <v>#N/A</v>
      </c>
      <c r="F15" s="313"/>
      <c r="G15" s="314"/>
      <c r="H15" s="22"/>
      <c r="I15" s="22"/>
      <c r="J15" s="22"/>
      <c r="K15" s="22"/>
      <c r="L15" s="22"/>
      <c r="M15" s="22"/>
      <c r="N15" s="22"/>
      <c r="O15" s="22"/>
      <c r="P15" s="22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  <c r="X15" s="177"/>
    </row>
    <row r="16" spans="2:24" ht="15.75" customHeight="1" x14ac:dyDescent="0.25">
      <c r="B16" s="310"/>
      <c r="C16" s="311"/>
      <c r="D16" s="311"/>
      <c r="E16" s="315"/>
      <c r="F16" s="316"/>
      <c r="G16" s="317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320"/>
      <c r="S16" s="321"/>
      <c r="T16" s="321"/>
      <c r="U16" s="321"/>
      <c r="V16" s="321"/>
      <c r="W16" s="323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324" t="s">
        <v>15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4" ht="12.75" customHeight="1" x14ac:dyDescent="0.2">
      <c r="B22" s="157"/>
      <c r="C22" s="325" t="s">
        <v>17</v>
      </c>
      <c r="D22" s="326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356" t="s">
        <v>18</v>
      </c>
      <c r="D23" s="357"/>
      <c r="E23" s="188" t="e">
        <f>HLOOKUP(E22,KATERIN!$C$1091:$H$1092,2,FALSE)</f>
        <v>#N/A</v>
      </c>
      <c r="F23" s="188" t="e">
        <f>HLOOKUP(F22,KATERIN!$C$1091:$H$1092,2,FALSE)</f>
        <v>#N/A</v>
      </c>
      <c r="G23" s="188" t="e">
        <f>HLOOKUP(G22,KATERIN!$C$1091:$H$1092,2,FALSE)</f>
        <v>#N/A</v>
      </c>
      <c r="H23" s="188" t="e">
        <f>HLOOKUP(H22,KATERIN!$C$1091:$H$1092,2,FALSE)</f>
        <v>#N/A</v>
      </c>
      <c r="I23" s="188" t="e">
        <f>HLOOKUP(I22,KATERIN!$C$1091:$H$1092,2,FALSE)</f>
        <v>#N/A</v>
      </c>
      <c r="J23" s="188" t="e">
        <f>HLOOKUP(J22,KATERIN!$C$1091:$H$1092,2,FALSE)</f>
        <v>#N/A</v>
      </c>
      <c r="K23" s="188" t="e">
        <f>HLOOKUP(K22,KATERIN!$C$1091:$H$1092,2,FALSE)</f>
        <v>#N/A</v>
      </c>
      <c r="L23" s="188" t="e">
        <f>HLOOKUP(L22,KATERIN!$C$1091:$H$1092,2,FALSE)</f>
        <v>#N/A</v>
      </c>
      <c r="M23" s="188" t="e">
        <f>HLOOKUP(M22,KATERIN!$C$1091:$H$1092,2,FALSE)</f>
        <v>#N/A</v>
      </c>
      <c r="N23" s="188" t="e">
        <f>HLOOKUP(N22,KATERIN!$C$1091:$H$1092,2,FALSE)</f>
        <v>#N/A</v>
      </c>
      <c r="O23" s="189" t="e">
        <f>HLOOKUP(O22,KATERIN!$C$1091:$H$1092,2,FALSE)</f>
        <v>#N/A</v>
      </c>
      <c r="P23" s="189" t="e">
        <f>HLOOKUP(P22,KATERIN!$C$1091:$H$1092,2,FALSE)</f>
        <v>#N/A</v>
      </c>
      <c r="Q23" s="189" t="e">
        <f>HLOOKUP(Q22,KATERIN!$C$1091:$H$1092,2,FALSE)</f>
        <v>#N/A</v>
      </c>
      <c r="R23" s="189" t="e">
        <f>HLOOKUP(R22,KATERIN!$C$1091:$H$1092,2,FALSE)</f>
        <v>#N/A</v>
      </c>
      <c r="S23" s="189" t="e">
        <f>HLOOKUP(S22,KATERIN!$C$1091:$H$1092,2,FALSE)</f>
        <v>#N/A</v>
      </c>
    </row>
    <row r="24" spans="1:24" ht="92.25" customHeight="1" x14ac:dyDescent="0.2">
      <c r="B24" s="190"/>
      <c r="C24" s="358"/>
      <c r="D24" s="359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4" ht="12.75" customHeight="1" x14ac:dyDescent="0.2">
      <c r="B25" s="157"/>
      <c r="C25" s="360" t="s">
        <v>34</v>
      </c>
      <c r="D25" s="361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3</v>
      </c>
      <c r="O25" s="195">
        <f t="shared" si="0"/>
        <v>3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" x14ac:dyDescent="0.2">
      <c r="C26" s="362" t="s">
        <v>35</v>
      </c>
      <c r="D26" s="363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4" ht="24.75" customHeight="1" x14ac:dyDescent="0.2">
      <c r="B27" s="198" t="s">
        <v>36</v>
      </c>
      <c r="C27" s="364" t="s">
        <v>37</v>
      </c>
      <c r="D27" s="365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8"/>
      <c r="T27" s="353" t="s">
        <v>38</v>
      </c>
      <c r="U27" s="353"/>
      <c r="V27" s="353"/>
      <c r="W27" s="354"/>
    </row>
    <row r="28" spans="1:24" s="160" customFormat="1" ht="20.25" customHeight="1" x14ac:dyDescent="0.2">
      <c r="A28" s="157"/>
      <c r="B28" s="199">
        <v>1</v>
      </c>
      <c r="C28" s="306" t="s">
        <v>159</v>
      </c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637"/>
      <c r="U28" s="637"/>
      <c r="V28" s="637"/>
      <c r="W28" s="638"/>
      <c r="X28" s="157"/>
    </row>
    <row r="29" spans="1:24" ht="20.25" customHeight="1" x14ac:dyDescent="0.2">
      <c r="B29" s="200">
        <v>2</v>
      </c>
      <c r="C29" s="461" t="s">
        <v>160</v>
      </c>
      <c r="D29" s="462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632" t="s">
        <v>40</v>
      </c>
      <c r="U29" s="633"/>
      <c r="V29" s="633"/>
      <c r="W29" s="634"/>
      <c r="X29" s="157">
        <f>69+3+3+6+8+30+5+22+13+2+10+21+3+2</f>
        <v>197</v>
      </c>
    </row>
    <row r="30" spans="1:24" s="160" customFormat="1" ht="20.25" customHeight="1" x14ac:dyDescent="0.2">
      <c r="A30" s="157"/>
      <c r="B30" s="199">
        <v>3</v>
      </c>
      <c r="C30" s="461" t="s">
        <v>161</v>
      </c>
      <c r="D30" s="46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55" t="s">
        <v>40</v>
      </c>
      <c r="U30" s="351"/>
      <c r="V30" s="351"/>
      <c r="W30" s="352"/>
      <c r="X30" s="157">
        <f>35+11+7+11+96+8+10</f>
        <v>178</v>
      </c>
    </row>
    <row r="31" spans="1:24" ht="20.25" customHeight="1" x14ac:dyDescent="0.2">
      <c r="B31" s="200">
        <v>4</v>
      </c>
      <c r="C31" s="461" t="s">
        <v>162</v>
      </c>
      <c r="D31" s="462"/>
      <c r="E31" s="112"/>
      <c r="F31" s="113"/>
      <c r="G31" s="106"/>
      <c r="H31" s="106"/>
      <c r="I31" s="106"/>
      <c r="J31" s="106"/>
      <c r="K31" s="106"/>
      <c r="L31" s="106"/>
      <c r="M31" s="106"/>
      <c r="N31" s="106" t="s">
        <v>44</v>
      </c>
      <c r="O31" s="106" t="s">
        <v>44</v>
      </c>
      <c r="P31" s="106"/>
      <c r="Q31" s="106"/>
      <c r="R31" s="106"/>
      <c r="S31" s="115"/>
      <c r="T31" s="390" t="s">
        <v>163</v>
      </c>
      <c r="U31" s="391"/>
      <c r="V31" s="391"/>
      <c r="W31" s="392"/>
      <c r="X31" s="300">
        <f>72+25+20+4+7+26+17+38</f>
        <v>209</v>
      </c>
    </row>
    <row r="32" spans="1:24" s="160" customFormat="1" ht="20.25" customHeight="1" x14ac:dyDescent="0.2">
      <c r="A32" s="157"/>
      <c r="B32" s="199">
        <v>5</v>
      </c>
      <c r="C32" s="461" t="s">
        <v>164</v>
      </c>
      <c r="D32" s="462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44</v>
      </c>
      <c r="O32" s="116" t="s">
        <v>44</v>
      </c>
      <c r="P32" s="118"/>
      <c r="Q32" s="118"/>
      <c r="R32" s="116"/>
      <c r="S32" s="119"/>
      <c r="T32" s="355" t="s">
        <v>165</v>
      </c>
      <c r="U32" s="351"/>
      <c r="V32" s="351"/>
      <c r="W32" s="352"/>
      <c r="X32" s="157">
        <f>25+33+30+42+8+9+16+27</f>
        <v>190</v>
      </c>
    </row>
    <row r="33" spans="1:24" ht="20.25" customHeight="1" x14ac:dyDescent="0.2">
      <c r="B33" s="200">
        <v>6</v>
      </c>
      <c r="C33" s="461" t="s">
        <v>166</v>
      </c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93" t="s">
        <v>40</v>
      </c>
      <c r="U33" s="394"/>
      <c r="V33" s="394"/>
      <c r="W33" s="395"/>
      <c r="X33" s="157">
        <f>34+33+17+35+20+5+4+32</f>
        <v>180</v>
      </c>
    </row>
    <row r="34" spans="1:24" s="160" customFormat="1" ht="20.25" customHeight="1" x14ac:dyDescent="0.2">
      <c r="A34" s="157"/>
      <c r="B34" s="199">
        <v>7</v>
      </c>
      <c r="C34" s="461" t="s">
        <v>167</v>
      </c>
      <c r="D34" s="46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55" t="s">
        <v>40</v>
      </c>
      <c r="U34" s="351"/>
      <c r="V34" s="351"/>
      <c r="W34" s="352"/>
      <c r="X34" s="157">
        <f>58+10+30+39+33</f>
        <v>170</v>
      </c>
    </row>
    <row r="35" spans="1:24" ht="20.25" customHeight="1" x14ac:dyDescent="0.2">
      <c r="B35" s="200">
        <v>8</v>
      </c>
      <c r="C35" s="461" t="s">
        <v>168</v>
      </c>
      <c r="D35" s="462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93" t="s">
        <v>40</v>
      </c>
      <c r="U35" s="394"/>
      <c r="V35" s="394"/>
      <c r="W35" s="395"/>
      <c r="X35" s="157">
        <f>44+6+27+43+13+5+5+17</f>
        <v>160</v>
      </c>
    </row>
    <row r="36" spans="1:24" s="160" customFormat="1" ht="20.25" customHeight="1" x14ac:dyDescent="0.2">
      <c r="A36" s="157"/>
      <c r="B36" s="199">
        <v>9</v>
      </c>
      <c r="C36" s="461" t="s">
        <v>169</v>
      </c>
      <c r="D36" s="46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55" t="s">
        <v>40</v>
      </c>
      <c r="U36" s="351"/>
      <c r="V36" s="351"/>
      <c r="W36" s="352"/>
      <c r="X36" s="157">
        <f>69+30+70</f>
        <v>169</v>
      </c>
    </row>
    <row r="37" spans="1:24" ht="20.25" customHeight="1" x14ac:dyDescent="0.2">
      <c r="B37" s="200">
        <v>10</v>
      </c>
      <c r="C37" s="461" t="s">
        <v>170</v>
      </c>
      <c r="D37" s="462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93" t="s">
        <v>40</v>
      </c>
      <c r="U37" s="394"/>
      <c r="V37" s="394"/>
      <c r="W37" s="395"/>
      <c r="X37" s="157">
        <f>82+4+8+41+12+23+25</f>
        <v>195</v>
      </c>
    </row>
    <row r="38" spans="1:24" s="160" customFormat="1" ht="20.25" customHeight="1" x14ac:dyDescent="0.2">
      <c r="A38" s="157"/>
      <c r="B38" s="199">
        <v>11</v>
      </c>
      <c r="C38" s="461" t="s">
        <v>171</v>
      </c>
      <c r="D38" s="462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44</v>
      </c>
      <c r="O38" s="124" t="s">
        <v>44</v>
      </c>
      <c r="P38" s="124"/>
      <c r="Q38" s="124"/>
      <c r="R38" s="124"/>
      <c r="S38" s="129"/>
      <c r="T38" s="355" t="s">
        <v>172</v>
      </c>
      <c r="U38" s="351"/>
      <c r="V38" s="351"/>
      <c r="W38" s="352"/>
      <c r="X38" s="157">
        <f>28+20+17+6+4+14+23+8+13+26+8+29</f>
        <v>196</v>
      </c>
    </row>
    <row r="39" spans="1:24" ht="20.25" customHeight="1" x14ac:dyDescent="0.2">
      <c r="B39" s="200">
        <v>12</v>
      </c>
      <c r="C39" s="461" t="s">
        <v>173</v>
      </c>
      <c r="D39" s="46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93" t="s">
        <v>40</v>
      </c>
      <c r="U39" s="394"/>
      <c r="V39" s="394"/>
      <c r="W39" s="395"/>
      <c r="X39" s="157">
        <f>63+8+77</f>
        <v>148</v>
      </c>
    </row>
    <row r="40" spans="1:24" s="160" customFormat="1" ht="20.25" customHeight="1" x14ac:dyDescent="0.2">
      <c r="A40" s="157"/>
      <c r="B40" s="199">
        <v>13</v>
      </c>
      <c r="C40" s="625"/>
      <c r="D40" s="62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55"/>
      <c r="U40" s="351"/>
      <c r="V40" s="351"/>
      <c r="W40" s="352"/>
      <c r="X40" s="157"/>
    </row>
    <row r="41" spans="1:24" ht="20.25" customHeight="1" x14ac:dyDescent="0.2">
      <c r="B41" s="200">
        <v>14</v>
      </c>
      <c r="C41" s="461"/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3"/>
      <c r="U41" s="394"/>
      <c r="V41" s="394"/>
      <c r="W41" s="395"/>
    </row>
    <row r="42" spans="1:24" s="160" customFormat="1" ht="20.25" customHeight="1" x14ac:dyDescent="0.2">
      <c r="A42" s="157"/>
      <c r="B42" s="199">
        <v>15</v>
      </c>
      <c r="C42" s="625"/>
      <c r="D42" s="62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/>
      <c r="U42" s="351"/>
      <c r="V42" s="351"/>
      <c r="W42" s="352"/>
      <c r="X42" s="157"/>
    </row>
    <row r="43" spans="1:24" ht="20.25" customHeight="1" x14ac:dyDescent="0.2">
      <c r="B43" s="200">
        <v>16</v>
      </c>
      <c r="C43" s="461"/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3"/>
      <c r="U43" s="394"/>
      <c r="V43" s="394"/>
      <c r="W43" s="395"/>
    </row>
    <row r="44" spans="1:24" s="160" customFormat="1" ht="20.25" customHeight="1" x14ac:dyDescent="0.2">
      <c r="A44" s="157"/>
      <c r="B44" s="199">
        <v>17</v>
      </c>
      <c r="C44" s="625"/>
      <c r="D44" s="62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55"/>
      <c r="U44" s="351"/>
      <c r="V44" s="351"/>
      <c r="W44" s="352"/>
      <c r="X44" s="157"/>
    </row>
    <row r="45" spans="1:24" ht="20.25" customHeight="1" x14ac:dyDescent="0.2">
      <c r="B45" s="200">
        <v>18</v>
      </c>
      <c r="C45" s="461"/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3"/>
      <c r="U45" s="394"/>
      <c r="V45" s="394"/>
      <c r="W45" s="395"/>
    </row>
    <row r="46" spans="1:24" s="160" customFormat="1" ht="20.25" customHeight="1" x14ac:dyDescent="0.2">
      <c r="A46" s="157"/>
      <c r="B46" s="199">
        <v>19</v>
      </c>
      <c r="C46" s="625"/>
      <c r="D46" s="62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55"/>
      <c r="U46" s="351"/>
      <c r="V46" s="351"/>
      <c r="W46" s="352"/>
      <c r="X46" s="157"/>
    </row>
    <row r="47" spans="1:24" ht="20.25" customHeight="1" x14ac:dyDescent="0.2">
      <c r="B47" s="200">
        <v>20</v>
      </c>
      <c r="C47" s="461"/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/>
      <c r="U47" s="394"/>
      <c r="V47" s="394"/>
      <c r="W47" s="395"/>
    </row>
    <row r="48" spans="1:24" s="160" customFormat="1" ht="20.25" customHeight="1" x14ac:dyDescent="0.2">
      <c r="A48" s="157"/>
      <c r="B48" s="199">
        <v>21</v>
      </c>
      <c r="C48" s="625"/>
      <c r="D48" s="62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629"/>
      <c r="U48" s="630"/>
      <c r="V48" s="630"/>
      <c r="W48" s="631"/>
      <c r="X48" s="157"/>
    </row>
    <row r="49" spans="1:24" ht="20.25" customHeight="1" x14ac:dyDescent="0.2">
      <c r="B49" s="200">
        <v>22</v>
      </c>
      <c r="C49" s="461"/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/>
      <c r="U49" s="394"/>
      <c r="V49" s="394"/>
      <c r="W49" s="395"/>
    </row>
    <row r="50" spans="1:24" s="160" customFormat="1" ht="20.25" customHeight="1" x14ac:dyDescent="0.2">
      <c r="A50" s="157"/>
      <c r="B50" s="199">
        <v>23</v>
      </c>
      <c r="C50" s="625"/>
      <c r="D50" s="62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/>
      <c r="U50" s="351"/>
      <c r="V50" s="351"/>
      <c r="W50" s="352"/>
      <c r="X50" s="157"/>
    </row>
    <row r="51" spans="1:24" ht="20.25" customHeight="1" x14ac:dyDescent="0.2">
      <c r="B51" s="200">
        <v>24</v>
      </c>
      <c r="C51" s="461"/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/>
      <c r="U51" s="394"/>
      <c r="V51" s="394"/>
      <c r="W51" s="395"/>
    </row>
    <row r="52" spans="1:24" s="160" customFormat="1" ht="20.25" customHeight="1" x14ac:dyDescent="0.2">
      <c r="A52" s="157"/>
      <c r="B52" s="199">
        <v>25</v>
      </c>
      <c r="C52" s="625"/>
      <c r="D52" s="62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/>
      <c r="U52" s="415"/>
      <c r="V52" s="415"/>
      <c r="W52" s="416"/>
      <c r="X52" s="157"/>
    </row>
    <row r="53" spans="1:24" ht="20.25" customHeight="1" x14ac:dyDescent="0.2">
      <c r="B53" s="20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</row>
    <row r="54" spans="1:24" s="160" customFormat="1" ht="20.25" customHeight="1" x14ac:dyDescent="0.2">
      <c r="A54" s="157"/>
      <c r="B54" s="199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57"/>
    </row>
    <row r="55" spans="1:24" ht="20.25" customHeight="1" x14ac:dyDescent="0.2">
      <c r="B55" s="20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</row>
    <row r="56" spans="1:24" s="160" customFormat="1" ht="20.25" customHeight="1" x14ac:dyDescent="0.2">
      <c r="A56" s="157"/>
      <c r="B56" s="199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57"/>
    </row>
    <row r="57" spans="1:24" ht="20.25" customHeight="1" x14ac:dyDescent="0.2">
      <c r="B57" s="20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</row>
    <row r="58" spans="1:24" s="160" customFormat="1" ht="20.25" customHeight="1" x14ac:dyDescent="0.2">
      <c r="A58" s="157"/>
      <c r="B58" s="199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57"/>
    </row>
    <row r="59" spans="1:24" s="161" customFormat="1" ht="20.25" customHeight="1" x14ac:dyDescent="0.2">
      <c r="B59" s="201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160" customFormat="1" ht="20.25" customHeight="1" x14ac:dyDescent="0.2">
      <c r="A60" s="157"/>
      <c r="B60" s="199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57"/>
    </row>
    <row r="61" spans="1:24" ht="20.25" customHeight="1" x14ac:dyDescent="0.2">
      <c r="B61" s="20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</row>
    <row r="62" spans="1:24" s="160" customFormat="1" ht="20.25" customHeight="1" x14ac:dyDescent="0.2">
      <c r="A62" s="157"/>
      <c r="B62" s="199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57"/>
    </row>
    <row r="63" spans="1:24" ht="20.25" customHeight="1" x14ac:dyDescent="0.2">
      <c r="B63" s="20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</row>
    <row r="64" spans="1:24" s="160" customFormat="1" ht="20.25" customHeight="1" x14ac:dyDescent="0.2">
      <c r="A64" s="157"/>
      <c r="B64" s="199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57"/>
    </row>
    <row r="65" spans="1:24" ht="20.25" customHeight="1" x14ac:dyDescent="0.2">
      <c r="B65" s="20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</row>
    <row r="66" spans="1:24" s="160" customFormat="1" ht="20.25" customHeight="1" x14ac:dyDescent="0.2">
      <c r="A66" s="157"/>
      <c r="B66" s="199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57"/>
    </row>
    <row r="67" spans="1:24" ht="20.25" customHeight="1" x14ac:dyDescent="0.2">
      <c r="B67" s="20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160" customFormat="1" ht="20.25" customHeight="1" x14ac:dyDescent="0.2">
      <c r="A68" s="157"/>
      <c r="B68" s="199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57"/>
    </row>
    <row r="69" spans="1:24" ht="20.25" customHeight="1" x14ac:dyDescent="0.2">
      <c r="B69" s="20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160" customFormat="1" ht="20.25" customHeight="1" x14ac:dyDescent="0.2">
      <c r="A70" s="157"/>
      <c r="B70" s="199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57"/>
    </row>
    <row r="71" spans="1:24" ht="20.25" customHeight="1" x14ac:dyDescent="0.2">
      <c r="B71" s="20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160" customFormat="1" ht="20.25" customHeight="1" x14ac:dyDescent="0.2">
      <c r="A72" s="157"/>
      <c r="B72" s="199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57"/>
    </row>
    <row r="73" spans="1:24" ht="20.25" customHeight="1" x14ac:dyDescent="0.2">
      <c r="B73" s="20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160" customFormat="1" ht="20.25" customHeight="1" x14ac:dyDescent="0.2">
      <c r="A74" s="157"/>
      <c r="B74" s="199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57"/>
    </row>
    <row r="75" spans="1:24" ht="20.25" customHeight="1" x14ac:dyDescent="0.2">
      <c r="B75" s="20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160" customFormat="1" ht="20.25" customHeight="1" x14ac:dyDescent="0.2">
      <c r="A76" s="157"/>
      <c r="B76" s="199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57"/>
    </row>
    <row r="77" spans="1:24" ht="20.25" customHeight="1" x14ac:dyDescent="0.2">
      <c r="B77" s="20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160" customFormat="1" ht="20.25" customHeight="1" x14ac:dyDescent="0.2">
      <c r="A78" s="157"/>
      <c r="B78" s="199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57"/>
    </row>
    <row r="79" spans="1:24" ht="20.25" customHeight="1" x14ac:dyDescent="0.2">
      <c r="B79" s="20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160" customFormat="1" ht="20.25" customHeight="1" x14ac:dyDescent="0.2">
      <c r="A80" s="157"/>
      <c r="B80" s="199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57"/>
    </row>
    <row r="81" spans="1:24" ht="20.25" customHeight="1" x14ac:dyDescent="0.2">
      <c r="B81" s="20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160" customFormat="1" ht="20.25" customHeight="1" x14ac:dyDescent="0.2">
      <c r="A82" s="157"/>
      <c r="B82" s="199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57"/>
    </row>
    <row r="83" spans="1:24" ht="20.25" customHeight="1" x14ac:dyDescent="0.2">
      <c r="B83" s="20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160" customFormat="1" ht="20.25" customHeight="1" x14ac:dyDescent="0.2">
      <c r="A84" s="157"/>
      <c r="B84" s="199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57"/>
    </row>
    <row r="85" spans="1:24" ht="20.25" customHeight="1" x14ac:dyDescent="0.2">
      <c r="B85" s="20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160" customFormat="1" ht="20.25" customHeight="1" x14ac:dyDescent="0.2">
      <c r="A86" s="157"/>
      <c r="B86" s="199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57"/>
    </row>
    <row r="87" spans="1:24" ht="20.25" customHeight="1" x14ac:dyDescent="0.2">
      <c r="B87" s="20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160" customFormat="1" ht="20.25" customHeight="1" x14ac:dyDescent="0.2">
      <c r="A88" s="157"/>
      <c r="B88" s="199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57"/>
    </row>
    <row r="89" spans="1:24" ht="20.25" customHeight="1" x14ac:dyDescent="0.2">
      <c r="B89" s="20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160" customFormat="1" ht="20.25" customHeight="1" x14ac:dyDescent="0.2">
      <c r="A90" s="157"/>
      <c r="B90" s="199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57"/>
    </row>
    <row r="91" spans="1:24" ht="20.25" customHeight="1" x14ac:dyDescent="0.2">
      <c r="B91" s="20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160" customFormat="1" ht="20.25" customHeight="1" x14ac:dyDescent="0.2">
      <c r="A92" s="157"/>
      <c r="B92" s="199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57"/>
    </row>
    <row r="93" spans="1:24" ht="20.25" customHeight="1" x14ac:dyDescent="0.2">
      <c r="B93" s="20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160" customFormat="1" ht="20.25" customHeight="1" x14ac:dyDescent="0.2">
      <c r="A94" s="157"/>
      <c r="B94" s="199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57"/>
    </row>
    <row r="95" spans="1:24" ht="20.25" customHeight="1" x14ac:dyDescent="0.2">
      <c r="B95" s="20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160" customFormat="1" ht="20.25" customHeight="1" x14ac:dyDescent="0.2">
      <c r="A96" s="157"/>
      <c r="B96" s="199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57"/>
    </row>
    <row r="97" spans="1:24" ht="20.25" customHeight="1" x14ac:dyDescent="0.2">
      <c r="B97" s="20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160" customFormat="1" ht="20.25" customHeight="1" x14ac:dyDescent="0.2">
      <c r="A98" s="157"/>
      <c r="B98" s="199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57"/>
    </row>
    <row r="99" spans="1:24" ht="20.25" customHeight="1" x14ac:dyDescent="0.2">
      <c r="B99" s="20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160" customFormat="1" ht="20.25" customHeight="1" x14ac:dyDescent="0.2">
      <c r="A100" s="157"/>
      <c r="B100" s="199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57"/>
    </row>
    <row r="101" spans="1:24" ht="20.25" customHeight="1" x14ac:dyDescent="0.2">
      <c r="B101" s="20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160" customFormat="1" ht="20.25" customHeight="1" x14ac:dyDescent="0.2">
      <c r="A102" s="157"/>
      <c r="B102" s="199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57"/>
    </row>
    <row r="103" spans="1:24" ht="20.25" customHeight="1" x14ac:dyDescent="0.2">
      <c r="B103" s="20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160" customFormat="1" ht="20.25" customHeight="1" x14ac:dyDescent="0.2">
      <c r="A104" s="157"/>
      <c r="B104" s="199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57"/>
    </row>
    <row r="105" spans="1:24" ht="20.25" customHeight="1" x14ac:dyDescent="0.2">
      <c r="B105" s="20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57"/>
    </row>
    <row r="107" spans="1:24" ht="20.25" customHeight="1" x14ac:dyDescent="0.2">
      <c r="B107" s="20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57"/>
    </row>
    <row r="109" spans="1:24" ht="20.25" customHeight="1" x14ac:dyDescent="0.2">
      <c r="B109" s="20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60" customFormat="1" ht="20.25" customHeight="1" x14ac:dyDescent="0.2">
      <c r="A110" s="157"/>
      <c r="B110" s="199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57"/>
    </row>
    <row r="111" spans="1:24" ht="20.25" customHeight="1" x14ac:dyDescent="0.2">
      <c r="B111" s="20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57"/>
    </row>
    <row r="113" spans="1:24" ht="20.25" customHeight="1" x14ac:dyDescent="0.2">
      <c r="B113" s="20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60" customFormat="1" ht="20.25" customHeight="1" x14ac:dyDescent="0.2">
      <c r="A114" s="157"/>
      <c r="B114" s="199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57"/>
    </row>
    <row r="115" spans="1:24" ht="20.25" customHeight="1" x14ac:dyDescent="0.2">
      <c r="B115" s="20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57"/>
    </row>
    <row r="117" spans="1:24" ht="20.25" customHeight="1" x14ac:dyDescent="0.2">
      <c r="B117" s="20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57"/>
    </row>
    <row r="119" spans="1:24" ht="20.25" customHeight="1" x14ac:dyDescent="0.2">
      <c r="B119" s="20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57"/>
    </row>
    <row r="121" spans="1:24" ht="20.25" customHeight="1" x14ac:dyDescent="0.2">
      <c r="B121" s="20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57"/>
    </row>
    <row r="123" spans="1:24" ht="20.25" customHeight="1" x14ac:dyDescent="0.2">
      <c r="B123" s="20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57"/>
    </row>
    <row r="125" spans="1:24" ht="20.25" customHeight="1" x14ac:dyDescent="0.2">
      <c r="B125" s="20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57"/>
    </row>
    <row r="127" spans="1:24" ht="20.25" customHeight="1" x14ac:dyDescent="0.2">
      <c r="B127" s="20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57"/>
    </row>
    <row r="129" spans="1:24" ht="20.25" customHeight="1" x14ac:dyDescent="0.2">
      <c r="B129" s="20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57"/>
    </row>
    <row r="131" spans="1:24" ht="20.25" customHeight="1" x14ac:dyDescent="0.2">
      <c r="B131" s="20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57"/>
    </row>
    <row r="133" spans="1:24" ht="20.25" customHeight="1" x14ac:dyDescent="0.2">
      <c r="B133" s="20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57"/>
    </row>
    <row r="135" spans="1:24" ht="20.25" customHeight="1" x14ac:dyDescent="0.2">
      <c r="B135" s="20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57"/>
    </row>
    <row r="137" spans="1:24" ht="20.25" customHeight="1" x14ac:dyDescent="0.2">
      <c r="B137" s="20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57"/>
    </row>
    <row r="139" spans="1:24" ht="20.25" customHeight="1" x14ac:dyDescent="0.2">
      <c r="B139" s="20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57"/>
    </row>
    <row r="141" spans="1:24" ht="20.25" customHeight="1" x14ac:dyDescent="0.2">
      <c r="B141" s="20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57"/>
    </row>
    <row r="143" spans="1:24" ht="20.25" customHeight="1" x14ac:dyDescent="0.2">
      <c r="B143" s="20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57"/>
    </row>
    <row r="145" spans="1:24" ht="20.25" customHeight="1" x14ac:dyDescent="0.2">
      <c r="B145" s="20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57"/>
    </row>
    <row r="147" spans="1:24" ht="20.25" customHeight="1" x14ac:dyDescent="0.2">
      <c r="B147" s="20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57"/>
    </row>
    <row r="149" spans="1:24" ht="20.25" customHeight="1" x14ac:dyDescent="0.2">
      <c r="B149" s="20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57"/>
    </row>
    <row r="151" spans="1:24" ht="20.25" customHeight="1" x14ac:dyDescent="0.2">
      <c r="B151" s="20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57"/>
    </row>
    <row r="153" spans="1:24" ht="20.25" customHeight="1" x14ac:dyDescent="0.2">
      <c r="B153" s="20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160" customFormat="1" ht="20.25" customHeight="1" x14ac:dyDescent="0.2">
      <c r="A154" s="157"/>
      <c r="B154" s="199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57"/>
    </row>
    <row r="155" spans="1:24" ht="20.25" customHeight="1" x14ac:dyDescent="0.25">
      <c r="B155" s="20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160" customFormat="1" ht="20.25" customHeight="1" x14ac:dyDescent="0.25">
      <c r="A156" s="157"/>
      <c r="B156" s="199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57"/>
    </row>
    <row r="157" spans="1:24" ht="20.25" customHeight="1" x14ac:dyDescent="0.25">
      <c r="B157" s="200">
        <v>130</v>
      </c>
      <c r="C157" s="438"/>
      <c r="D157" s="439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440"/>
      <c r="U157" s="441"/>
      <c r="V157" s="441"/>
      <c r="W157" s="442"/>
    </row>
    <row r="158" spans="1:24" s="160" customFormat="1" ht="20.25" customHeight="1" x14ac:dyDescent="0.25">
      <c r="A158" s="157"/>
      <c r="B158" s="199">
        <v>131</v>
      </c>
      <c r="C158" s="443"/>
      <c r="D158" s="444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445"/>
      <c r="U158" s="446"/>
      <c r="V158" s="446"/>
      <c r="W158" s="447"/>
      <c r="X158" s="157"/>
    </row>
    <row r="159" spans="1:24" ht="20.25" customHeight="1" x14ac:dyDescent="0.25">
      <c r="B159" s="200">
        <v>132</v>
      </c>
      <c r="C159" s="438"/>
      <c r="D159" s="439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440"/>
      <c r="U159" s="441"/>
      <c r="V159" s="441"/>
      <c r="W159" s="442"/>
    </row>
    <row r="160" spans="1:24" s="160" customFormat="1" ht="20.25" customHeight="1" x14ac:dyDescent="0.25">
      <c r="A160" s="157"/>
      <c r="B160" s="199">
        <v>133</v>
      </c>
      <c r="C160" s="456"/>
      <c r="D160" s="4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69"/>
      <c r="U160" s="470"/>
      <c r="V160" s="470"/>
      <c r="W160" s="471"/>
      <c r="X160" s="157"/>
    </row>
    <row r="161" spans="1:24" ht="20.25" customHeight="1" x14ac:dyDescent="0.25">
      <c r="B161" s="200">
        <v>134</v>
      </c>
      <c r="C161" s="472"/>
      <c r="D161" s="4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440"/>
      <c r="U161" s="441"/>
      <c r="V161" s="441"/>
      <c r="W161" s="442"/>
    </row>
    <row r="162" spans="1:24" s="160" customFormat="1" ht="20.25" customHeight="1" x14ac:dyDescent="0.25">
      <c r="A162" s="157"/>
      <c r="B162" s="199">
        <v>135</v>
      </c>
      <c r="C162" s="456"/>
      <c r="D162" s="4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69"/>
      <c r="U162" s="470"/>
      <c r="V162" s="470"/>
      <c r="W162" s="471"/>
      <c r="X162" s="157"/>
    </row>
    <row r="163" spans="1:24" ht="20.25" customHeight="1" x14ac:dyDescent="0.25">
      <c r="B163" s="200">
        <v>136</v>
      </c>
      <c r="C163" s="438"/>
      <c r="D163" s="439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440"/>
      <c r="U163" s="441"/>
      <c r="V163" s="441"/>
      <c r="W163" s="442"/>
    </row>
    <row r="164" spans="1:24" s="160" customFormat="1" ht="20.25" customHeight="1" x14ac:dyDescent="0.25">
      <c r="A164" s="157"/>
      <c r="B164" s="199">
        <v>137</v>
      </c>
      <c r="C164" s="443"/>
      <c r="D164" s="444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69"/>
      <c r="U164" s="470"/>
      <c r="V164" s="470"/>
      <c r="W164" s="471"/>
      <c r="X164" s="157"/>
    </row>
    <row r="165" spans="1:24" ht="20.25" customHeight="1" x14ac:dyDescent="0.25">
      <c r="B165" s="200">
        <v>138</v>
      </c>
      <c r="C165" s="438"/>
      <c r="D165" s="439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440"/>
      <c r="U165" s="441"/>
      <c r="V165" s="441"/>
      <c r="W165" s="442"/>
    </row>
    <row r="166" spans="1:24" s="160" customFormat="1" ht="15" customHeight="1" x14ac:dyDescent="0.25">
      <c r="A166" s="157"/>
      <c r="B166" s="199">
        <v>139</v>
      </c>
      <c r="C166" s="456"/>
      <c r="D166" s="4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463"/>
      <c r="U166" s="464"/>
      <c r="V166" s="464"/>
      <c r="W166" s="465"/>
      <c r="X166" s="157"/>
    </row>
    <row r="167" spans="1:24" ht="15" customHeight="1" x14ac:dyDescent="0.25">
      <c r="B167" s="200">
        <v>140</v>
      </c>
      <c r="C167" s="438"/>
      <c r="D167" s="439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66"/>
      <c r="U167" s="467"/>
      <c r="V167" s="467"/>
      <c r="W167" s="468"/>
    </row>
    <row r="168" spans="1:24" s="160" customFormat="1" ht="15" customHeight="1" x14ac:dyDescent="0.25">
      <c r="A168" s="157"/>
      <c r="B168" s="199">
        <v>141</v>
      </c>
      <c r="C168" s="456"/>
      <c r="D168" s="4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463"/>
      <c r="U168" s="464"/>
      <c r="V168" s="464"/>
      <c r="W168" s="465"/>
      <c r="X168" s="157"/>
    </row>
    <row r="169" spans="1:24" ht="15" customHeight="1" x14ac:dyDescent="0.25">
      <c r="B169" s="200">
        <v>142</v>
      </c>
      <c r="C169" s="438"/>
      <c r="D169" s="439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82"/>
      <c r="U169" s="483"/>
      <c r="V169" s="483"/>
      <c r="W169" s="484"/>
    </row>
    <row r="170" spans="1:24" s="160" customFormat="1" ht="15" customHeight="1" x14ac:dyDescent="0.25">
      <c r="A170" s="157"/>
      <c r="B170" s="199">
        <v>143</v>
      </c>
      <c r="C170" s="456"/>
      <c r="D170" s="4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463"/>
      <c r="U170" s="464"/>
      <c r="V170" s="464"/>
      <c r="W170" s="465"/>
      <c r="X170" s="157"/>
    </row>
    <row r="171" spans="1:24" ht="15" customHeight="1" x14ac:dyDescent="0.25">
      <c r="B171" s="200">
        <v>144</v>
      </c>
      <c r="C171" s="438"/>
      <c r="D171" s="439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66"/>
      <c r="U171" s="467"/>
      <c r="V171" s="467"/>
      <c r="W171" s="468"/>
    </row>
    <row r="172" spans="1:24" s="160" customFormat="1" ht="15" customHeight="1" x14ac:dyDescent="0.2">
      <c r="A172" s="157"/>
      <c r="B172" s="199">
        <v>145</v>
      </c>
      <c r="C172" s="478"/>
      <c r="D172" s="47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80"/>
      <c r="U172" s="480"/>
      <c r="V172" s="480"/>
      <c r="W172" s="481"/>
      <c r="X172" s="157"/>
    </row>
    <row r="173" spans="1:24" ht="15" customHeight="1" x14ac:dyDescent="0.2">
      <c r="B173" s="200">
        <v>146</v>
      </c>
      <c r="C173" s="474"/>
      <c r="D173" s="47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76"/>
      <c r="U173" s="476"/>
      <c r="V173" s="476"/>
      <c r="W173" s="477"/>
    </row>
    <row r="174" spans="1:24" s="160" customFormat="1" ht="15" customHeight="1" x14ac:dyDescent="0.2">
      <c r="A174" s="157"/>
      <c r="B174" s="199">
        <v>147</v>
      </c>
      <c r="C174" s="478"/>
      <c r="D174" s="47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80"/>
      <c r="U174" s="480"/>
      <c r="V174" s="480"/>
      <c r="W174" s="481"/>
      <c r="X174" s="157"/>
    </row>
    <row r="175" spans="1:24" ht="15" customHeight="1" x14ac:dyDescent="0.2">
      <c r="B175" s="200">
        <v>148</v>
      </c>
      <c r="C175" s="474"/>
      <c r="D175" s="47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76"/>
      <c r="U175" s="476"/>
      <c r="V175" s="476"/>
      <c r="W175" s="477"/>
    </row>
    <row r="176" spans="1:24" s="160" customFormat="1" ht="15" customHeight="1" x14ac:dyDescent="0.2">
      <c r="A176" s="157"/>
      <c r="B176" s="199">
        <v>149</v>
      </c>
      <c r="C176" s="478"/>
      <c r="D176" s="47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80"/>
      <c r="U176" s="480"/>
      <c r="V176" s="480"/>
      <c r="W176" s="481"/>
      <c r="X176" s="157"/>
    </row>
    <row r="177" spans="1:24" ht="15" customHeight="1" x14ac:dyDescent="0.2">
      <c r="B177" s="200">
        <v>150</v>
      </c>
      <c r="C177" s="474"/>
      <c r="D177" s="47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76"/>
      <c r="U177" s="476"/>
      <c r="V177" s="476"/>
      <c r="W177" s="477"/>
    </row>
    <row r="178" spans="1:24" s="160" customFormat="1" ht="15" customHeight="1" x14ac:dyDescent="0.2">
      <c r="A178" s="157"/>
      <c r="B178" s="199">
        <v>151</v>
      </c>
      <c r="C178" s="478"/>
      <c r="D178" s="47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80"/>
      <c r="U178" s="480"/>
      <c r="V178" s="480"/>
      <c r="W178" s="481"/>
      <c r="X178" s="157"/>
    </row>
    <row r="179" spans="1:24" ht="15" customHeight="1" x14ac:dyDescent="0.2">
      <c r="B179" s="200">
        <v>152</v>
      </c>
      <c r="C179" s="474"/>
      <c r="D179" s="47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76"/>
      <c r="U179" s="476"/>
      <c r="V179" s="476"/>
      <c r="W179" s="477"/>
    </row>
    <row r="180" spans="1:24" s="160" customFormat="1" ht="15" customHeight="1" x14ac:dyDescent="0.2">
      <c r="A180" s="157"/>
      <c r="B180" s="199">
        <v>153</v>
      </c>
      <c r="C180" s="478"/>
      <c r="D180" s="47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80"/>
      <c r="U180" s="480"/>
      <c r="V180" s="480"/>
      <c r="W180" s="481"/>
      <c r="X180" s="157"/>
    </row>
    <row r="181" spans="1:24" ht="15" customHeight="1" x14ac:dyDescent="0.2">
      <c r="B181" s="200">
        <v>154</v>
      </c>
      <c r="C181" s="474"/>
      <c r="D181" s="47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76"/>
      <c r="U181" s="476"/>
      <c r="V181" s="476"/>
      <c r="W181" s="477"/>
    </row>
    <row r="182" spans="1:24" s="160" customFormat="1" ht="15" customHeight="1" x14ac:dyDescent="0.2">
      <c r="A182" s="157"/>
      <c r="B182" s="199">
        <v>155</v>
      </c>
      <c r="C182" s="478"/>
      <c r="D182" s="47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80"/>
      <c r="U182" s="480"/>
      <c r="V182" s="480"/>
      <c r="W182" s="481"/>
      <c r="X182" s="157"/>
    </row>
    <row r="183" spans="1:24" ht="15" customHeight="1" x14ac:dyDescent="0.2">
      <c r="B183" s="200">
        <v>156</v>
      </c>
      <c r="C183" s="474"/>
      <c r="D183" s="47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76"/>
      <c r="U183" s="476"/>
      <c r="V183" s="476"/>
      <c r="W183" s="477"/>
    </row>
    <row r="184" spans="1:24" s="160" customFormat="1" ht="15" customHeight="1" x14ac:dyDescent="0.2">
      <c r="A184" s="157"/>
      <c r="B184" s="199">
        <v>157</v>
      </c>
      <c r="C184" s="478"/>
      <c r="D184" s="47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80"/>
      <c r="U184" s="480"/>
      <c r="V184" s="480"/>
      <c r="W184" s="481"/>
      <c r="X184" s="157"/>
    </row>
    <row r="185" spans="1:24" ht="15" customHeight="1" x14ac:dyDescent="0.2">
      <c r="B185" s="200">
        <v>158</v>
      </c>
      <c r="C185" s="474"/>
      <c r="D185" s="47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76"/>
      <c r="U185" s="476"/>
      <c r="V185" s="476"/>
      <c r="W185" s="477"/>
    </row>
    <row r="186" spans="1:24" s="160" customFormat="1" ht="15" customHeight="1" x14ac:dyDescent="0.2">
      <c r="A186" s="157"/>
      <c r="B186" s="199">
        <v>159</v>
      </c>
      <c r="C186" s="478"/>
      <c r="D186" s="479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80"/>
      <c r="U186" s="480"/>
      <c r="V186" s="480"/>
      <c r="W186" s="481"/>
      <c r="X186" s="157"/>
    </row>
    <row r="187" spans="1:24" ht="15" customHeight="1" x14ac:dyDescent="0.2">
      <c r="B187" s="200">
        <v>160</v>
      </c>
      <c r="C187" s="474"/>
      <c r="D187" s="475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76"/>
      <c r="U187" s="476"/>
      <c r="V187" s="476"/>
      <c r="W187" s="477"/>
    </row>
    <row r="188" spans="1:24" ht="15" customHeight="1" x14ac:dyDescent="0.2">
      <c r="B188" s="208">
        <v>161</v>
      </c>
      <c r="C188" s="478"/>
      <c r="D188" s="47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87"/>
      <c r="U188" s="487"/>
      <c r="V188" s="487"/>
      <c r="W188" s="488"/>
    </row>
    <row r="189" spans="1:24" ht="15" customHeight="1" x14ac:dyDescent="0.2">
      <c r="B189" s="210">
        <v>139</v>
      </c>
      <c r="C189" s="474"/>
      <c r="D189" s="47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85"/>
      <c r="U189" s="485"/>
      <c r="V189" s="485"/>
      <c r="W189" s="486"/>
    </row>
    <row r="190" spans="1:24" ht="15" customHeight="1" x14ac:dyDescent="0.2">
      <c r="B190" s="208">
        <v>140</v>
      </c>
      <c r="C190" s="478"/>
      <c r="D190" s="47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87"/>
      <c r="U190" s="487"/>
      <c r="V190" s="487"/>
      <c r="W190" s="488"/>
    </row>
    <row r="191" spans="1:24" ht="15" customHeight="1" x14ac:dyDescent="0.2">
      <c r="B191" s="210">
        <v>141</v>
      </c>
      <c r="C191" s="474"/>
      <c r="D191" s="47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89"/>
      <c r="U191" s="489"/>
      <c r="V191" s="489"/>
      <c r="W191" s="490"/>
    </row>
    <row r="192" spans="1:24" ht="15" customHeight="1" x14ac:dyDescent="0.2">
      <c r="B192" s="208">
        <v>142</v>
      </c>
      <c r="C192" s="478"/>
      <c r="D192" s="47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87"/>
      <c r="U192" s="487"/>
      <c r="V192" s="487"/>
      <c r="W192" s="488"/>
    </row>
    <row r="193" spans="2:23" ht="15" customHeight="1" x14ac:dyDescent="0.2">
      <c r="B193" s="210">
        <v>143</v>
      </c>
      <c r="C193" s="474"/>
      <c r="D193" s="47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85"/>
      <c r="U193" s="485"/>
      <c r="V193" s="485"/>
      <c r="W193" s="486"/>
    </row>
    <row r="194" spans="2:23" ht="15" customHeight="1" x14ac:dyDescent="0.2">
      <c r="B194" s="208">
        <v>144</v>
      </c>
      <c r="C194" s="478"/>
      <c r="D194" s="47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87"/>
      <c r="U194" s="487"/>
      <c r="V194" s="487"/>
      <c r="W194" s="488"/>
    </row>
    <row r="195" spans="2:23" ht="15" customHeight="1" x14ac:dyDescent="0.2">
      <c r="B195" s="210">
        <v>145</v>
      </c>
      <c r="C195" s="474"/>
      <c r="D195" s="47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85"/>
      <c r="U195" s="485"/>
      <c r="V195" s="485"/>
      <c r="W195" s="486"/>
    </row>
    <row r="196" spans="2:23" ht="15" customHeight="1" x14ac:dyDescent="0.2">
      <c r="B196" s="208">
        <v>146</v>
      </c>
      <c r="C196" s="478"/>
      <c r="D196" s="47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87"/>
      <c r="U196" s="487"/>
      <c r="V196" s="487"/>
      <c r="W196" s="488"/>
    </row>
    <row r="197" spans="2:23" ht="15" customHeight="1" x14ac:dyDescent="0.2">
      <c r="B197" s="210">
        <v>147</v>
      </c>
      <c r="C197" s="474"/>
      <c r="D197" s="47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85"/>
      <c r="U197" s="485"/>
      <c r="V197" s="485"/>
      <c r="W197" s="486"/>
    </row>
    <row r="198" spans="2:23" ht="15" customHeight="1" x14ac:dyDescent="0.2">
      <c r="B198" s="208">
        <v>148</v>
      </c>
      <c r="C198" s="478"/>
      <c r="D198" s="47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87"/>
      <c r="U198" s="487"/>
      <c r="V198" s="487"/>
      <c r="W198" s="488"/>
    </row>
    <row r="199" spans="2:23" ht="15" customHeight="1" x14ac:dyDescent="0.2">
      <c r="B199" s="210">
        <v>149</v>
      </c>
      <c r="C199" s="474"/>
      <c r="D199" s="47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85"/>
      <c r="U199" s="485"/>
      <c r="V199" s="485"/>
      <c r="W199" s="486"/>
    </row>
    <row r="200" spans="2:23" ht="15" customHeight="1" x14ac:dyDescent="0.2">
      <c r="B200" s="208">
        <v>150</v>
      </c>
      <c r="C200" s="478"/>
      <c r="D200" s="47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87"/>
      <c r="U200" s="487"/>
      <c r="V200" s="487"/>
      <c r="W200" s="488"/>
    </row>
    <row r="201" spans="2:23" ht="15" customHeight="1" x14ac:dyDescent="0.2">
      <c r="B201" s="210">
        <v>151</v>
      </c>
      <c r="C201" s="474"/>
      <c r="D201" s="47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85"/>
      <c r="U201" s="485"/>
      <c r="V201" s="485"/>
      <c r="W201" s="486"/>
    </row>
    <row r="202" spans="2:23" ht="15" customHeight="1" x14ac:dyDescent="0.2">
      <c r="B202" s="208">
        <v>152</v>
      </c>
      <c r="C202" s="478"/>
      <c r="D202" s="47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87"/>
      <c r="U202" s="487"/>
      <c r="V202" s="487"/>
      <c r="W202" s="488"/>
    </row>
    <row r="203" spans="2:23" ht="15" customHeight="1" x14ac:dyDescent="0.2">
      <c r="B203" s="210">
        <v>153</v>
      </c>
      <c r="C203" s="474"/>
      <c r="D203" s="47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85"/>
      <c r="U203" s="485"/>
      <c r="V203" s="485"/>
      <c r="W203" s="486"/>
    </row>
    <row r="204" spans="2:23" ht="15" customHeight="1" x14ac:dyDescent="0.2">
      <c r="B204" s="208">
        <v>154</v>
      </c>
      <c r="C204" s="478"/>
      <c r="D204" s="47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87"/>
      <c r="U204" s="487"/>
      <c r="V204" s="487"/>
      <c r="W204" s="488"/>
    </row>
    <row r="205" spans="2:23" ht="15" customHeight="1" x14ac:dyDescent="0.2">
      <c r="B205" s="210">
        <v>155</v>
      </c>
      <c r="C205" s="474"/>
      <c r="D205" s="47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85"/>
      <c r="U205" s="485"/>
      <c r="V205" s="485"/>
      <c r="W205" s="486"/>
    </row>
    <row r="206" spans="2:23" ht="15" customHeight="1" x14ac:dyDescent="0.2">
      <c r="B206" s="208">
        <v>156</v>
      </c>
      <c r="C206" s="478"/>
      <c r="D206" s="47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87"/>
      <c r="U206" s="487"/>
      <c r="V206" s="487"/>
      <c r="W206" s="488"/>
    </row>
    <row r="207" spans="2:23" ht="15" customHeight="1" x14ac:dyDescent="0.2">
      <c r="B207" s="210">
        <v>157</v>
      </c>
      <c r="C207" s="474"/>
      <c r="D207" s="47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85"/>
      <c r="U207" s="485"/>
      <c r="V207" s="485"/>
      <c r="W207" s="486"/>
    </row>
    <row r="208" spans="2:23" ht="15" customHeight="1" x14ac:dyDescent="0.2">
      <c r="B208" s="208">
        <v>158</v>
      </c>
      <c r="C208" s="478"/>
      <c r="D208" s="47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87"/>
      <c r="U208" s="487"/>
      <c r="V208" s="487"/>
      <c r="W208" s="488"/>
    </row>
    <row r="209" spans="2:23" ht="15" customHeight="1" x14ac:dyDescent="0.2">
      <c r="B209" s="210">
        <v>159</v>
      </c>
      <c r="C209" s="474"/>
      <c r="D209" s="47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85"/>
      <c r="U209" s="485"/>
      <c r="V209" s="485"/>
      <c r="W209" s="486"/>
    </row>
    <row r="210" spans="2:23" ht="15" customHeight="1" x14ac:dyDescent="0.2">
      <c r="B210" s="208">
        <v>160</v>
      </c>
      <c r="C210" s="478"/>
      <c r="D210" s="47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87"/>
      <c r="U210" s="487"/>
      <c r="V210" s="487"/>
      <c r="W210" s="488"/>
    </row>
    <row r="211" spans="2:23" ht="15" customHeight="1" x14ac:dyDescent="0.2">
      <c r="B211" s="210">
        <v>161</v>
      </c>
      <c r="C211" s="474"/>
      <c r="D211" s="47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85"/>
      <c r="U211" s="485"/>
      <c r="V211" s="485"/>
      <c r="W211" s="486"/>
    </row>
    <row r="212" spans="2:23" ht="15" customHeight="1" x14ac:dyDescent="0.2">
      <c r="B212" s="208">
        <v>162</v>
      </c>
      <c r="C212" s="478"/>
      <c r="D212" s="47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87"/>
      <c r="U212" s="487"/>
      <c r="V212" s="487"/>
      <c r="W212" s="488"/>
    </row>
    <row r="213" spans="2:23" ht="15" customHeight="1" x14ac:dyDescent="0.2">
      <c r="B213" s="210">
        <v>163</v>
      </c>
      <c r="C213" s="474"/>
      <c r="D213" s="47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85"/>
      <c r="U213" s="485"/>
      <c r="V213" s="485"/>
      <c r="W213" s="486"/>
    </row>
    <row r="214" spans="2:23" ht="15" customHeight="1" x14ac:dyDescent="0.2">
      <c r="B214" s="208">
        <v>164</v>
      </c>
      <c r="C214" s="478"/>
      <c r="D214" s="47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87"/>
      <c r="U214" s="487"/>
      <c r="V214" s="487"/>
      <c r="W214" s="488"/>
    </row>
    <row r="215" spans="2:23" ht="15" customHeight="1" x14ac:dyDescent="0.2">
      <c r="B215" s="210">
        <v>165</v>
      </c>
      <c r="C215" s="474"/>
      <c r="D215" s="47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85"/>
      <c r="U215" s="485"/>
      <c r="V215" s="485"/>
      <c r="W215" s="486"/>
    </row>
    <row r="216" spans="2:23" ht="15" customHeight="1" x14ac:dyDescent="0.2">
      <c r="B216" s="208">
        <v>166</v>
      </c>
      <c r="C216" s="478"/>
      <c r="D216" s="47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87"/>
      <c r="U216" s="487"/>
      <c r="V216" s="487"/>
      <c r="W216" s="488"/>
    </row>
    <row r="217" spans="2:23" ht="15" customHeight="1" x14ac:dyDescent="0.2">
      <c r="B217" s="210">
        <v>167</v>
      </c>
      <c r="C217" s="474"/>
      <c r="D217" s="47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85"/>
      <c r="U217" s="485"/>
      <c r="V217" s="485"/>
      <c r="W217" s="486"/>
    </row>
    <row r="218" spans="2:23" ht="15" customHeight="1" x14ac:dyDescent="0.2">
      <c r="B218" s="208">
        <v>168</v>
      </c>
      <c r="C218" s="478"/>
      <c r="D218" s="47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87"/>
      <c r="U218" s="487"/>
      <c r="V218" s="487"/>
      <c r="W218" s="488"/>
    </row>
    <row r="219" spans="2:23" ht="15" customHeight="1" x14ac:dyDescent="0.2">
      <c r="B219" s="210">
        <v>169</v>
      </c>
      <c r="C219" s="474"/>
      <c r="D219" s="47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85"/>
      <c r="U219" s="485"/>
      <c r="V219" s="485"/>
      <c r="W219" s="486"/>
    </row>
    <row r="220" spans="2:23" ht="15" customHeight="1" x14ac:dyDescent="0.2">
      <c r="B220" s="208">
        <v>170</v>
      </c>
      <c r="C220" s="478"/>
      <c r="D220" s="47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87"/>
      <c r="U220" s="487"/>
      <c r="V220" s="487"/>
      <c r="W220" s="488"/>
    </row>
    <row r="221" spans="2:23" ht="15" customHeight="1" x14ac:dyDescent="0.2">
      <c r="B221" s="210">
        <v>171</v>
      </c>
      <c r="C221" s="474"/>
      <c r="D221" s="47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85"/>
      <c r="U221" s="485"/>
      <c r="V221" s="485"/>
      <c r="W221" s="486"/>
    </row>
    <row r="222" spans="2:23" ht="15" customHeight="1" x14ac:dyDescent="0.2">
      <c r="B222" s="208">
        <v>172</v>
      </c>
      <c r="C222" s="478"/>
      <c r="D222" s="47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87"/>
      <c r="U222" s="487"/>
      <c r="V222" s="487"/>
      <c r="W222" s="488"/>
    </row>
    <row r="223" spans="2:23" ht="15" customHeight="1" x14ac:dyDescent="0.2">
      <c r="B223" s="210">
        <v>173</v>
      </c>
      <c r="C223" s="474"/>
      <c r="D223" s="47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85"/>
      <c r="U223" s="485"/>
      <c r="V223" s="485"/>
      <c r="W223" s="486"/>
    </row>
    <row r="224" spans="2:23" ht="15" customHeight="1" x14ac:dyDescent="0.2">
      <c r="B224" s="208">
        <v>174</v>
      </c>
      <c r="C224" s="478"/>
      <c r="D224" s="47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87"/>
      <c r="U224" s="487"/>
      <c r="V224" s="487"/>
      <c r="W224" s="488"/>
    </row>
    <row r="225" spans="2:23" ht="15" customHeight="1" x14ac:dyDescent="0.2">
      <c r="B225" s="210">
        <v>175</v>
      </c>
      <c r="C225" s="474"/>
      <c r="D225" s="47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85"/>
      <c r="U225" s="485"/>
      <c r="V225" s="485"/>
      <c r="W225" s="486"/>
    </row>
    <row r="226" spans="2:23" ht="15" customHeight="1" x14ac:dyDescent="0.2">
      <c r="B226" s="208">
        <v>176</v>
      </c>
      <c r="C226" s="478"/>
      <c r="D226" s="47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87"/>
      <c r="U226" s="487"/>
      <c r="V226" s="487"/>
      <c r="W226" s="488"/>
    </row>
    <row r="227" spans="2:23" ht="15" customHeight="1" x14ac:dyDescent="0.2">
      <c r="B227" s="210">
        <v>177</v>
      </c>
      <c r="C227" s="474"/>
      <c r="D227" s="47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85"/>
      <c r="U227" s="485"/>
      <c r="V227" s="485"/>
      <c r="W227" s="486"/>
    </row>
    <row r="228" spans="2:23" ht="15" customHeight="1" x14ac:dyDescent="0.2">
      <c r="B228" s="208">
        <v>178</v>
      </c>
      <c r="C228" s="478"/>
      <c r="D228" s="47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87"/>
      <c r="U228" s="487"/>
      <c r="V228" s="487"/>
      <c r="W228" s="488"/>
    </row>
    <row r="229" spans="2:23" ht="15" customHeight="1" x14ac:dyDescent="0.2">
      <c r="B229" s="210">
        <v>179</v>
      </c>
      <c r="C229" s="474"/>
      <c r="D229" s="47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85"/>
      <c r="U229" s="485"/>
      <c r="V229" s="485"/>
      <c r="W229" s="486"/>
    </row>
    <row r="230" spans="2:23" ht="15" customHeight="1" x14ac:dyDescent="0.2">
      <c r="B230" s="208">
        <v>180</v>
      </c>
      <c r="C230" s="478"/>
      <c r="D230" s="47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87"/>
      <c r="U230" s="487"/>
      <c r="V230" s="487"/>
      <c r="W230" s="488"/>
    </row>
    <row r="231" spans="2:23" ht="15" customHeight="1" x14ac:dyDescent="0.2">
      <c r="B231" s="210">
        <v>181</v>
      </c>
      <c r="C231" s="474"/>
      <c r="D231" s="47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85"/>
      <c r="U231" s="485"/>
      <c r="V231" s="485"/>
      <c r="W231" s="486"/>
    </row>
    <row r="232" spans="2:23" ht="15" customHeight="1" x14ac:dyDescent="0.2">
      <c r="B232" s="208">
        <v>182</v>
      </c>
      <c r="C232" s="478"/>
      <c r="D232" s="47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87"/>
      <c r="U232" s="487"/>
      <c r="V232" s="487"/>
      <c r="W232" s="488"/>
    </row>
    <row r="233" spans="2:23" ht="15" customHeight="1" x14ac:dyDescent="0.2">
      <c r="B233" s="210">
        <v>183</v>
      </c>
      <c r="C233" s="474"/>
      <c r="D233" s="47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85"/>
      <c r="U233" s="485"/>
      <c r="V233" s="485"/>
      <c r="W233" s="486"/>
    </row>
    <row r="234" spans="2:23" ht="15" customHeight="1" x14ac:dyDescent="0.2">
      <c r="B234" s="208">
        <v>184</v>
      </c>
      <c r="C234" s="478"/>
      <c r="D234" s="47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87"/>
      <c r="U234" s="487"/>
      <c r="V234" s="487"/>
      <c r="W234" s="488"/>
    </row>
    <row r="235" spans="2:23" ht="15" customHeight="1" x14ac:dyDescent="0.2">
      <c r="B235" s="210">
        <v>185</v>
      </c>
      <c r="C235" s="474"/>
      <c r="D235" s="47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85"/>
      <c r="U235" s="485"/>
      <c r="V235" s="485"/>
      <c r="W235" s="486"/>
    </row>
    <row r="236" spans="2:23" ht="15" customHeight="1" x14ac:dyDescent="0.2">
      <c r="B236" s="208">
        <v>186</v>
      </c>
      <c r="C236" s="478"/>
      <c r="D236" s="47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87"/>
      <c r="U236" s="487"/>
      <c r="V236" s="487"/>
      <c r="W236" s="488"/>
    </row>
    <row r="237" spans="2:23" ht="15" customHeight="1" x14ac:dyDescent="0.2">
      <c r="B237" s="210">
        <v>187</v>
      </c>
      <c r="C237" s="474"/>
      <c r="D237" s="47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85"/>
      <c r="U237" s="485"/>
      <c r="V237" s="485"/>
      <c r="W237" s="486"/>
    </row>
    <row r="238" spans="2:23" ht="15" customHeight="1" x14ac:dyDescent="0.2">
      <c r="B238" s="208">
        <v>188</v>
      </c>
      <c r="C238" s="478"/>
      <c r="D238" s="47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87"/>
      <c r="U238" s="487"/>
      <c r="V238" s="487"/>
      <c r="W238" s="488"/>
    </row>
    <row r="239" spans="2:23" ht="15" customHeight="1" x14ac:dyDescent="0.2">
      <c r="B239" s="210">
        <v>189</v>
      </c>
      <c r="C239" s="474"/>
      <c r="D239" s="47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85"/>
      <c r="U239" s="485"/>
      <c r="V239" s="485"/>
      <c r="W239" s="486"/>
    </row>
    <row r="240" spans="2:23" ht="15" customHeight="1" x14ac:dyDescent="0.2">
      <c r="B240" s="208">
        <v>190</v>
      </c>
      <c r="C240" s="478"/>
      <c r="D240" s="47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87"/>
      <c r="U240" s="487"/>
      <c r="V240" s="487"/>
      <c r="W240" s="488"/>
    </row>
    <row r="241" spans="2:23" ht="15" customHeight="1" x14ac:dyDescent="0.2">
      <c r="B241" s="210">
        <v>191</v>
      </c>
      <c r="C241" s="474"/>
      <c r="D241" s="47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85"/>
      <c r="U241" s="485"/>
      <c r="V241" s="485"/>
      <c r="W241" s="486"/>
    </row>
    <row r="242" spans="2:23" ht="15" customHeight="1" x14ac:dyDescent="0.2">
      <c r="B242" s="208">
        <v>192</v>
      </c>
      <c r="C242" s="478"/>
      <c r="D242" s="47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87"/>
      <c r="U242" s="487"/>
      <c r="V242" s="487"/>
      <c r="W242" s="488"/>
    </row>
    <row r="243" spans="2:23" ht="15" customHeight="1" x14ac:dyDescent="0.2">
      <c r="B243" s="210">
        <v>193</v>
      </c>
      <c r="C243" s="474"/>
      <c r="D243" s="47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85"/>
      <c r="U243" s="485"/>
      <c r="V243" s="485"/>
      <c r="W243" s="486"/>
    </row>
    <row r="244" spans="2:23" ht="15" customHeight="1" x14ac:dyDescent="0.2">
      <c r="B244" s="208">
        <v>194</v>
      </c>
      <c r="C244" s="478"/>
      <c r="D244" s="47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87"/>
      <c r="U244" s="487"/>
      <c r="V244" s="487"/>
      <c r="W244" s="488"/>
    </row>
    <row r="245" spans="2:23" ht="15" customHeight="1" x14ac:dyDescent="0.2">
      <c r="B245" s="210">
        <v>195</v>
      </c>
      <c r="C245" s="474"/>
      <c r="D245" s="47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85"/>
      <c r="U245" s="485"/>
      <c r="V245" s="485"/>
      <c r="W245" s="486"/>
    </row>
    <row r="246" spans="2:23" ht="15" customHeight="1" x14ac:dyDescent="0.2">
      <c r="B246" s="208">
        <v>196</v>
      </c>
      <c r="C246" s="478"/>
      <c r="D246" s="47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87"/>
      <c r="U246" s="487"/>
      <c r="V246" s="487"/>
      <c r="W246" s="488"/>
    </row>
    <row r="247" spans="2:23" ht="15" customHeight="1" x14ac:dyDescent="0.2">
      <c r="B247" s="210">
        <v>197</v>
      </c>
      <c r="C247" s="474"/>
      <c r="D247" s="47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85"/>
      <c r="U247" s="485"/>
      <c r="V247" s="485"/>
      <c r="W247" s="486"/>
    </row>
    <row r="248" spans="2:23" ht="15" customHeight="1" x14ac:dyDescent="0.2">
      <c r="B248" s="208">
        <v>198</v>
      </c>
      <c r="C248" s="478"/>
      <c r="D248" s="47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87"/>
      <c r="U248" s="487"/>
      <c r="V248" s="487"/>
      <c r="W248" s="488"/>
    </row>
    <row r="249" spans="2:23" ht="15" customHeight="1" x14ac:dyDescent="0.2">
      <c r="B249" s="210">
        <v>199</v>
      </c>
      <c r="C249" s="474"/>
      <c r="D249" s="47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85"/>
      <c r="U249" s="485"/>
      <c r="V249" s="485"/>
      <c r="W249" s="486"/>
    </row>
    <row r="250" spans="2:23" ht="15" customHeight="1" x14ac:dyDescent="0.2">
      <c r="B250" s="208">
        <v>200</v>
      </c>
      <c r="C250" s="478"/>
      <c r="D250" s="47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87"/>
      <c r="U250" s="487"/>
      <c r="V250" s="487"/>
      <c r="W250" s="488"/>
    </row>
    <row r="251" spans="2:23" ht="15" customHeight="1" x14ac:dyDescent="0.2">
      <c r="B251" s="210">
        <v>201</v>
      </c>
      <c r="C251" s="474"/>
      <c r="D251" s="47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85"/>
      <c r="U251" s="485"/>
      <c r="V251" s="485"/>
      <c r="W251" s="486"/>
    </row>
    <row r="252" spans="2:23" ht="15" customHeight="1" x14ac:dyDescent="0.2">
      <c r="B252" s="208">
        <v>202</v>
      </c>
      <c r="C252" s="478"/>
      <c r="D252" s="47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87"/>
      <c r="U252" s="487"/>
      <c r="V252" s="487"/>
      <c r="W252" s="488"/>
    </row>
    <row r="253" spans="2:23" ht="15" customHeight="1" x14ac:dyDescent="0.2">
      <c r="B253" s="210">
        <v>203</v>
      </c>
      <c r="C253" s="474"/>
      <c r="D253" s="47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85"/>
      <c r="U253" s="485"/>
      <c r="V253" s="485"/>
      <c r="W253" s="486"/>
    </row>
    <row r="254" spans="2:23" ht="15" customHeight="1" x14ac:dyDescent="0.2">
      <c r="B254" s="208">
        <v>204</v>
      </c>
      <c r="C254" s="478"/>
      <c r="D254" s="47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87"/>
      <c r="U254" s="487"/>
      <c r="V254" s="487"/>
      <c r="W254" s="488"/>
    </row>
    <row r="255" spans="2:23" ht="15" customHeight="1" x14ac:dyDescent="0.2">
      <c r="B255" s="210">
        <v>205</v>
      </c>
      <c r="C255" s="474"/>
      <c r="D255" s="47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85"/>
      <c r="U255" s="485"/>
      <c r="V255" s="485"/>
      <c r="W255" s="486"/>
    </row>
    <row r="256" spans="2:23" ht="15" customHeight="1" x14ac:dyDescent="0.2">
      <c r="B256" s="208">
        <v>206</v>
      </c>
      <c r="C256" s="478"/>
      <c r="D256" s="47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87"/>
      <c r="U256" s="487"/>
      <c r="V256" s="487"/>
      <c r="W256" s="488"/>
    </row>
    <row r="257" spans="2:23" ht="15" customHeight="1" x14ac:dyDescent="0.2">
      <c r="B257" s="210">
        <v>207</v>
      </c>
      <c r="C257" s="474"/>
      <c r="D257" s="47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85"/>
      <c r="U257" s="485"/>
      <c r="V257" s="485"/>
      <c r="W257" s="486"/>
    </row>
    <row r="258" spans="2:23" ht="15" customHeight="1" x14ac:dyDescent="0.2">
      <c r="B258" s="208">
        <v>208</v>
      </c>
      <c r="C258" s="478"/>
      <c r="D258" s="47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87"/>
      <c r="U258" s="487"/>
      <c r="V258" s="487"/>
      <c r="W258" s="488"/>
    </row>
    <row r="259" spans="2:23" ht="15" customHeight="1" x14ac:dyDescent="0.2">
      <c r="B259" s="210">
        <v>209</v>
      </c>
      <c r="C259" s="474"/>
      <c r="D259" s="47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85"/>
      <c r="U259" s="485"/>
      <c r="V259" s="485"/>
      <c r="W259" s="486"/>
    </row>
    <row r="260" spans="2:23" ht="15" customHeight="1" x14ac:dyDescent="0.2">
      <c r="B260" s="208">
        <v>210</v>
      </c>
      <c r="C260" s="478"/>
      <c r="D260" s="47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87"/>
      <c r="U260" s="487"/>
      <c r="V260" s="487"/>
      <c r="W260" s="488"/>
    </row>
    <row r="261" spans="2:23" ht="15" customHeight="1" x14ac:dyDescent="0.2">
      <c r="B261" s="210">
        <v>211</v>
      </c>
      <c r="C261" s="474"/>
      <c r="D261" s="47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85"/>
      <c r="U261" s="485"/>
      <c r="V261" s="485"/>
      <c r="W261" s="486"/>
    </row>
    <row r="262" spans="2:23" ht="15" customHeight="1" x14ac:dyDescent="0.2">
      <c r="B262" s="208">
        <v>212</v>
      </c>
      <c r="C262" s="478"/>
      <c r="D262" s="47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87"/>
      <c r="U262" s="487"/>
      <c r="V262" s="487"/>
      <c r="W262" s="488"/>
    </row>
    <row r="263" spans="2:23" ht="15" customHeight="1" x14ac:dyDescent="0.2">
      <c r="B263" s="210">
        <v>213</v>
      </c>
      <c r="C263" s="474"/>
      <c r="D263" s="47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85"/>
      <c r="U263" s="485"/>
      <c r="V263" s="485"/>
      <c r="W263" s="486"/>
    </row>
    <row r="264" spans="2:23" ht="15" customHeight="1" x14ac:dyDescent="0.2">
      <c r="B264" s="208">
        <v>214</v>
      </c>
      <c r="C264" s="478"/>
      <c r="D264" s="47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87"/>
      <c r="U264" s="487"/>
      <c r="V264" s="487"/>
      <c r="W264" s="488"/>
    </row>
    <row r="265" spans="2:23" ht="15" customHeight="1" x14ac:dyDescent="0.2">
      <c r="B265" s="210">
        <v>215</v>
      </c>
      <c r="C265" s="474"/>
      <c r="D265" s="47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85"/>
      <c r="U265" s="485"/>
      <c r="V265" s="485"/>
      <c r="W265" s="486"/>
    </row>
    <row r="266" spans="2:23" ht="15" customHeight="1" x14ac:dyDescent="0.2">
      <c r="B266" s="208">
        <v>216</v>
      </c>
      <c r="C266" s="478"/>
      <c r="D266" s="47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87"/>
      <c r="U266" s="487"/>
      <c r="V266" s="487"/>
      <c r="W266" s="488"/>
    </row>
    <row r="267" spans="2:23" ht="15" customHeight="1" x14ac:dyDescent="0.2">
      <c r="B267" s="210">
        <v>217</v>
      </c>
      <c r="C267" s="474"/>
      <c r="D267" s="47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85"/>
      <c r="U267" s="485"/>
      <c r="V267" s="485"/>
      <c r="W267" s="486"/>
    </row>
    <row r="268" spans="2:23" ht="15" customHeight="1" x14ac:dyDescent="0.2">
      <c r="B268" s="208">
        <v>218</v>
      </c>
      <c r="C268" s="478"/>
      <c r="D268" s="47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87"/>
      <c r="U268" s="487"/>
      <c r="V268" s="487"/>
      <c r="W268" s="488"/>
    </row>
    <row r="269" spans="2:23" ht="15" customHeight="1" x14ac:dyDescent="0.2">
      <c r="B269" s="210">
        <v>219</v>
      </c>
      <c r="C269" s="474"/>
      <c r="D269" s="47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85"/>
      <c r="U269" s="485"/>
      <c r="V269" s="485"/>
      <c r="W269" s="486"/>
    </row>
    <row r="270" spans="2:23" ht="15" customHeight="1" x14ac:dyDescent="0.2">
      <c r="B270" s="208">
        <v>220</v>
      </c>
      <c r="C270" s="478"/>
      <c r="D270" s="479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87"/>
      <c r="U270" s="487"/>
      <c r="V270" s="487"/>
      <c r="W270" s="488"/>
    </row>
    <row r="271" spans="2:23" ht="15" customHeight="1" x14ac:dyDescent="0.2">
      <c r="B271" s="210">
        <v>221</v>
      </c>
      <c r="C271" s="474"/>
      <c r="D271" s="47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85"/>
      <c r="U271" s="485"/>
      <c r="V271" s="485"/>
      <c r="W271" s="486"/>
    </row>
    <row r="272" spans="2:23" ht="15" customHeight="1" x14ac:dyDescent="0.2">
      <c r="B272" s="208">
        <v>222</v>
      </c>
      <c r="C272" s="478"/>
      <c r="D272" s="47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87"/>
      <c r="U272" s="487"/>
      <c r="V272" s="487"/>
      <c r="W272" s="488"/>
    </row>
    <row r="273" spans="2:23" ht="15" customHeight="1" x14ac:dyDescent="0.2">
      <c r="B273" s="210">
        <v>223</v>
      </c>
      <c r="C273" s="474"/>
      <c r="D273" s="47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85"/>
      <c r="U273" s="485"/>
      <c r="V273" s="485"/>
      <c r="W273" s="486"/>
    </row>
    <row r="274" spans="2:23" ht="15" customHeight="1" x14ac:dyDescent="0.2">
      <c r="B274" s="208">
        <v>224</v>
      </c>
      <c r="C274" s="478"/>
      <c r="D274" s="47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87"/>
      <c r="U274" s="487"/>
      <c r="V274" s="487"/>
      <c r="W274" s="488"/>
    </row>
    <row r="275" spans="2:23" ht="15" customHeight="1" x14ac:dyDescent="0.2">
      <c r="B275" s="210">
        <v>225</v>
      </c>
      <c r="C275" s="474"/>
      <c r="D275" s="47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85"/>
      <c r="U275" s="485"/>
      <c r="V275" s="485"/>
      <c r="W275" s="486"/>
    </row>
    <row r="276" spans="2:23" ht="15" customHeight="1" x14ac:dyDescent="0.2">
      <c r="B276" s="208">
        <v>226</v>
      </c>
      <c r="C276" s="478"/>
      <c r="D276" s="47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87"/>
      <c r="U276" s="487"/>
      <c r="V276" s="487"/>
      <c r="W276" s="488"/>
    </row>
    <row r="277" spans="2:23" ht="15" customHeight="1" x14ac:dyDescent="0.2">
      <c r="B277" s="210">
        <v>227</v>
      </c>
      <c r="C277" s="474"/>
      <c r="D277" s="47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85"/>
      <c r="U277" s="485"/>
      <c r="V277" s="485"/>
      <c r="W277" s="486"/>
    </row>
    <row r="278" spans="2:23" ht="15" customHeight="1" x14ac:dyDescent="0.2">
      <c r="B278" s="208">
        <v>228</v>
      </c>
      <c r="C278" s="478"/>
      <c r="D278" s="47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87"/>
      <c r="U278" s="487"/>
      <c r="V278" s="487"/>
      <c r="W278" s="488"/>
    </row>
    <row r="279" spans="2:23" ht="15" customHeight="1" x14ac:dyDescent="0.2">
      <c r="B279" s="210">
        <v>229</v>
      </c>
      <c r="C279" s="474"/>
      <c r="D279" s="47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85"/>
      <c r="U279" s="485"/>
      <c r="V279" s="485"/>
      <c r="W279" s="486"/>
    </row>
    <row r="280" spans="2:23" ht="15" customHeight="1" x14ac:dyDescent="0.2">
      <c r="B280" s="208">
        <v>230</v>
      </c>
      <c r="C280" s="478"/>
      <c r="D280" s="47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87"/>
      <c r="U280" s="487"/>
      <c r="V280" s="487"/>
      <c r="W280" s="488"/>
    </row>
    <row r="281" spans="2:23" ht="15" customHeight="1" x14ac:dyDescent="0.2">
      <c r="B281" s="210">
        <v>231</v>
      </c>
      <c r="C281" s="474"/>
      <c r="D281" s="47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85"/>
      <c r="U281" s="485"/>
      <c r="V281" s="485"/>
      <c r="W281" s="486"/>
    </row>
    <row r="282" spans="2:23" ht="15" customHeight="1" x14ac:dyDescent="0.2">
      <c r="B282" s="208">
        <v>232</v>
      </c>
      <c r="C282" s="478"/>
      <c r="D282" s="47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87"/>
      <c r="U282" s="487"/>
      <c r="V282" s="487"/>
      <c r="W282" s="488"/>
    </row>
    <row r="283" spans="2:23" ht="15" customHeight="1" x14ac:dyDescent="0.2">
      <c r="B283" s="210">
        <v>233</v>
      </c>
      <c r="C283" s="474"/>
      <c r="D283" s="47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85"/>
      <c r="U283" s="485"/>
      <c r="V283" s="485"/>
      <c r="W283" s="486"/>
    </row>
    <row r="284" spans="2:23" ht="15" customHeight="1" x14ac:dyDescent="0.2">
      <c r="B284" s="208">
        <v>234</v>
      </c>
      <c r="C284" s="478"/>
      <c r="D284" s="47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87"/>
      <c r="U284" s="487"/>
      <c r="V284" s="487"/>
      <c r="W284" s="488"/>
    </row>
    <row r="285" spans="2:23" ht="15" customHeight="1" x14ac:dyDescent="0.2">
      <c r="B285" s="210">
        <v>235</v>
      </c>
      <c r="C285" s="474"/>
      <c r="D285" s="47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85"/>
      <c r="U285" s="485"/>
      <c r="V285" s="485"/>
      <c r="W285" s="486"/>
    </row>
    <row r="286" spans="2:23" ht="15" customHeight="1" x14ac:dyDescent="0.2">
      <c r="B286" s="208">
        <v>236</v>
      </c>
      <c r="C286" s="478"/>
      <c r="D286" s="47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87"/>
      <c r="U286" s="487"/>
      <c r="V286" s="487"/>
      <c r="W286" s="488"/>
    </row>
    <row r="287" spans="2:23" ht="15" customHeight="1" x14ac:dyDescent="0.2">
      <c r="B287" s="210">
        <v>237</v>
      </c>
      <c r="C287" s="474"/>
      <c r="D287" s="47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85"/>
      <c r="U287" s="485"/>
      <c r="V287" s="485"/>
      <c r="W287" s="486"/>
    </row>
    <row r="288" spans="2:23" ht="15" customHeight="1" x14ac:dyDescent="0.2">
      <c r="B288" s="208">
        <v>238</v>
      </c>
      <c r="C288" s="478"/>
      <c r="D288" s="47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87"/>
      <c r="U288" s="487"/>
      <c r="V288" s="487"/>
      <c r="W288" s="488"/>
    </row>
    <row r="289" spans="2:23" ht="15" customHeight="1" x14ac:dyDescent="0.2">
      <c r="B289" s="210">
        <v>239</v>
      </c>
      <c r="C289" s="474"/>
      <c r="D289" s="47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85"/>
      <c r="U289" s="485"/>
      <c r="V289" s="485"/>
      <c r="W289" s="486"/>
    </row>
    <row r="290" spans="2:23" ht="15" customHeight="1" x14ac:dyDescent="0.2">
      <c r="B290" s="208">
        <v>240</v>
      </c>
      <c r="C290" s="478"/>
      <c r="D290" s="47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87"/>
      <c r="U290" s="487"/>
      <c r="V290" s="487"/>
      <c r="W290" s="488"/>
    </row>
    <row r="291" spans="2:23" ht="15" customHeight="1" x14ac:dyDescent="0.2">
      <c r="B291" s="210">
        <v>241</v>
      </c>
      <c r="C291" s="474"/>
      <c r="D291" s="47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85"/>
      <c r="U291" s="485"/>
      <c r="V291" s="485"/>
      <c r="W291" s="486"/>
    </row>
    <row r="292" spans="2:23" ht="15" customHeight="1" x14ac:dyDescent="0.2">
      <c r="B292" s="208">
        <v>242</v>
      </c>
      <c r="C292" s="478"/>
      <c r="D292" s="47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87"/>
      <c r="U292" s="487"/>
      <c r="V292" s="487"/>
      <c r="W292" s="488"/>
    </row>
    <row r="293" spans="2:23" ht="15" customHeight="1" x14ac:dyDescent="0.2">
      <c r="B293" s="210">
        <v>243</v>
      </c>
      <c r="C293" s="474"/>
      <c r="D293" s="47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85"/>
      <c r="U293" s="485"/>
      <c r="V293" s="485"/>
      <c r="W293" s="486"/>
    </row>
    <row r="294" spans="2:23" ht="15" customHeight="1" x14ac:dyDescent="0.2">
      <c r="B294" s="208">
        <v>244</v>
      </c>
      <c r="C294" s="478"/>
      <c r="D294" s="47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87"/>
      <c r="U294" s="487"/>
      <c r="V294" s="487"/>
      <c r="W294" s="488"/>
    </row>
    <row r="295" spans="2:23" ht="15" customHeight="1" x14ac:dyDescent="0.2">
      <c r="B295" s="210">
        <v>245</v>
      </c>
      <c r="C295" s="474"/>
      <c r="D295" s="47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85"/>
      <c r="U295" s="485"/>
      <c r="V295" s="485"/>
      <c r="W295" s="486"/>
    </row>
    <row r="296" spans="2:23" ht="15" customHeight="1" x14ac:dyDescent="0.2">
      <c r="B296" s="208">
        <v>246</v>
      </c>
      <c r="C296" s="478"/>
      <c r="D296" s="47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87"/>
      <c r="U296" s="487"/>
      <c r="V296" s="487"/>
      <c r="W296" s="488"/>
    </row>
    <row r="297" spans="2:23" ht="15" customHeight="1" x14ac:dyDescent="0.2">
      <c r="B297" s="210">
        <v>247</v>
      </c>
      <c r="C297" s="474"/>
      <c r="D297" s="47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85"/>
      <c r="U297" s="485"/>
      <c r="V297" s="485"/>
      <c r="W297" s="486"/>
    </row>
    <row r="298" spans="2:23" ht="15" customHeight="1" x14ac:dyDescent="0.2">
      <c r="B298" s="208">
        <v>248</v>
      </c>
      <c r="C298" s="478"/>
      <c r="D298" s="47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87"/>
      <c r="U298" s="487"/>
      <c r="V298" s="487"/>
      <c r="W298" s="488"/>
    </row>
    <row r="299" spans="2:23" ht="15" customHeight="1" x14ac:dyDescent="0.2">
      <c r="B299" s="210">
        <v>249</v>
      </c>
      <c r="C299" s="474"/>
      <c r="D299" s="47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85"/>
      <c r="U299" s="485"/>
      <c r="V299" s="485"/>
      <c r="W299" s="486"/>
    </row>
    <row r="300" spans="2:23" ht="15" customHeight="1" x14ac:dyDescent="0.2">
      <c r="B300" s="208">
        <v>250</v>
      </c>
      <c r="C300" s="478"/>
      <c r="D300" s="47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87"/>
      <c r="U300" s="487"/>
      <c r="V300" s="487"/>
      <c r="W300" s="488"/>
    </row>
    <row r="301" spans="2:23" ht="15" customHeight="1" x14ac:dyDescent="0.2">
      <c r="B301" s="210">
        <v>251</v>
      </c>
      <c r="C301" s="474"/>
      <c r="D301" s="47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85"/>
      <c r="U301" s="485"/>
      <c r="V301" s="485"/>
      <c r="W301" s="486"/>
    </row>
    <row r="302" spans="2:23" ht="15" customHeight="1" x14ac:dyDescent="0.2">
      <c r="B302" s="208">
        <v>252</v>
      </c>
      <c r="C302" s="478"/>
      <c r="D302" s="47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87"/>
      <c r="U302" s="487"/>
      <c r="V302" s="487"/>
      <c r="W302" s="488"/>
    </row>
    <row r="303" spans="2:23" ht="15" customHeight="1" x14ac:dyDescent="0.2">
      <c r="B303" s="210">
        <v>253</v>
      </c>
      <c r="C303" s="474"/>
      <c r="D303" s="47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85"/>
      <c r="U303" s="485"/>
      <c r="V303" s="485"/>
      <c r="W303" s="486"/>
    </row>
    <row r="304" spans="2:23" ht="15" customHeight="1" x14ac:dyDescent="0.2">
      <c r="B304" s="208">
        <v>254</v>
      </c>
      <c r="C304" s="478"/>
      <c r="D304" s="47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87"/>
      <c r="U304" s="487"/>
      <c r="V304" s="487"/>
      <c r="W304" s="488"/>
    </row>
    <row r="305" spans="2:23" ht="15" customHeight="1" x14ac:dyDescent="0.2">
      <c r="B305" s="210">
        <v>255</v>
      </c>
      <c r="C305" s="474"/>
      <c r="D305" s="47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85"/>
      <c r="U305" s="485"/>
      <c r="V305" s="485"/>
      <c r="W305" s="486"/>
    </row>
    <row r="306" spans="2:23" ht="15" customHeight="1" x14ac:dyDescent="0.2">
      <c r="B306" s="208">
        <v>256</v>
      </c>
      <c r="C306" s="478"/>
      <c r="D306" s="47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87"/>
      <c r="U306" s="487"/>
      <c r="V306" s="487"/>
      <c r="W306" s="488"/>
    </row>
    <row r="307" spans="2:23" ht="15" customHeight="1" x14ac:dyDescent="0.2">
      <c r="B307" s="210">
        <v>257</v>
      </c>
      <c r="C307" s="474"/>
      <c r="D307" s="47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85"/>
      <c r="U307" s="485"/>
      <c r="V307" s="485"/>
      <c r="W307" s="486"/>
    </row>
    <row r="308" spans="2:23" ht="15" customHeight="1" x14ac:dyDescent="0.2">
      <c r="B308" s="208">
        <v>258</v>
      </c>
      <c r="C308" s="478"/>
      <c r="D308" s="47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87"/>
      <c r="U308" s="487"/>
      <c r="V308" s="487"/>
      <c r="W308" s="488"/>
    </row>
    <row r="309" spans="2:23" ht="15" customHeight="1" x14ac:dyDescent="0.2">
      <c r="B309" s="210">
        <v>259</v>
      </c>
      <c r="C309" s="474"/>
      <c r="D309" s="47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85"/>
      <c r="U309" s="485"/>
      <c r="V309" s="485"/>
      <c r="W309" s="486"/>
    </row>
    <row r="310" spans="2:23" ht="15" customHeight="1" x14ac:dyDescent="0.2">
      <c r="B310" s="208">
        <v>260</v>
      </c>
      <c r="C310" s="478"/>
      <c r="D310" s="47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87"/>
      <c r="U310" s="487"/>
      <c r="V310" s="487"/>
      <c r="W310" s="488"/>
    </row>
    <row r="311" spans="2:23" ht="15" customHeight="1" x14ac:dyDescent="0.2">
      <c r="B311" s="210">
        <v>261</v>
      </c>
      <c r="C311" s="474"/>
      <c r="D311" s="47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85"/>
      <c r="U311" s="485"/>
      <c r="V311" s="485"/>
      <c r="W311" s="486"/>
    </row>
    <row r="312" spans="2:23" ht="15" customHeight="1" x14ac:dyDescent="0.2">
      <c r="B312" s="208">
        <v>262</v>
      </c>
      <c r="C312" s="478"/>
      <c r="D312" s="47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87"/>
      <c r="U312" s="487"/>
      <c r="V312" s="487"/>
      <c r="W312" s="488"/>
    </row>
    <row r="313" spans="2:23" ht="15" customHeight="1" x14ac:dyDescent="0.2">
      <c r="B313" s="210">
        <v>263</v>
      </c>
      <c r="C313" s="474"/>
      <c r="D313" s="47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85"/>
      <c r="U313" s="485"/>
      <c r="V313" s="485"/>
      <c r="W313" s="486"/>
    </row>
    <row r="314" spans="2:23" ht="15" customHeight="1" x14ac:dyDescent="0.2">
      <c r="B314" s="208">
        <v>264</v>
      </c>
      <c r="C314" s="478"/>
      <c r="D314" s="47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87"/>
      <c r="U314" s="487"/>
      <c r="V314" s="487"/>
      <c r="W314" s="488"/>
    </row>
    <row r="315" spans="2:23" ht="15" customHeight="1" x14ac:dyDescent="0.2">
      <c r="B315" s="210">
        <v>265</v>
      </c>
      <c r="C315" s="474"/>
      <c r="D315" s="47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85"/>
      <c r="U315" s="485"/>
      <c r="V315" s="485"/>
      <c r="W315" s="486"/>
    </row>
    <row r="316" spans="2:23" ht="15" customHeight="1" x14ac:dyDescent="0.2">
      <c r="B316" s="208">
        <v>266</v>
      </c>
      <c r="C316" s="478"/>
      <c r="D316" s="47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87"/>
      <c r="U316" s="487"/>
      <c r="V316" s="487"/>
      <c r="W316" s="488"/>
    </row>
    <row r="317" spans="2:23" ht="15" customHeight="1" x14ac:dyDescent="0.2">
      <c r="B317" s="210">
        <v>267</v>
      </c>
      <c r="C317" s="474"/>
      <c r="D317" s="47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85"/>
      <c r="U317" s="485"/>
      <c r="V317" s="485"/>
      <c r="W317" s="486"/>
    </row>
    <row r="318" spans="2:23" ht="15" customHeight="1" x14ac:dyDescent="0.2">
      <c r="B318" s="208">
        <v>268</v>
      </c>
      <c r="C318" s="478"/>
      <c r="D318" s="47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87"/>
      <c r="U318" s="487"/>
      <c r="V318" s="487"/>
      <c r="W318" s="488"/>
    </row>
    <row r="319" spans="2:23" ht="15" customHeight="1" x14ac:dyDescent="0.2">
      <c r="B319" s="210">
        <v>269</v>
      </c>
      <c r="C319" s="474"/>
      <c r="D319" s="47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85"/>
      <c r="U319" s="485"/>
      <c r="V319" s="485"/>
      <c r="W319" s="486"/>
    </row>
    <row r="320" spans="2:23" ht="15" customHeight="1" x14ac:dyDescent="0.2">
      <c r="B320" s="208">
        <v>270</v>
      </c>
      <c r="C320" s="478"/>
      <c r="D320" s="47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87"/>
      <c r="U320" s="487"/>
      <c r="V320" s="487"/>
      <c r="W320" s="488"/>
    </row>
    <row r="321" spans="2:23" ht="15" customHeight="1" x14ac:dyDescent="0.2">
      <c r="B321" s="210">
        <v>271</v>
      </c>
      <c r="C321" s="474"/>
      <c r="D321" s="47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85"/>
      <c r="U321" s="485"/>
      <c r="V321" s="485"/>
      <c r="W321" s="486"/>
    </row>
    <row r="322" spans="2:23" ht="15" customHeight="1" x14ac:dyDescent="0.2">
      <c r="B322" s="208">
        <v>272</v>
      </c>
      <c r="C322" s="478"/>
      <c r="D322" s="47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87"/>
      <c r="U322" s="487"/>
      <c r="V322" s="487"/>
      <c r="W322" s="488"/>
    </row>
    <row r="323" spans="2:23" ht="15" customHeight="1" x14ac:dyDescent="0.2">
      <c r="B323" s="210">
        <v>273</v>
      </c>
      <c r="C323" s="474"/>
      <c r="D323" s="47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85"/>
      <c r="U323" s="485"/>
      <c r="V323" s="485"/>
      <c r="W323" s="486"/>
    </row>
    <row r="324" spans="2:23" ht="15" customHeight="1" x14ac:dyDescent="0.2">
      <c r="B324" s="208">
        <v>274</v>
      </c>
      <c r="C324" s="478"/>
      <c r="D324" s="47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87"/>
      <c r="U324" s="487"/>
      <c r="V324" s="487"/>
      <c r="W324" s="488"/>
    </row>
    <row r="325" spans="2:23" ht="15" customHeight="1" x14ac:dyDescent="0.2">
      <c r="B325" s="210">
        <v>275</v>
      </c>
      <c r="C325" s="474"/>
      <c r="D325" s="47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85"/>
      <c r="U325" s="485"/>
      <c r="V325" s="485"/>
      <c r="W325" s="486"/>
    </row>
    <row r="326" spans="2:23" ht="15" customHeight="1" x14ac:dyDescent="0.2">
      <c r="B326" s="208">
        <v>276</v>
      </c>
      <c r="C326" s="478"/>
      <c r="D326" s="47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87"/>
      <c r="U326" s="487"/>
      <c r="V326" s="487"/>
      <c r="W326" s="488"/>
    </row>
    <row r="327" spans="2:23" ht="15" customHeight="1" x14ac:dyDescent="0.2">
      <c r="B327" s="210">
        <v>277</v>
      </c>
      <c r="C327" s="474"/>
      <c r="D327" s="47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85"/>
      <c r="U327" s="485"/>
      <c r="V327" s="485"/>
      <c r="W327" s="486"/>
    </row>
    <row r="328" spans="2:23" ht="15" customHeight="1" x14ac:dyDescent="0.2">
      <c r="B328" s="208">
        <v>278</v>
      </c>
      <c r="C328" s="478"/>
      <c r="D328" s="47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87"/>
      <c r="U328" s="487"/>
      <c r="V328" s="487"/>
      <c r="W328" s="488"/>
    </row>
    <row r="329" spans="2:23" ht="15" customHeight="1" x14ac:dyDescent="0.2">
      <c r="B329" s="210">
        <v>279</v>
      </c>
      <c r="C329" s="474"/>
      <c r="D329" s="47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85"/>
      <c r="U329" s="485"/>
      <c r="V329" s="485"/>
      <c r="W329" s="486"/>
    </row>
    <row r="330" spans="2:23" ht="15" customHeight="1" x14ac:dyDescent="0.2">
      <c r="B330" s="208">
        <v>280</v>
      </c>
      <c r="C330" s="478"/>
      <c r="D330" s="47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87"/>
      <c r="U330" s="487"/>
      <c r="V330" s="487"/>
      <c r="W330" s="488"/>
    </row>
    <row r="331" spans="2:23" ht="15" customHeight="1" x14ac:dyDescent="0.2">
      <c r="B331" s="210">
        <v>281</v>
      </c>
      <c r="C331" s="474"/>
      <c r="D331" s="47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85"/>
      <c r="U331" s="485"/>
      <c r="V331" s="485"/>
      <c r="W331" s="486"/>
    </row>
    <row r="332" spans="2:23" ht="15" customHeight="1" x14ac:dyDescent="0.2">
      <c r="B332" s="208">
        <v>282</v>
      </c>
      <c r="C332" s="478"/>
      <c r="D332" s="47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87"/>
      <c r="U332" s="487"/>
      <c r="V332" s="487"/>
      <c r="W332" s="488"/>
    </row>
    <row r="333" spans="2:23" ht="15" customHeight="1" x14ac:dyDescent="0.2">
      <c r="B333" s="210">
        <v>283</v>
      </c>
      <c r="C333" s="474"/>
      <c r="D333" s="47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85"/>
      <c r="U333" s="485"/>
      <c r="V333" s="485"/>
      <c r="W333" s="486"/>
    </row>
    <row r="334" spans="2:23" ht="15" customHeight="1" x14ac:dyDescent="0.2">
      <c r="B334" s="208">
        <v>284</v>
      </c>
      <c r="C334" s="478"/>
      <c r="D334" s="47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87"/>
      <c r="U334" s="487"/>
      <c r="V334" s="487"/>
      <c r="W334" s="488"/>
    </row>
    <row r="335" spans="2:23" ht="15" customHeight="1" x14ac:dyDescent="0.2">
      <c r="B335" s="210">
        <v>285</v>
      </c>
      <c r="C335" s="474"/>
      <c r="D335" s="47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85"/>
      <c r="U335" s="485"/>
      <c r="V335" s="485"/>
      <c r="W335" s="486"/>
    </row>
    <row r="336" spans="2:23" ht="15" customHeight="1" x14ac:dyDescent="0.2">
      <c r="B336" s="208">
        <v>286</v>
      </c>
      <c r="C336" s="478"/>
      <c r="D336" s="47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87"/>
      <c r="U336" s="487"/>
      <c r="V336" s="487"/>
      <c r="W336" s="488"/>
    </row>
    <row r="337" spans="2:23" ht="15" customHeight="1" x14ac:dyDescent="0.2">
      <c r="B337" s="210">
        <v>287</v>
      </c>
      <c r="C337" s="474"/>
      <c r="D337" s="47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85"/>
      <c r="U337" s="485"/>
      <c r="V337" s="485"/>
      <c r="W337" s="486"/>
    </row>
    <row r="338" spans="2:23" ht="15" customHeight="1" x14ac:dyDescent="0.2">
      <c r="B338" s="208">
        <v>288</v>
      </c>
      <c r="C338" s="478"/>
      <c r="D338" s="47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87"/>
      <c r="U338" s="487"/>
      <c r="V338" s="487"/>
      <c r="W338" s="488"/>
    </row>
    <row r="339" spans="2:23" ht="15" customHeight="1" x14ac:dyDescent="0.2">
      <c r="B339" s="210">
        <v>289</v>
      </c>
      <c r="C339" s="474"/>
      <c r="D339" s="47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85"/>
      <c r="U339" s="485"/>
      <c r="V339" s="485"/>
      <c r="W339" s="486"/>
    </row>
    <row r="340" spans="2:23" ht="15" customHeight="1" x14ac:dyDescent="0.2">
      <c r="B340" s="208">
        <v>290</v>
      </c>
      <c r="C340" s="478"/>
      <c r="D340" s="47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87"/>
      <c r="U340" s="487"/>
      <c r="V340" s="487"/>
      <c r="W340" s="488"/>
    </row>
    <row r="341" spans="2:23" ht="15" customHeight="1" x14ac:dyDescent="0.2">
      <c r="B341" s="210">
        <v>291</v>
      </c>
      <c r="C341" s="474"/>
      <c r="D341" s="47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85"/>
      <c r="U341" s="485"/>
      <c r="V341" s="485"/>
      <c r="W341" s="486"/>
    </row>
    <row r="342" spans="2:23" ht="15" customHeight="1" x14ac:dyDescent="0.2">
      <c r="B342" s="208">
        <v>292</v>
      </c>
      <c r="C342" s="478"/>
      <c r="D342" s="47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87"/>
      <c r="U342" s="487"/>
      <c r="V342" s="487"/>
      <c r="W342" s="488"/>
    </row>
    <row r="343" spans="2:23" ht="15" customHeight="1" x14ac:dyDescent="0.2">
      <c r="B343" s="210">
        <v>293</v>
      </c>
      <c r="C343" s="474"/>
      <c r="D343" s="47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85"/>
      <c r="U343" s="485"/>
      <c r="V343" s="485"/>
      <c r="W343" s="486"/>
    </row>
    <row r="344" spans="2:23" ht="15" customHeight="1" x14ac:dyDescent="0.2">
      <c r="B344" s="208">
        <v>294</v>
      </c>
      <c r="C344" s="478"/>
      <c r="D344" s="47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87"/>
      <c r="U344" s="487"/>
      <c r="V344" s="487"/>
      <c r="W344" s="488"/>
    </row>
    <row r="345" spans="2:23" ht="15" customHeight="1" x14ac:dyDescent="0.2">
      <c r="B345" s="210">
        <v>295</v>
      </c>
      <c r="C345" s="474"/>
      <c r="D345" s="47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85"/>
      <c r="U345" s="485"/>
      <c r="V345" s="485"/>
      <c r="W345" s="486"/>
    </row>
    <row r="346" spans="2:23" ht="15" customHeight="1" x14ac:dyDescent="0.2">
      <c r="B346" s="208">
        <v>296</v>
      </c>
      <c r="C346" s="478"/>
      <c r="D346" s="47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87"/>
      <c r="U346" s="487"/>
      <c r="V346" s="487"/>
      <c r="W346" s="488"/>
    </row>
    <row r="347" spans="2:23" ht="15" customHeight="1" x14ac:dyDescent="0.2">
      <c r="B347" s="210">
        <v>297</v>
      </c>
      <c r="C347" s="474"/>
      <c r="D347" s="47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85"/>
      <c r="U347" s="485"/>
      <c r="V347" s="485"/>
      <c r="W347" s="486"/>
    </row>
    <row r="348" spans="2:23" ht="15" customHeight="1" x14ac:dyDescent="0.2">
      <c r="B348" s="208">
        <v>298</v>
      </c>
      <c r="C348" s="478"/>
      <c r="D348" s="47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87"/>
      <c r="U348" s="487"/>
      <c r="V348" s="487"/>
      <c r="W348" s="488"/>
    </row>
    <row r="349" spans="2:23" ht="15" customHeight="1" x14ac:dyDescent="0.2">
      <c r="B349" s="210">
        <v>299</v>
      </c>
      <c r="C349" s="474"/>
      <c r="D349" s="47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85"/>
      <c r="U349" s="485"/>
      <c r="V349" s="485"/>
      <c r="W349" s="486"/>
    </row>
    <row r="350" spans="2:23" ht="15" customHeight="1" x14ac:dyDescent="0.2">
      <c r="B350" s="208">
        <v>300</v>
      </c>
      <c r="C350" s="478"/>
      <c r="D350" s="47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87"/>
      <c r="U350" s="487"/>
      <c r="V350" s="487"/>
      <c r="W350" s="488"/>
    </row>
    <row r="351" spans="2:23" ht="15" customHeight="1" x14ac:dyDescent="0.2">
      <c r="B351" s="210">
        <v>301</v>
      </c>
      <c r="C351" s="474"/>
      <c r="D351" s="47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85"/>
      <c r="U351" s="485"/>
      <c r="V351" s="485"/>
      <c r="W351" s="486"/>
    </row>
    <row r="352" spans="2:23" ht="15" customHeight="1" x14ac:dyDescent="0.2">
      <c r="B352" s="208">
        <v>302</v>
      </c>
      <c r="C352" s="478"/>
      <c r="D352" s="47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87"/>
      <c r="U352" s="487"/>
      <c r="V352" s="487"/>
      <c r="W352" s="488"/>
    </row>
    <row r="353" spans="2:23" ht="15" customHeight="1" x14ac:dyDescent="0.2">
      <c r="B353" s="210">
        <v>303</v>
      </c>
      <c r="C353" s="474"/>
      <c r="D353" s="47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85"/>
      <c r="U353" s="485"/>
      <c r="V353" s="485"/>
      <c r="W353" s="486"/>
    </row>
    <row r="354" spans="2:23" ht="15" customHeight="1" x14ac:dyDescent="0.2">
      <c r="B354" s="208">
        <v>304</v>
      </c>
      <c r="C354" s="478"/>
      <c r="D354" s="47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87"/>
      <c r="U354" s="487"/>
      <c r="V354" s="487"/>
      <c r="W354" s="488"/>
    </row>
    <row r="355" spans="2:23" ht="15" customHeight="1" x14ac:dyDescent="0.2">
      <c r="B355" s="210">
        <v>305</v>
      </c>
      <c r="C355" s="474"/>
      <c r="D355" s="47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85"/>
      <c r="U355" s="485"/>
      <c r="V355" s="485"/>
      <c r="W355" s="486"/>
    </row>
    <row r="356" spans="2:23" ht="15" customHeight="1" x14ac:dyDescent="0.2">
      <c r="B356" s="208">
        <v>306</v>
      </c>
      <c r="C356" s="478"/>
      <c r="D356" s="47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87"/>
      <c r="U356" s="487"/>
      <c r="V356" s="487"/>
      <c r="W356" s="488"/>
    </row>
    <row r="357" spans="2:23" ht="15" customHeight="1" x14ac:dyDescent="0.2">
      <c r="B357" s="210">
        <v>307</v>
      </c>
      <c r="C357" s="474"/>
      <c r="D357" s="47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85"/>
      <c r="U357" s="485"/>
      <c r="V357" s="485"/>
      <c r="W357" s="486"/>
    </row>
    <row r="358" spans="2:23" ht="15" customHeight="1" x14ac:dyDescent="0.2">
      <c r="B358" s="208">
        <v>308</v>
      </c>
      <c r="C358" s="478"/>
      <c r="D358" s="47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87"/>
      <c r="U358" s="487"/>
      <c r="V358" s="487"/>
      <c r="W358" s="488"/>
    </row>
    <row r="359" spans="2:23" ht="15" customHeight="1" x14ac:dyDescent="0.2">
      <c r="B359" s="210">
        <v>309</v>
      </c>
      <c r="C359" s="474"/>
      <c r="D359" s="47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85"/>
      <c r="U359" s="485"/>
      <c r="V359" s="485"/>
      <c r="W359" s="486"/>
    </row>
    <row r="360" spans="2:23" ht="15" customHeight="1" x14ac:dyDescent="0.2">
      <c r="B360" s="208">
        <v>310</v>
      </c>
      <c r="C360" s="478"/>
      <c r="D360" s="47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87"/>
      <c r="U360" s="487"/>
      <c r="V360" s="487"/>
      <c r="W360" s="488"/>
    </row>
    <row r="361" spans="2:23" ht="15" customHeight="1" x14ac:dyDescent="0.2">
      <c r="B361" s="210">
        <v>311</v>
      </c>
      <c r="C361" s="474"/>
      <c r="D361" s="47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85"/>
      <c r="U361" s="485"/>
      <c r="V361" s="485"/>
      <c r="W361" s="486"/>
    </row>
    <row r="362" spans="2:23" ht="15" customHeight="1" x14ac:dyDescent="0.2">
      <c r="B362" s="208">
        <v>312</v>
      </c>
      <c r="C362" s="478"/>
      <c r="D362" s="47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87"/>
      <c r="U362" s="487"/>
      <c r="V362" s="487"/>
      <c r="W362" s="488"/>
    </row>
    <row r="363" spans="2:23" ht="15" customHeight="1" x14ac:dyDescent="0.2">
      <c r="B363" s="210">
        <v>313</v>
      </c>
      <c r="C363" s="474"/>
      <c r="D363" s="47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85"/>
      <c r="U363" s="485"/>
      <c r="V363" s="485"/>
      <c r="W363" s="486"/>
    </row>
    <row r="364" spans="2:23" ht="15" customHeight="1" x14ac:dyDescent="0.2">
      <c r="B364" s="208">
        <v>314</v>
      </c>
      <c r="C364" s="478"/>
      <c r="D364" s="47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87"/>
      <c r="U364" s="487"/>
      <c r="V364" s="487"/>
      <c r="W364" s="488"/>
    </row>
    <row r="365" spans="2:23" ht="15" customHeight="1" x14ac:dyDescent="0.2">
      <c r="B365" s="210">
        <v>315</v>
      </c>
      <c r="C365" s="474"/>
      <c r="D365" s="47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85"/>
      <c r="U365" s="485"/>
      <c r="V365" s="485"/>
      <c r="W365" s="486"/>
    </row>
    <row r="366" spans="2:23" ht="15" customHeight="1" x14ac:dyDescent="0.2">
      <c r="B366" s="208">
        <v>316</v>
      </c>
      <c r="C366" s="478"/>
      <c r="D366" s="47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87"/>
      <c r="U366" s="487"/>
      <c r="V366" s="487"/>
      <c r="W366" s="488"/>
    </row>
    <row r="367" spans="2:23" ht="15" customHeight="1" x14ac:dyDescent="0.2">
      <c r="B367" s="210">
        <v>317</v>
      </c>
      <c r="C367" s="474"/>
      <c r="D367" s="47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85"/>
      <c r="U367" s="485"/>
      <c r="V367" s="485"/>
      <c r="W367" s="486"/>
    </row>
    <row r="368" spans="2:23" ht="15" customHeight="1" x14ac:dyDescent="0.2">
      <c r="B368" s="208">
        <v>318</v>
      </c>
      <c r="C368" s="478"/>
      <c r="D368" s="47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87"/>
      <c r="U368" s="487"/>
      <c r="V368" s="487"/>
      <c r="W368" s="488"/>
    </row>
    <row r="369" spans="2:23" ht="15" customHeight="1" x14ac:dyDescent="0.2">
      <c r="B369" s="210">
        <v>319</v>
      </c>
      <c r="C369" s="474"/>
      <c r="D369" s="47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85"/>
      <c r="U369" s="485"/>
      <c r="V369" s="485"/>
      <c r="W369" s="486"/>
    </row>
    <row r="370" spans="2:23" ht="15" customHeight="1" x14ac:dyDescent="0.2">
      <c r="B370" s="208">
        <v>320</v>
      </c>
      <c r="C370" s="478"/>
      <c r="D370" s="47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87"/>
      <c r="U370" s="487"/>
      <c r="V370" s="487"/>
      <c r="W370" s="488"/>
    </row>
    <row r="371" spans="2:23" ht="15" customHeight="1" x14ac:dyDescent="0.2">
      <c r="B371" s="210">
        <v>321</v>
      </c>
      <c r="C371" s="474"/>
      <c r="D371" s="47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85"/>
      <c r="U371" s="485"/>
      <c r="V371" s="485"/>
      <c r="W371" s="486"/>
    </row>
    <row r="372" spans="2:23" ht="15" customHeight="1" x14ac:dyDescent="0.2">
      <c r="B372" s="208">
        <v>322</v>
      </c>
      <c r="C372" s="478"/>
      <c r="D372" s="47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87"/>
      <c r="U372" s="487"/>
      <c r="V372" s="487"/>
      <c r="W372" s="488"/>
    </row>
    <row r="373" spans="2:23" ht="15" customHeight="1" x14ac:dyDescent="0.2">
      <c r="B373" s="210">
        <v>323</v>
      </c>
      <c r="C373" s="474"/>
      <c r="D373" s="47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85"/>
      <c r="U373" s="485"/>
      <c r="V373" s="485"/>
      <c r="W373" s="486"/>
    </row>
    <row r="374" spans="2:23" ht="15" customHeight="1" x14ac:dyDescent="0.2">
      <c r="B374" s="208">
        <v>324</v>
      </c>
      <c r="C374" s="478"/>
      <c r="D374" s="47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87"/>
      <c r="U374" s="487"/>
      <c r="V374" s="487"/>
      <c r="W374" s="488"/>
    </row>
    <row r="375" spans="2:23" ht="15" customHeight="1" x14ac:dyDescent="0.2">
      <c r="B375" s="210">
        <v>325</v>
      </c>
      <c r="C375" s="474"/>
      <c r="D375" s="47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85"/>
      <c r="U375" s="485"/>
      <c r="V375" s="485"/>
      <c r="W375" s="486"/>
    </row>
    <row r="376" spans="2:23" ht="15" customHeight="1" x14ac:dyDescent="0.2">
      <c r="B376" s="208">
        <v>326</v>
      </c>
      <c r="C376" s="478"/>
      <c r="D376" s="47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87"/>
      <c r="U376" s="487"/>
      <c r="V376" s="487"/>
      <c r="W376" s="488"/>
    </row>
    <row r="377" spans="2:23" ht="15" customHeight="1" x14ac:dyDescent="0.2">
      <c r="B377" s="210">
        <v>327</v>
      </c>
      <c r="C377" s="474"/>
      <c r="D377" s="47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85"/>
      <c r="U377" s="485"/>
      <c r="V377" s="485"/>
      <c r="W377" s="486"/>
    </row>
    <row r="378" spans="2:23" ht="15" customHeight="1" x14ac:dyDescent="0.2">
      <c r="B378" s="208">
        <v>328</v>
      </c>
      <c r="C378" s="478"/>
      <c r="D378" s="47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87"/>
      <c r="U378" s="487"/>
      <c r="V378" s="487"/>
      <c r="W378" s="488"/>
    </row>
    <row r="379" spans="2:23" ht="15" customHeight="1" x14ac:dyDescent="0.2">
      <c r="B379" s="210">
        <v>329</v>
      </c>
      <c r="C379" s="474"/>
      <c r="D379" s="47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85"/>
      <c r="U379" s="485"/>
      <c r="V379" s="485"/>
      <c r="W379" s="486"/>
    </row>
    <row r="380" spans="2:23" ht="15" customHeight="1" x14ac:dyDescent="0.2">
      <c r="B380" s="208">
        <v>330</v>
      </c>
      <c r="C380" s="478"/>
      <c r="D380" s="47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87"/>
      <c r="U380" s="487"/>
      <c r="V380" s="487"/>
      <c r="W380" s="488"/>
    </row>
    <row r="381" spans="2:23" ht="15" customHeight="1" x14ac:dyDescent="0.2">
      <c r="B381" s="210">
        <v>331</v>
      </c>
      <c r="C381" s="474"/>
      <c r="D381" s="47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85"/>
      <c r="U381" s="485"/>
      <c r="V381" s="485"/>
      <c r="W381" s="486"/>
    </row>
    <row r="382" spans="2:23" ht="15" customHeight="1" x14ac:dyDescent="0.2">
      <c r="B382" s="208">
        <v>332</v>
      </c>
      <c r="C382" s="478"/>
      <c r="D382" s="47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87"/>
      <c r="U382" s="487"/>
      <c r="V382" s="487"/>
      <c r="W382" s="488"/>
    </row>
    <row r="383" spans="2:23" ht="15" customHeight="1" x14ac:dyDescent="0.2">
      <c r="B383" s="210">
        <v>333</v>
      </c>
      <c r="C383" s="474"/>
      <c r="D383" s="47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85"/>
      <c r="U383" s="485"/>
      <c r="V383" s="485"/>
      <c r="W383" s="486"/>
    </row>
    <row r="384" spans="2:23" ht="15" customHeight="1" x14ac:dyDescent="0.2">
      <c r="B384" s="208">
        <v>334</v>
      </c>
      <c r="C384" s="478"/>
      <c r="D384" s="47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87"/>
      <c r="U384" s="487"/>
      <c r="V384" s="487"/>
      <c r="W384" s="488"/>
    </row>
    <row r="385" spans="2:23" ht="15" customHeight="1" x14ac:dyDescent="0.2">
      <c r="B385" s="210">
        <v>335</v>
      </c>
      <c r="C385" s="474"/>
      <c r="D385" s="47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85"/>
      <c r="U385" s="485"/>
      <c r="V385" s="485"/>
      <c r="W385" s="486"/>
    </row>
    <row r="386" spans="2:23" ht="15" customHeight="1" x14ac:dyDescent="0.2">
      <c r="B386" s="208">
        <v>336</v>
      </c>
      <c r="C386" s="478"/>
      <c r="D386" s="47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87"/>
      <c r="U386" s="487"/>
      <c r="V386" s="487"/>
      <c r="W386" s="488"/>
    </row>
    <row r="387" spans="2:23" ht="15" customHeight="1" x14ac:dyDescent="0.2">
      <c r="B387" s="210">
        <v>337</v>
      </c>
      <c r="C387" s="474"/>
      <c r="D387" s="47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85"/>
      <c r="U387" s="485"/>
      <c r="V387" s="485"/>
      <c r="W387" s="486"/>
    </row>
    <row r="388" spans="2:23" ht="15" customHeight="1" x14ac:dyDescent="0.2">
      <c r="B388" s="208">
        <v>338</v>
      </c>
      <c r="C388" s="478"/>
      <c r="D388" s="47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87"/>
      <c r="U388" s="487"/>
      <c r="V388" s="487"/>
      <c r="W388" s="488"/>
    </row>
    <row r="389" spans="2:23" ht="15" customHeight="1" x14ac:dyDescent="0.2">
      <c r="B389" s="210">
        <v>339</v>
      </c>
      <c r="C389" s="474"/>
      <c r="D389" s="47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85"/>
      <c r="U389" s="485"/>
      <c r="V389" s="485"/>
      <c r="W389" s="486"/>
    </row>
    <row r="390" spans="2:23" ht="15" customHeight="1" x14ac:dyDescent="0.2">
      <c r="B390" s="208">
        <v>340</v>
      </c>
      <c r="C390" s="478"/>
      <c r="D390" s="47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87"/>
      <c r="U390" s="487"/>
      <c r="V390" s="487"/>
      <c r="W390" s="488"/>
    </row>
    <row r="391" spans="2:23" ht="15" customHeight="1" x14ac:dyDescent="0.2">
      <c r="B391" s="210">
        <v>341</v>
      </c>
      <c r="C391" s="474"/>
      <c r="D391" s="47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85"/>
      <c r="U391" s="485"/>
      <c r="V391" s="485"/>
      <c r="W391" s="486"/>
    </row>
    <row r="392" spans="2:23" ht="15" customHeight="1" x14ac:dyDescent="0.2">
      <c r="B392" s="208">
        <v>342</v>
      </c>
      <c r="C392" s="478"/>
      <c r="D392" s="47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87"/>
      <c r="U392" s="487"/>
      <c r="V392" s="487"/>
      <c r="W392" s="488"/>
    </row>
    <row r="393" spans="2:23" ht="15" customHeight="1" x14ac:dyDescent="0.2">
      <c r="B393" s="210">
        <v>343</v>
      </c>
      <c r="C393" s="474"/>
      <c r="D393" s="47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85"/>
      <c r="U393" s="485"/>
      <c r="V393" s="485"/>
      <c r="W393" s="486"/>
    </row>
    <row r="394" spans="2:23" ht="15" customHeight="1" x14ac:dyDescent="0.2">
      <c r="B394" s="208">
        <v>344</v>
      </c>
      <c r="C394" s="478"/>
      <c r="D394" s="47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87"/>
      <c r="U394" s="487"/>
      <c r="V394" s="487"/>
      <c r="W394" s="488"/>
    </row>
    <row r="395" spans="2:23" ht="15" customHeight="1" x14ac:dyDescent="0.2">
      <c r="B395" s="210">
        <v>345</v>
      </c>
      <c r="C395" s="474"/>
      <c r="D395" s="47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85"/>
      <c r="U395" s="485"/>
      <c r="V395" s="485"/>
      <c r="W395" s="486"/>
    </row>
    <row r="396" spans="2:23" ht="15" customHeight="1" x14ac:dyDescent="0.2">
      <c r="B396" s="208">
        <v>346</v>
      </c>
      <c r="C396" s="478"/>
      <c r="D396" s="47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87"/>
      <c r="U396" s="487"/>
      <c r="V396" s="487"/>
      <c r="W396" s="488"/>
    </row>
    <row r="397" spans="2:23" ht="15" customHeight="1" x14ac:dyDescent="0.2">
      <c r="B397" s="210">
        <v>347</v>
      </c>
      <c r="C397" s="474"/>
      <c r="D397" s="47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85"/>
      <c r="U397" s="485"/>
      <c r="V397" s="485"/>
      <c r="W397" s="486"/>
    </row>
    <row r="398" spans="2:23" ht="15" customHeight="1" x14ac:dyDescent="0.2">
      <c r="B398" s="208">
        <v>348</v>
      </c>
      <c r="C398" s="478"/>
      <c r="D398" s="47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87"/>
      <c r="U398" s="487"/>
      <c r="V398" s="487"/>
      <c r="W398" s="488"/>
    </row>
    <row r="399" spans="2:23" ht="15" customHeight="1" x14ac:dyDescent="0.2">
      <c r="B399" s="210">
        <v>349</v>
      </c>
      <c r="C399" s="474"/>
      <c r="D399" s="47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85"/>
      <c r="U399" s="485"/>
      <c r="V399" s="485"/>
      <c r="W399" s="486"/>
    </row>
    <row r="400" spans="2:23" ht="15" customHeight="1" x14ac:dyDescent="0.2">
      <c r="B400" s="208">
        <v>350</v>
      </c>
      <c r="C400" s="478"/>
      <c r="D400" s="47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87"/>
      <c r="U400" s="487"/>
      <c r="V400" s="487"/>
      <c r="W400" s="488"/>
    </row>
    <row r="401" spans="2:23" ht="15" customHeight="1" x14ac:dyDescent="0.2">
      <c r="B401" s="210">
        <v>351</v>
      </c>
      <c r="C401" s="474"/>
      <c r="D401" s="47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85"/>
      <c r="U401" s="485"/>
      <c r="V401" s="485"/>
      <c r="W401" s="486"/>
    </row>
    <row r="402" spans="2:23" ht="15" customHeight="1" x14ac:dyDescent="0.2">
      <c r="B402" s="208">
        <v>352</v>
      </c>
      <c r="C402" s="478"/>
      <c r="D402" s="47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87"/>
      <c r="U402" s="487"/>
      <c r="V402" s="487"/>
      <c r="W402" s="488"/>
    </row>
    <row r="403" spans="2:23" ht="15" customHeight="1" x14ac:dyDescent="0.2">
      <c r="B403" s="210">
        <v>353</v>
      </c>
      <c r="C403" s="474"/>
      <c r="D403" s="47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85"/>
      <c r="U403" s="485"/>
      <c r="V403" s="485"/>
      <c r="W403" s="486"/>
    </row>
    <row r="404" spans="2:23" ht="15" customHeight="1" x14ac:dyDescent="0.2">
      <c r="B404" s="208">
        <v>354</v>
      </c>
      <c r="C404" s="478"/>
      <c r="D404" s="47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87"/>
      <c r="U404" s="487"/>
      <c r="V404" s="487"/>
      <c r="W404" s="488"/>
    </row>
    <row r="405" spans="2:23" ht="15" customHeight="1" x14ac:dyDescent="0.2">
      <c r="B405" s="210">
        <v>355</v>
      </c>
      <c r="C405" s="474"/>
      <c r="D405" s="47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85"/>
      <c r="U405" s="485"/>
      <c r="V405" s="485"/>
      <c r="W405" s="486"/>
    </row>
    <row r="406" spans="2:23" ht="15" customHeight="1" x14ac:dyDescent="0.2">
      <c r="B406" s="208">
        <v>356</v>
      </c>
      <c r="C406" s="478"/>
      <c r="D406" s="47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87"/>
      <c r="U406" s="487"/>
      <c r="V406" s="487"/>
      <c r="W406" s="488"/>
    </row>
    <row r="407" spans="2:23" ht="15" customHeight="1" x14ac:dyDescent="0.2">
      <c r="B407" s="210">
        <v>357</v>
      </c>
      <c r="C407" s="474"/>
      <c r="D407" s="47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85"/>
      <c r="U407" s="485"/>
      <c r="V407" s="485"/>
      <c r="W407" s="486"/>
    </row>
    <row r="408" spans="2:23" ht="15" customHeight="1" x14ac:dyDescent="0.2">
      <c r="B408" s="208">
        <v>358</v>
      </c>
      <c r="C408" s="478"/>
      <c r="D408" s="47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87"/>
      <c r="U408" s="487"/>
      <c r="V408" s="487"/>
      <c r="W408" s="488"/>
    </row>
    <row r="409" spans="2:23" ht="15" customHeight="1" x14ac:dyDescent="0.2">
      <c r="B409" s="210">
        <v>359</v>
      </c>
      <c r="C409" s="474"/>
      <c r="D409" s="47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85"/>
      <c r="U409" s="485"/>
      <c r="V409" s="485"/>
      <c r="W409" s="486"/>
    </row>
    <row r="410" spans="2:23" ht="15" customHeight="1" x14ac:dyDescent="0.2">
      <c r="B410" s="208">
        <v>360</v>
      </c>
      <c r="C410" s="478"/>
      <c r="D410" s="47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87"/>
      <c r="U410" s="487"/>
      <c r="V410" s="487"/>
      <c r="W410" s="488"/>
    </row>
    <row r="411" spans="2:23" ht="15" customHeight="1" x14ac:dyDescent="0.2">
      <c r="B411" s="210">
        <v>361</v>
      </c>
      <c r="C411" s="474"/>
      <c r="D411" s="47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85"/>
      <c r="U411" s="485"/>
      <c r="V411" s="485"/>
      <c r="W411" s="486"/>
    </row>
    <row r="412" spans="2:23" ht="15" customHeight="1" x14ac:dyDescent="0.2">
      <c r="B412" s="208">
        <v>362</v>
      </c>
      <c r="C412" s="478"/>
      <c r="D412" s="47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87"/>
      <c r="U412" s="487"/>
      <c r="V412" s="487"/>
      <c r="W412" s="488"/>
    </row>
    <row r="413" spans="2:23" ht="15" customHeight="1" x14ac:dyDescent="0.2">
      <c r="B413" s="210">
        <v>363</v>
      </c>
      <c r="C413" s="474"/>
      <c r="D413" s="47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85"/>
      <c r="U413" s="485"/>
      <c r="V413" s="485"/>
      <c r="W413" s="486"/>
    </row>
    <row r="414" spans="2:23" ht="15" customHeight="1" x14ac:dyDescent="0.2">
      <c r="B414" s="208">
        <v>364</v>
      </c>
      <c r="C414" s="478"/>
      <c r="D414" s="47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87"/>
      <c r="U414" s="487"/>
      <c r="V414" s="487"/>
      <c r="W414" s="488"/>
    </row>
    <row r="415" spans="2:23" ht="15" customHeight="1" x14ac:dyDescent="0.2">
      <c r="B415" s="210">
        <v>365</v>
      </c>
      <c r="C415" s="474"/>
      <c r="D415" s="47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85"/>
      <c r="U415" s="485"/>
      <c r="V415" s="485"/>
      <c r="W415" s="486"/>
    </row>
    <row r="416" spans="2:23" ht="15" customHeight="1" x14ac:dyDescent="0.2">
      <c r="B416" s="208">
        <v>366</v>
      </c>
      <c r="C416" s="478"/>
      <c r="D416" s="47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87"/>
      <c r="U416" s="487"/>
      <c r="V416" s="487"/>
      <c r="W416" s="488"/>
    </row>
    <row r="417" spans="2:23" ht="15" customHeight="1" x14ac:dyDescent="0.2">
      <c r="B417" s="210">
        <v>367</v>
      </c>
      <c r="C417" s="474"/>
      <c r="D417" s="47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85"/>
      <c r="U417" s="485"/>
      <c r="V417" s="485"/>
      <c r="W417" s="486"/>
    </row>
    <row r="418" spans="2:23" ht="15" customHeight="1" x14ac:dyDescent="0.2">
      <c r="B418" s="208">
        <v>368</v>
      </c>
      <c r="C418" s="478"/>
      <c r="D418" s="47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87"/>
      <c r="U418" s="487"/>
      <c r="V418" s="487"/>
      <c r="W418" s="488"/>
    </row>
    <row r="419" spans="2:23" ht="15" customHeight="1" x14ac:dyDescent="0.2">
      <c r="B419" s="210">
        <v>369</v>
      </c>
      <c r="C419" s="474"/>
      <c r="D419" s="47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85"/>
      <c r="U419" s="485"/>
      <c r="V419" s="485"/>
      <c r="W419" s="486"/>
    </row>
    <row r="420" spans="2:23" ht="15" customHeight="1" x14ac:dyDescent="0.2">
      <c r="B420" s="208">
        <v>370</v>
      </c>
      <c r="C420" s="478"/>
      <c r="D420" s="47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87"/>
      <c r="U420" s="487"/>
      <c r="V420" s="487"/>
      <c r="W420" s="488"/>
    </row>
    <row r="421" spans="2:23" ht="15" customHeight="1" x14ac:dyDescent="0.2">
      <c r="B421" s="210">
        <v>371</v>
      </c>
      <c r="C421" s="474"/>
      <c r="D421" s="47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85"/>
      <c r="U421" s="485"/>
      <c r="V421" s="485"/>
      <c r="W421" s="486"/>
    </row>
    <row r="422" spans="2:23" ht="15" customHeight="1" x14ac:dyDescent="0.2">
      <c r="B422" s="208">
        <v>372</v>
      </c>
      <c r="C422" s="478"/>
      <c r="D422" s="47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87"/>
      <c r="U422" s="487"/>
      <c r="V422" s="487"/>
      <c r="W422" s="488"/>
    </row>
    <row r="423" spans="2:23" ht="15" customHeight="1" x14ac:dyDescent="0.2">
      <c r="B423" s="210">
        <v>373</v>
      </c>
      <c r="C423" s="474"/>
      <c r="D423" s="47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85"/>
      <c r="U423" s="485"/>
      <c r="V423" s="485"/>
      <c r="W423" s="486"/>
    </row>
    <row r="424" spans="2:23" ht="15" customHeight="1" x14ac:dyDescent="0.2">
      <c r="B424" s="208">
        <v>374</v>
      </c>
      <c r="C424" s="478"/>
      <c r="D424" s="47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87"/>
      <c r="U424" s="487"/>
      <c r="V424" s="487"/>
      <c r="W424" s="488"/>
    </row>
    <row r="425" spans="2:23" ht="15" customHeight="1" x14ac:dyDescent="0.2">
      <c r="B425" s="210">
        <v>375</v>
      </c>
      <c r="C425" s="474"/>
      <c r="D425" s="47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85"/>
      <c r="U425" s="485"/>
      <c r="V425" s="485"/>
      <c r="W425" s="486"/>
    </row>
    <row r="426" spans="2:23" ht="15" customHeight="1" x14ac:dyDescent="0.2">
      <c r="B426" s="208">
        <v>376</v>
      </c>
      <c r="C426" s="478"/>
      <c r="D426" s="47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87"/>
      <c r="U426" s="487"/>
      <c r="V426" s="487"/>
      <c r="W426" s="488"/>
    </row>
    <row r="427" spans="2:23" ht="15" customHeight="1" x14ac:dyDescent="0.2">
      <c r="B427" s="210">
        <v>377</v>
      </c>
      <c r="C427" s="474"/>
      <c r="D427" s="47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85"/>
      <c r="U427" s="485"/>
      <c r="V427" s="485"/>
      <c r="W427" s="486"/>
    </row>
    <row r="428" spans="2:23" ht="15" customHeight="1" x14ac:dyDescent="0.2">
      <c r="B428" s="208">
        <v>378</v>
      </c>
      <c r="C428" s="478"/>
      <c r="D428" s="47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87"/>
      <c r="U428" s="487"/>
      <c r="V428" s="487"/>
      <c r="W428" s="488"/>
    </row>
    <row r="429" spans="2:23" ht="15" customHeight="1" x14ac:dyDescent="0.2">
      <c r="B429" s="210">
        <v>379</v>
      </c>
      <c r="C429" s="474"/>
      <c r="D429" s="47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85"/>
      <c r="U429" s="485"/>
      <c r="V429" s="485"/>
      <c r="W429" s="486"/>
    </row>
    <row r="430" spans="2:23" ht="15" customHeight="1" x14ac:dyDescent="0.2">
      <c r="B430" s="208">
        <v>380</v>
      </c>
      <c r="C430" s="478"/>
      <c r="D430" s="47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87"/>
      <c r="U430" s="487"/>
      <c r="V430" s="487"/>
      <c r="W430" s="488"/>
    </row>
    <row r="431" spans="2:23" ht="15" customHeight="1" x14ac:dyDescent="0.2">
      <c r="B431" s="210">
        <v>381</v>
      </c>
      <c r="C431" s="474"/>
      <c r="D431" s="47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85"/>
      <c r="U431" s="485"/>
      <c r="V431" s="485"/>
      <c r="W431" s="486"/>
    </row>
    <row r="432" spans="2:23" ht="15" customHeight="1" x14ac:dyDescent="0.2">
      <c r="B432" s="208">
        <v>382</v>
      </c>
      <c r="C432" s="478"/>
      <c r="D432" s="47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87"/>
      <c r="U432" s="487"/>
      <c r="V432" s="487"/>
      <c r="W432" s="488"/>
    </row>
    <row r="433" spans="2:23" ht="15" customHeight="1" x14ac:dyDescent="0.2">
      <c r="B433" s="210">
        <v>383</v>
      </c>
      <c r="C433" s="474"/>
      <c r="D433" s="47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85"/>
      <c r="U433" s="485"/>
      <c r="V433" s="485"/>
      <c r="W433" s="486"/>
    </row>
    <row r="434" spans="2:23" ht="15" customHeight="1" x14ac:dyDescent="0.2">
      <c r="B434" s="208">
        <v>384</v>
      </c>
      <c r="C434" s="478"/>
      <c r="D434" s="47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87"/>
      <c r="U434" s="487"/>
      <c r="V434" s="487"/>
      <c r="W434" s="488"/>
    </row>
    <row r="435" spans="2:23" ht="15" customHeight="1" x14ac:dyDescent="0.2">
      <c r="B435" s="210">
        <v>385</v>
      </c>
      <c r="C435" s="474"/>
      <c r="D435" s="47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85"/>
      <c r="U435" s="485"/>
      <c r="V435" s="485"/>
      <c r="W435" s="486"/>
    </row>
    <row r="436" spans="2:23" ht="15" customHeight="1" x14ac:dyDescent="0.2">
      <c r="B436" s="208">
        <v>386</v>
      </c>
      <c r="C436" s="478"/>
      <c r="D436" s="479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87"/>
      <c r="U436" s="487"/>
      <c r="V436" s="487"/>
      <c r="W436" s="488"/>
    </row>
    <row r="437" spans="2:23" ht="15" customHeight="1" x14ac:dyDescent="0.2">
      <c r="B437" s="210">
        <v>387</v>
      </c>
      <c r="C437" s="474"/>
      <c r="D437" s="47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85"/>
      <c r="U437" s="485"/>
      <c r="V437" s="485"/>
      <c r="W437" s="486"/>
    </row>
    <row r="438" spans="2:23" ht="15" customHeight="1" x14ac:dyDescent="0.2">
      <c r="B438" s="208">
        <v>388</v>
      </c>
      <c r="C438" s="478"/>
      <c r="D438" s="47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87"/>
      <c r="U438" s="487"/>
      <c r="V438" s="487"/>
      <c r="W438" s="488"/>
    </row>
    <row r="439" spans="2:23" ht="15" customHeight="1" x14ac:dyDescent="0.2">
      <c r="B439" s="210">
        <v>389</v>
      </c>
      <c r="C439" s="474"/>
      <c r="D439" s="47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85"/>
      <c r="U439" s="485"/>
      <c r="V439" s="485"/>
      <c r="W439" s="486"/>
    </row>
    <row r="440" spans="2:23" ht="15" customHeight="1" x14ac:dyDescent="0.2">
      <c r="B440" s="208">
        <v>390</v>
      </c>
      <c r="C440" s="478"/>
      <c r="D440" s="47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87"/>
      <c r="U440" s="487"/>
      <c r="V440" s="487"/>
      <c r="W440" s="488"/>
    </row>
    <row r="441" spans="2:23" ht="15" customHeight="1" x14ac:dyDescent="0.2">
      <c r="B441" s="210">
        <v>391</v>
      </c>
      <c r="C441" s="474"/>
      <c r="D441" s="47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85"/>
      <c r="U441" s="485"/>
      <c r="V441" s="485"/>
      <c r="W441" s="486"/>
    </row>
    <row r="442" spans="2:23" ht="15" customHeight="1" x14ac:dyDescent="0.2">
      <c r="B442" s="208">
        <v>392</v>
      </c>
      <c r="C442" s="478"/>
      <c r="D442" s="47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87"/>
      <c r="U442" s="487"/>
      <c r="V442" s="487"/>
      <c r="W442" s="488"/>
    </row>
    <row r="443" spans="2:23" ht="15" customHeight="1" x14ac:dyDescent="0.2">
      <c r="B443" s="210">
        <v>393</v>
      </c>
      <c r="C443" s="474"/>
      <c r="D443" s="47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85"/>
      <c r="U443" s="485"/>
      <c r="V443" s="485"/>
      <c r="W443" s="486"/>
    </row>
    <row r="444" spans="2:23" ht="15" customHeight="1" x14ac:dyDescent="0.2">
      <c r="B444" s="208">
        <v>394</v>
      </c>
      <c r="C444" s="478"/>
      <c r="D444" s="47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87"/>
      <c r="U444" s="487"/>
      <c r="V444" s="487"/>
      <c r="W444" s="488"/>
    </row>
    <row r="445" spans="2:23" ht="15" customHeight="1" x14ac:dyDescent="0.2">
      <c r="B445" s="210">
        <v>395</v>
      </c>
      <c r="C445" s="474"/>
      <c r="D445" s="475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85"/>
      <c r="U445" s="485"/>
      <c r="V445" s="485"/>
      <c r="W445" s="486"/>
    </row>
    <row r="446" spans="2:23" ht="15" customHeight="1" x14ac:dyDescent="0.2">
      <c r="B446" s="208">
        <v>396</v>
      </c>
      <c r="C446" s="478"/>
      <c r="D446" s="47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87"/>
      <c r="U446" s="487"/>
      <c r="V446" s="487"/>
      <c r="W446" s="488"/>
    </row>
    <row r="447" spans="2:23" ht="15" customHeight="1" x14ac:dyDescent="0.2">
      <c r="B447" s="200">
        <v>397</v>
      </c>
      <c r="C447" s="474"/>
      <c r="D447" s="47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76"/>
      <c r="U447" s="476"/>
      <c r="V447" s="476"/>
      <c r="W447" s="477"/>
    </row>
    <row r="448" spans="2:23" ht="15" customHeight="1" x14ac:dyDescent="0.2">
      <c r="B448" s="208">
        <v>398</v>
      </c>
      <c r="C448" s="478"/>
      <c r="D448" s="47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87"/>
      <c r="U448" s="487"/>
      <c r="V448" s="487"/>
      <c r="W448" s="488"/>
    </row>
    <row r="449" spans="2:23" ht="15" customHeight="1" x14ac:dyDescent="0.2">
      <c r="B449" s="200">
        <v>399</v>
      </c>
      <c r="C449" s="474"/>
      <c r="D449" s="47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76"/>
      <c r="U449" s="476"/>
      <c r="V449" s="476"/>
      <c r="W449" s="477"/>
    </row>
    <row r="450" spans="2:23" ht="15" customHeight="1" x14ac:dyDescent="0.2">
      <c r="B450" s="208">
        <v>400</v>
      </c>
      <c r="C450" s="478"/>
      <c r="D450" s="47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87"/>
      <c r="U450" s="487"/>
      <c r="V450" s="487"/>
      <c r="W450" s="488"/>
    </row>
    <row r="451" spans="2:23" ht="15" customHeight="1" x14ac:dyDescent="0.2">
      <c r="B451" s="200">
        <v>401</v>
      </c>
      <c r="C451" s="474"/>
      <c r="D451" s="47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76"/>
      <c r="U451" s="476"/>
      <c r="V451" s="476"/>
      <c r="W451" s="477"/>
    </row>
    <row r="452" spans="2:23" ht="15" customHeight="1" x14ac:dyDescent="0.2">
      <c r="B452" s="208">
        <v>402</v>
      </c>
      <c r="C452" s="478"/>
      <c r="D452" s="47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87"/>
      <c r="U452" s="487"/>
      <c r="V452" s="487"/>
      <c r="W452" s="488"/>
    </row>
    <row r="453" spans="2:23" ht="15" customHeight="1" x14ac:dyDescent="0.2">
      <c r="B453" s="200">
        <v>403</v>
      </c>
      <c r="C453" s="474"/>
      <c r="D453" s="47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76"/>
      <c r="U453" s="476"/>
      <c r="V453" s="476"/>
      <c r="W453" s="477"/>
    </row>
    <row r="454" spans="2:23" ht="15" customHeight="1" x14ac:dyDescent="0.2">
      <c r="B454" s="208">
        <v>404</v>
      </c>
      <c r="C454" s="478"/>
      <c r="D454" s="47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87"/>
      <c r="U454" s="487"/>
      <c r="V454" s="487"/>
      <c r="W454" s="488"/>
    </row>
    <row r="455" spans="2:23" ht="15" customHeight="1" x14ac:dyDescent="0.2">
      <c r="B455" s="200">
        <v>405</v>
      </c>
      <c r="C455" s="474"/>
      <c r="D455" s="47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76"/>
      <c r="U455" s="476"/>
      <c r="V455" s="476"/>
      <c r="W455" s="477"/>
    </row>
    <row r="456" spans="2:23" ht="15" customHeight="1" x14ac:dyDescent="0.2">
      <c r="B456" s="208">
        <v>406</v>
      </c>
      <c r="C456" s="478"/>
      <c r="D456" s="47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87"/>
      <c r="U456" s="487"/>
      <c r="V456" s="487"/>
      <c r="W456" s="488"/>
    </row>
    <row r="457" spans="2:23" ht="15" customHeight="1" x14ac:dyDescent="0.2">
      <c r="B457" s="200">
        <v>407</v>
      </c>
      <c r="C457" s="474"/>
      <c r="D457" s="47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76"/>
      <c r="U457" s="476"/>
      <c r="V457" s="476"/>
      <c r="W457" s="477"/>
    </row>
    <row r="458" spans="2:23" ht="15" customHeight="1" x14ac:dyDescent="0.2">
      <c r="B458" s="208">
        <v>408</v>
      </c>
      <c r="C458" s="478"/>
      <c r="D458" s="47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87"/>
      <c r="U458" s="487"/>
      <c r="V458" s="487"/>
      <c r="W458" s="488"/>
    </row>
    <row r="459" spans="2:23" ht="15" customHeight="1" x14ac:dyDescent="0.2">
      <c r="B459" s="200">
        <v>409</v>
      </c>
      <c r="C459" s="474"/>
      <c r="D459" s="47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76"/>
      <c r="U459" s="476"/>
      <c r="V459" s="476"/>
      <c r="W459" s="477"/>
    </row>
    <row r="460" spans="2:23" ht="15" customHeight="1" x14ac:dyDescent="0.2">
      <c r="B460" s="208">
        <v>410</v>
      </c>
      <c r="C460" s="478"/>
      <c r="D460" s="47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87"/>
      <c r="U460" s="487"/>
      <c r="V460" s="487"/>
      <c r="W460" s="488"/>
    </row>
    <row r="461" spans="2:23" ht="15" customHeight="1" x14ac:dyDescent="0.2">
      <c r="B461" s="200">
        <v>411</v>
      </c>
      <c r="C461" s="474"/>
      <c r="D461" s="47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76"/>
      <c r="U461" s="476"/>
      <c r="V461" s="476"/>
      <c r="W461" s="477"/>
    </row>
    <row r="462" spans="2:23" ht="15" customHeight="1" x14ac:dyDescent="0.2">
      <c r="B462" s="208">
        <v>412</v>
      </c>
      <c r="C462" s="478"/>
      <c r="D462" s="47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87"/>
      <c r="U462" s="487"/>
      <c r="V462" s="487"/>
      <c r="W462" s="488"/>
    </row>
    <row r="463" spans="2:23" ht="15" customHeight="1" x14ac:dyDescent="0.2">
      <c r="B463" s="200">
        <v>413</v>
      </c>
      <c r="C463" s="474"/>
      <c r="D463" s="47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76"/>
      <c r="U463" s="476"/>
      <c r="V463" s="476"/>
      <c r="W463" s="477"/>
    </row>
    <row r="464" spans="2:23" ht="15" customHeight="1" x14ac:dyDescent="0.2">
      <c r="B464" s="208">
        <v>414</v>
      </c>
      <c r="C464" s="478"/>
      <c r="D464" s="47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87"/>
      <c r="U464" s="487"/>
      <c r="V464" s="487"/>
      <c r="W464" s="488"/>
    </row>
    <row r="465" spans="2:23" ht="15" customHeight="1" x14ac:dyDescent="0.2">
      <c r="B465" s="200">
        <v>415</v>
      </c>
      <c r="C465" s="474"/>
      <c r="D465" s="47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76"/>
      <c r="U465" s="476"/>
      <c r="V465" s="476"/>
      <c r="W465" s="477"/>
    </row>
    <row r="466" spans="2:23" ht="15" customHeight="1" x14ac:dyDescent="0.2">
      <c r="B466" s="208">
        <v>416</v>
      </c>
      <c r="C466" s="478"/>
      <c r="D466" s="47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87"/>
      <c r="U466" s="487"/>
      <c r="V466" s="487"/>
      <c r="W466" s="488"/>
    </row>
    <row r="467" spans="2:23" ht="15" customHeight="1" x14ac:dyDescent="0.2">
      <c r="B467" s="200">
        <v>417</v>
      </c>
      <c r="C467" s="474"/>
      <c r="D467" s="47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76"/>
      <c r="U467" s="476"/>
      <c r="V467" s="476"/>
      <c r="W467" s="477"/>
    </row>
    <row r="468" spans="2:23" ht="15" customHeight="1" x14ac:dyDescent="0.2">
      <c r="B468" s="208">
        <v>418</v>
      </c>
      <c r="C468" s="478"/>
      <c r="D468" s="47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87"/>
      <c r="U468" s="487"/>
      <c r="V468" s="487"/>
      <c r="W468" s="488"/>
    </row>
    <row r="469" spans="2:23" ht="15" customHeight="1" x14ac:dyDescent="0.2">
      <c r="B469" s="200">
        <v>419</v>
      </c>
      <c r="C469" s="474"/>
      <c r="D469" s="475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76"/>
      <c r="U469" s="476"/>
      <c r="V469" s="476"/>
      <c r="W469" s="477"/>
    </row>
    <row r="470" spans="2:23" ht="15" customHeight="1" x14ac:dyDescent="0.2">
      <c r="B470" s="208">
        <v>420</v>
      </c>
      <c r="C470" s="478"/>
      <c r="D470" s="47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87"/>
      <c r="U470" s="487"/>
      <c r="V470" s="487"/>
      <c r="W470" s="488"/>
    </row>
    <row r="471" spans="2:23" ht="15" customHeight="1" x14ac:dyDescent="0.2">
      <c r="B471" s="210">
        <v>421</v>
      </c>
      <c r="C471" s="493"/>
      <c r="D471" s="493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85"/>
      <c r="U471" s="485"/>
      <c r="V471" s="485"/>
      <c r="W471" s="486"/>
    </row>
    <row r="472" spans="2:23" ht="15" customHeight="1" x14ac:dyDescent="0.2">
      <c r="B472" s="208">
        <v>422</v>
      </c>
      <c r="C472" s="491"/>
      <c r="D472" s="492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87"/>
      <c r="U472" s="487"/>
      <c r="V472" s="487"/>
      <c r="W472" s="488"/>
    </row>
    <row r="473" spans="2:23" ht="15" customHeight="1" x14ac:dyDescent="0.2">
      <c r="B473" s="210">
        <v>423</v>
      </c>
      <c r="C473" s="493"/>
      <c r="D473" s="493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85"/>
      <c r="U473" s="485"/>
      <c r="V473" s="485"/>
      <c r="W473" s="486"/>
    </row>
    <row r="474" spans="2:23" ht="15" customHeight="1" x14ac:dyDescent="0.2">
      <c r="B474" s="208">
        <v>424</v>
      </c>
      <c r="C474" s="491"/>
      <c r="D474" s="492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87"/>
      <c r="U474" s="487"/>
      <c r="V474" s="487"/>
      <c r="W474" s="488"/>
    </row>
    <row r="475" spans="2:23" ht="15" customHeight="1" x14ac:dyDescent="0.2">
      <c r="B475" s="210">
        <v>425</v>
      </c>
      <c r="C475" s="493"/>
      <c r="D475" s="493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85"/>
      <c r="U475" s="485"/>
      <c r="V475" s="485"/>
      <c r="W475" s="486"/>
    </row>
    <row r="476" spans="2:23" ht="15" customHeight="1" x14ac:dyDescent="0.2">
      <c r="B476" s="208">
        <v>426</v>
      </c>
      <c r="C476" s="491"/>
      <c r="D476" s="492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87"/>
      <c r="U476" s="487"/>
      <c r="V476" s="487"/>
      <c r="W476" s="488"/>
    </row>
    <row r="477" spans="2:23" ht="15" customHeight="1" x14ac:dyDescent="0.2">
      <c r="B477" s="210">
        <v>427</v>
      </c>
      <c r="C477" s="493"/>
      <c r="D477" s="493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85"/>
      <c r="U477" s="485"/>
      <c r="V477" s="485"/>
      <c r="W477" s="486"/>
    </row>
    <row r="478" spans="2:23" ht="15" customHeight="1" x14ac:dyDescent="0.2">
      <c r="B478" s="208">
        <v>428</v>
      </c>
      <c r="C478" s="491"/>
      <c r="D478" s="492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87"/>
      <c r="U478" s="487"/>
      <c r="V478" s="487"/>
      <c r="W478" s="488"/>
    </row>
    <row r="479" spans="2:23" ht="15" customHeight="1" x14ac:dyDescent="0.2">
      <c r="B479" s="210">
        <v>429</v>
      </c>
      <c r="C479" s="493"/>
      <c r="D479" s="493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85"/>
      <c r="U479" s="485"/>
      <c r="V479" s="485"/>
      <c r="W479" s="486"/>
    </row>
    <row r="480" spans="2:23" ht="15" customHeight="1" x14ac:dyDescent="0.2">
      <c r="B480" s="208">
        <v>430</v>
      </c>
      <c r="C480" s="491"/>
      <c r="D480" s="492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87"/>
      <c r="U480" s="487"/>
      <c r="V480" s="487"/>
      <c r="W480" s="488"/>
    </row>
    <row r="481" spans="2:23" ht="15" customHeight="1" x14ac:dyDescent="0.2">
      <c r="B481" s="210">
        <v>431</v>
      </c>
      <c r="C481" s="493"/>
      <c r="D481" s="493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85"/>
      <c r="U481" s="485"/>
      <c r="V481" s="485"/>
      <c r="W481" s="486"/>
    </row>
    <row r="482" spans="2:23" ht="15" customHeight="1" x14ac:dyDescent="0.2">
      <c r="B482" s="208">
        <v>432</v>
      </c>
      <c r="C482" s="491"/>
      <c r="D482" s="492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87"/>
      <c r="U482" s="487"/>
      <c r="V482" s="487"/>
      <c r="W482" s="488"/>
    </row>
    <row r="483" spans="2:23" ht="15" customHeight="1" x14ac:dyDescent="0.2">
      <c r="B483" s="210">
        <v>433</v>
      </c>
      <c r="C483" s="493"/>
      <c r="D483" s="493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85"/>
      <c r="U483" s="485"/>
      <c r="V483" s="485"/>
      <c r="W483" s="486"/>
    </row>
    <row r="484" spans="2:23" ht="15" customHeight="1" x14ac:dyDescent="0.2">
      <c r="B484" s="208">
        <v>434</v>
      </c>
      <c r="C484" s="491"/>
      <c r="D484" s="492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87"/>
      <c r="U484" s="487"/>
      <c r="V484" s="487"/>
      <c r="W484" s="488"/>
    </row>
    <row r="485" spans="2:23" ht="15" customHeight="1" x14ac:dyDescent="0.2">
      <c r="B485" s="210">
        <v>435</v>
      </c>
      <c r="C485" s="493"/>
      <c r="D485" s="493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85"/>
      <c r="U485" s="485"/>
      <c r="V485" s="485"/>
      <c r="W485" s="486"/>
    </row>
    <row r="486" spans="2:23" ht="15" customHeight="1" x14ac:dyDescent="0.2">
      <c r="B486" s="208">
        <v>436</v>
      </c>
      <c r="C486" s="491"/>
      <c r="D486" s="492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87"/>
      <c r="U486" s="487"/>
      <c r="V486" s="487"/>
      <c r="W486" s="488"/>
    </row>
    <row r="487" spans="2:23" ht="15" customHeight="1" x14ac:dyDescent="0.2">
      <c r="B487" s="210">
        <v>437</v>
      </c>
      <c r="C487" s="493"/>
      <c r="D487" s="493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85"/>
      <c r="U487" s="485"/>
      <c r="V487" s="485"/>
      <c r="W487" s="486"/>
    </row>
    <row r="488" spans="2:23" ht="15" customHeight="1" x14ac:dyDescent="0.2">
      <c r="B488" s="208">
        <v>438</v>
      </c>
      <c r="C488" s="491"/>
      <c r="D488" s="492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87"/>
      <c r="U488" s="487"/>
      <c r="V488" s="487"/>
      <c r="W488" s="488"/>
    </row>
    <row r="489" spans="2:23" ht="15" customHeight="1" x14ac:dyDescent="0.2">
      <c r="B489" s="210">
        <v>439</v>
      </c>
      <c r="C489" s="493"/>
      <c r="D489" s="493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85"/>
      <c r="U489" s="485"/>
      <c r="V489" s="485"/>
      <c r="W489" s="486"/>
    </row>
    <row r="490" spans="2:23" ht="15" customHeight="1" x14ac:dyDescent="0.2">
      <c r="B490" s="208">
        <v>440</v>
      </c>
      <c r="C490" s="491"/>
      <c r="D490" s="492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87"/>
      <c r="U490" s="487"/>
      <c r="V490" s="487"/>
      <c r="W490" s="488"/>
    </row>
    <row r="491" spans="2:23" ht="15" customHeight="1" x14ac:dyDescent="0.2">
      <c r="B491" s="210">
        <v>441</v>
      </c>
      <c r="C491" s="493"/>
      <c r="D491" s="493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85"/>
      <c r="U491" s="485"/>
      <c r="V491" s="485"/>
      <c r="W491" s="486"/>
    </row>
    <row r="492" spans="2:23" ht="15" customHeight="1" x14ac:dyDescent="0.2">
      <c r="B492" s="208">
        <v>442</v>
      </c>
      <c r="C492" s="491"/>
      <c r="D492" s="492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87"/>
      <c r="U492" s="487"/>
      <c r="V492" s="487"/>
      <c r="W492" s="488"/>
    </row>
    <row r="493" spans="2:23" ht="15" customHeight="1" x14ac:dyDescent="0.2">
      <c r="B493" s="210">
        <v>443</v>
      </c>
      <c r="C493" s="493"/>
      <c r="D493" s="493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85"/>
      <c r="U493" s="485"/>
      <c r="V493" s="485"/>
      <c r="W493" s="486"/>
    </row>
    <row r="494" spans="2:23" ht="15" customHeight="1" x14ac:dyDescent="0.2">
      <c r="B494" s="208">
        <v>444</v>
      </c>
      <c r="C494" s="491"/>
      <c r="D494" s="492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87"/>
      <c r="U494" s="487"/>
      <c r="V494" s="487"/>
      <c r="W494" s="488"/>
    </row>
    <row r="495" spans="2:23" ht="15" customHeight="1" x14ac:dyDescent="0.2">
      <c r="B495" s="210">
        <v>445</v>
      </c>
      <c r="C495" s="493"/>
      <c r="D495" s="493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85"/>
      <c r="U495" s="485"/>
      <c r="V495" s="485"/>
      <c r="W495" s="486"/>
    </row>
    <row r="496" spans="2:23" ht="15" customHeight="1" x14ac:dyDescent="0.2">
      <c r="B496" s="208">
        <v>446</v>
      </c>
      <c r="C496" s="491"/>
      <c r="D496" s="492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87"/>
      <c r="U496" s="487"/>
      <c r="V496" s="487"/>
      <c r="W496" s="488"/>
    </row>
    <row r="497" spans="2:23" ht="15" customHeight="1" x14ac:dyDescent="0.2">
      <c r="B497" s="210">
        <v>447</v>
      </c>
      <c r="C497" s="493"/>
      <c r="D497" s="493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85"/>
      <c r="U497" s="485"/>
      <c r="V497" s="485"/>
      <c r="W497" s="486"/>
    </row>
    <row r="498" spans="2:23" ht="15" customHeight="1" x14ac:dyDescent="0.2">
      <c r="B498" s="208">
        <v>448</v>
      </c>
      <c r="C498" s="491"/>
      <c r="D498" s="492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87"/>
      <c r="U498" s="487"/>
      <c r="V498" s="487"/>
      <c r="W498" s="488"/>
    </row>
    <row r="499" spans="2:23" ht="15" customHeight="1" x14ac:dyDescent="0.2">
      <c r="B499" s="210">
        <v>449</v>
      </c>
      <c r="C499" s="493"/>
      <c r="D499" s="493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85"/>
      <c r="U499" s="485"/>
      <c r="V499" s="485"/>
      <c r="W499" s="486"/>
    </row>
    <row r="500" spans="2:23" ht="15" customHeight="1" x14ac:dyDescent="0.2">
      <c r="B500" s="208">
        <v>450</v>
      </c>
      <c r="C500" s="491"/>
      <c r="D500" s="492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87"/>
      <c r="U500" s="487"/>
      <c r="V500" s="487"/>
      <c r="W500" s="488"/>
    </row>
    <row r="501" spans="2:23" ht="15" customHeight="1" x14ac:dyDescent="0.2">
      <c r="B501" s="210">
        <v>451</v>
      </c>
      <c r="C501" s="493"/>
      <c r="D501" s="493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85"/>
      <c r="U501" s="485"/>
      <c r="V501" s="485"/>
      <c r="W501" s="486"/>
    </row>
    <row r="502" spans="2:23" ht="15" customHeight="1" x14ac:dyDescent="0.2">
      <c r="B502" s="208">
        <v>452</v>
      </c>
      <c r="C502" s="491"/>
      <c r="D502" s="492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87"/>
      <c r="U502" s="487"/>
      <c r="V502" s="487"/>
      <c r="W502" s="488"/>
    </row>
    <row r="503" spans="2:23" ht="15" customHeight="1" x14ac:dyDescent="0.2">
      <c r="B503" s="210">
        <v>453</v>
      </c>
      <c r="C503" s="493"/>
      <c r="D503" s="493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85"/>
      <c r="U503" s="485"/>
      <c r="V503" s="485"/>
      <c r="W503" s="486"/>
    </row>
    <row r="504" spans="2:23" ht="15" customHeight="1" x14ac:dyDescent="0.2">
      <c r="B504" s="208">
        <v>454</v>
      </c>
      <c r="C504" s="491"/>
      <c r="D504" s="492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87"/>
      <c r="U504" s="487"/>
      <c r="V504" s="487"/>
      <c r="W504" s="488"/>
    </row>
    <row r="505" spans="2:23" ht="15" customHeight="1" x14ac:dyDescent="0.2">
      <c r="B505" s="210">
        <v>455</v>
      </c>
      <c r="C505" s="493"/>
      <c r="D505" s="493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85"/>
      <c r="U505" s="485"/>
      <c r="V505" s="485"/>
      <c r="W505" s="486"/>
    </row>
    <row r="506" spans="2:23" ht="15" customHeight="1" x14ac:dyDescent="0.2">
      <c r="B506" s="208">
        <v>456</v>
      </c>
      <c r="C506" s="491"/>
      <c r="D506" s="492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87"/>
      <c r="U506" s="487"/>
      <c r="V506" s="487"/>
      <c r="W506" s="488"/>
    </row>
    <row r="507" spans="2:23" ht="15" customHeight="1" x14ac:dyDescent="0.2">
      <c r="B507" s="210">
        <v>457</v>
      </c>
      <c r="C507" s="493"/>
      <c r="D507" s="493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85"/>
      <c r="U507" s="485"/>
      <c r="V507" s="485"/>
      <c r="W507" s="486"/>
    </row>
    <row r="508" spans="2:23" ht="15" customHeight="1" x14ac:dyDescent="0.2">
      <c r="B508" s="208">
        <v>458</v>
      </c>
      <c r="C508" s="491"/>
      <c r="D508" s="492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87"/>
      <c r="U508" s="487"/>
      <c r="V508" s="487"/>
      <c r="W508" s="488"/>
    </row>
    <row r="509" spans="2:23" ht="15" customHeight="1" x14ac:dyDescent="0.2">
      <c r="B509" s="210">
        <v>459</v>
      </c>
      <c r="C509" s="493"/>
      <c r="D509" s="493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85"/>
      <c r="U509" s="485"/>
      <c r="V509" s="485"/>
      <c r="W509" s="486"/>
    </row>
    <row r="510" spans="2:23" ht="15" customHeight="1" x14ac:dyDescent="0.2">
      <c r="B510" s="208">
        <v>460</v>
      </c>
      <c r="C510" s="491"/>
      <c r="D510" s="492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87"/>
      <c r="U510" s="487"/>
      <c r="V510" s="487"/>
      <c r="W510" s="488"/>
    </row>
    <row r="511" spans="2:23" ht="15" customHeight="1" x14ac:dyDescent="0.2">
      <c r="B511" s="210">
        <v>461</v>
      </c>
      <c r="C511" s="493"/>
      <c r="D511" s="493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85"/>
      <c r="U511" s="485"/>
      <c r="V511" s="485"/>
      <c r="W511" s="486"/>
    </row>
    <row r="512" spans="2:23" ht="15" customHeight="1" x14ac:dyDescent="0.2">
      <c r="B512" s="208">
        <v>462</v>
      </c>
      <c r="C512" s="491"/>
      <c r="D512" s="492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87"/>
      <c r="U512" s="487"/>
      <c r="V512" s="487"/>
      <c r="W512" s="488"/>
    </row>
    <row r="513" spans="2:23" ht="15" customHeight="1" x14ac:dyDescent="0.2">
      <c r="B513" s="210">
        <v>463</v>
      </c>
      <c r="C513" s="493"/>
      <c r="D513" s="493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85"/>
      <c r="U513" s="485"/>
      <c r="V513" s="485"/>
      <c r="W513" s="486"/>
    </row>
    <row r="514" spans="2:23" ht="15" customHeight="1" x14ac:dyDescent="0.2">
      <c r="B514" s="208">
        <v>464</v>
      </c>
      <c r="C514" s="491"/>
      <c r="D514" s="492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87"/>
      <c r="U514" s="487"/>
      <c r="V514" s="487"/>
      <c r="W514" s="488"/>
    </row>
    <row r="515" spans="2:23" ht="15" customHeight="1" x14ac:dyDescent="0.2">
      <c r="B515" s="210">
        <v>465</v>
      </c>
      <c r="C515" s="493"/>
      <c r="D515" s="493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85"/>
      <c r="U515" s="485"/>
      <c r="V515" s="485"/>
      <c r="W515" s="486"/>
    </row>
    <row r="516" spans="2:23" ht="15" customHeight="1" x14ac:dyDescent="0.2">
      <c r="B516" s="208">
        <v>466</v>
      </c>
      <c r="C516" s="491"/>
      <c r="D516" s="492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87"/>
      <c r="U516" s="487"/>
      <c r="V516" s="487"/>
      <c r="W516" s="488"/>
    </row>
    <row r="517" spans="2:23" ht="15" customHeight="1" x14ac:dyDescent="0.2">
      <c r="B517" s="210">
        <v>467</v>
      </c>
      <c r="C517" s="493"/>
      <c r="D517" s="493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85"/>
      <c r="U517" s="485"/>
      <c r="V517" s="485"/>
      <c r="W517" s="486"/>
    </row>
    <row r="518" spans="2:23" ht="15" customHeight="1" x14ac:dyDescent="0.2">
      <c r="B518" s="208">
        <v>468</v>
      </c>
      <c r="C518" s="491"/>
      <c r="D518" s="492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87"/>
      <c r="U518" s="487"/>
      <c r="V518" s="487"/>
      <c r="W518" s="488"/>
    </row>
    <row r="519" spans="2:23" ht="15" customHeight="1" x14ac:dyDescent="0.2">
      <c r="B519" s="210">
        <v>469</v>
      </c>
      <c r="C519" s="493"/>
      <c r="D519" s="493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85"/>
      <c r="U519" s="485"/>
      <c r="V519" s="485"/>
      <c r="W519" s="486"/>
    </row>
    <row r="520" spans="2:23" ht="15" customHeight="1" x14ac:dyDescent="0.2">
      <c r="B520" s="208">
        <v>470</v>
      </c>
      <c r="C520" s="491"/>
      <c r="D520" s="492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87"/>
      <c r="U520" s="487"/>
      <c r="V520" s="487"/>
      <c r="W520" s="488"/>
    </row>
    <row r="521" spans="2:23" ht="15" customHeight="1" x14ac:dyDescent="0.2">
      <c r="B521" s="210">
        <v>471</v>
      </c>
      <c r="C521" s="493"/>
      <c r="D521" s="493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85"/>
      <c r="U521" s="485"/>
      <c r="V521" s="485"/>
      <c r="W521" s="486"/>
    </row>
    <row r="522" spans="2:23" ht="15" customHeight="1" x14ac:dyDescent="0.2">
      <c r="B522" s="208">
        <v>472</v>
      </c>
      <c r="C522" s="491"/>
      <c r="D522" s="492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87"/>
      <c r="U522" s="487"/>
      <c r="V522" s="487"/>
      <c r="W522" s="488"/>
    </row>
    <row r="523" spans="2:23" ht="15" customHeight="1" x14ac:dyDescent="0.2">
      <c r="B523" s="210">
        <v>473</v>
      </c>
      <c r="C523" s="493"/>
      <c r="D523" s="493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85"/>
      <c r="U523" s="485"/>
      <c r="V523" s="485"/>
      <c r="W523" s="486"/>
    </row>
    <row r="524" spans="2:23" ht="15" customHeight="1" x14ac:dyDescent="0.2">
      <c r="B524" s="208">
        <v>474</v>
      </c>
      <c r="C524" s="491"/>
      <c r="D524" s="492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87"/>
      <c r="U524" s="487"/>
      <c r="V524" s="487"/>
      <c r="W524" s="488"/>
    </row>
    <row r="525" spans="2:23" ht="15" customHeight="1" x14ac:dyDescent="0.2">
      <c r="B525" s="210">
        <v>475</v>
      </c>
      <c r="C525" s="493"/>
      <c r="D525" s="493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85"/>
      <c r="U525" s="485"/>
      <c r="V525" s="485"/>
      <c r="W525" s="486"/>
    </row>
    <row r="526" spans="2:23" ht="15" customHeight="1" x14ac:dyDescent="0.2">
      <c r="B526" s="208">
        <v>476</v>
      </c>
      <c r="C526" s="491"/>
      <c r="D526" s="492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87"/>
      <c r="U526" s="487"/>
      <c r="V526" s="487"/>
      <c r="W526" s="488"/>
    </row>
    <row r="527" spans="2:23" ht="15" customHeight="1" x14ac:dyDescent="0.2">
      <c r="B527" s="210">
        <v>477</v>
      </c>
      <c r="C527" s="493"/>
      <c r="D527" s="493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85"/>
      <c r="U527" s="485"/>
      <c r="V527" s="485"/>
      <c r="W527" s="486"/>
    </row>
    <row r="528" spans="2:23" ht="15" customHeight="1" x14ac:dyDescent="0.2">
      <c r="B528" s="208">
        <v>478</v>
      </c>
      <c r="C528" s="491"/>
      <c r="D528" s="492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87"/>
      <c r="U528" s="487"/>
      <c r="V528" s="487"/>
      <c r="W528" s="488"/>
    </row>
    <row r="529" spans="2:23" ht="15" customHeight="1" x14ac:dyDescent="0.2">
      <c r="B529" s="210">
        <v>479</v>
      </c>
      <c r="C529" s="493"/>
      <c r="D529" s="493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85"/>
      <c r="U529" s="485"/>
      <c r="V529" s="485"/>
      <c r="W529" s="486"/>
    </row>
    <row r="530" spans="2:23" ht="15" customHeight="1" x14ac:dyDescent="0.2">
      <c r="B530" s="208">
        <v>480</v>
      </c>
      <c r="C530" s="491"/>
      <c r="D530" s="492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87"/>
      <c r="U530" s="487"/>
      <c r="V530" s="487"/>
      <c r="W530" s="488"/>
    </row>
    <row r="531" spans="2:23" ht="15" customHeight="1" x14ac:dyDescent="0.2">
      <c r="B531" s="210">
        <v>481</v>
      </c>
      <c r="C531" s="493"/>
      <c r="D531" s="493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85"/>
      <c r="U531" s="485"/>
      <c r="V531" s="485"/>
      <c r="W531" s="486"/>
    </row>
    <row r="532" spans="2:23" ht="15" customHeight="1" x14ac:dyDescent="0.2">
      <c r="B532" s="208">
        <v>482</v>
      </c>
      <c r="C532" s="491"/>
      <c r="D532" s="492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87"/>
      <c r="U532" s="487"/>
      <c r="V532" s="487"/>
      <c r="W532" s="488"/>
    </row>
    <row r="533" spans="2:23" ht="15" customHeight="1" x14ac:dyDescent="0.2">
      <c r="B533" s="210">
        <v>483</v>
      </c>
      <c r="C533" s="493"/>
      <c r="D533" s="493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85"/>
      <c r="U533" s="485"/>
      <c r="V533" s="485"/>
      <c r="W533" s="486"/>
    </row>
    <row r="534" spans="2:23" ht="15" customHeight="1" x14ac:dyDescent="0.2">
      <c r="B534" s="208">
        <v>484</v>
      </c>
      <c r="C534" s="491"/>
      <c r="D534" s="492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87"/>
      <c r="U534" s="487"/>
      <c r="V534" s="487"/>
      <c r="W534" s="488"/>
    </row>
    <row r="535" spans="2:23" ht="15" customHeight="1" x14ac:dyDescent="0.2">
      <c r="B535" s="210">
        <v>485</v>
      </c>
      <c r="C535" s="493"/>
      <c r="D535" s="493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85"/>
      <c r="U535" s="485"/>
      <c r="V535" s="485"/>
      <c r="W535" s="486"/>
    </row>
    <row r="536" spans="2:23" ht="15" customHeight="1" x14ac:dyDescent="0.2">
      <c r="B536" s="208">
        <v>486</v>
      </c>
      <c r="C536" s="491"/>
      <c r="D536" s="492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87"/>
      <c r="U536" s="487"/>
      <c r="V536" s="487"/>
      <c r="W536" s="488"/>
    </row>
    <row r="537" spans="2:23" ht="15" customHeight="1" x14ac:dyDescent="0.2">
      <c r="B537" s="210">
        <v>487</v>
      </c>
      <c r="C537" s="493"/>
      <c r="D537" s="493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85"/>
      <c r="U537" s="485"/>
      <c r="V537" s="485"/>
      <c r="W537" s="486"/>
    </row>
    <row r="538" spans="2:23" ht="15" customHeight="1" x14ac:dyDescent="0.2">
      <c r="B538" s="208">
        <v>488</v>
      </c>
      <c r="C538" s="491"/>
      <c r="D538" s="492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87"/>
      <c r="U538" s="487"/>
      <c r="V538" s="487"/>
      <c r="W538" s="488"/>
    </row>
    <row r="539" spans="2:23" ht="15" customHeight="1" x14ac:dyDescent="0.2">
      <c r="B539" s="210">
        <v>489</v>
      </c>
      <c r="C539" s="493"/>
      <c r="D539" s="493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85"/>
      <c r="U539" s="485"/>
      <c r="V539" s="485"/>
      <c r="W539" s="486"/>
    </row>
    <row r="540" spans="2:23" ht="15" customHeight="1" x14ac:dyDescent="0.2">
      <c r="B540" s="208">
        <v>490</v>
      </c>
      <c r="C540" s="491"/>
      <c r="D540" s="492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87"/>
      <c r="U540" s="487"/>
      <c r="V540" s="487"/>
      <c r="W540" s="488"/>
    </row>
    <row r="541" spans="2:23" ht="15" customHeight="1" x14ac:dyDescent="0.2">
      <c r="B541" s="210">
        <v>491</v>
      </c>
      <c r="C541" s="493"/>
      <c r="D541" s="493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85"/>
      <c r="U541" s="485"/>
      <c r="V541" s="485"/>
      <c r="W541" s="486"/>
    </row>
    <row r="542" spans="2:23" ht="15" customHeight="1" x14ac:dyDescent="0.2">
      <c r="B542" s="208">
        <v>492</v>
      </c>
      <c r="C542" s="491"/>
      <c r="D542" s="492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87"/>
      <c r="U542" s="487"/>
      <c r="V542" s="487"/>
      <c r="W542" s="488"/>
    </row>
    <row r="543" spans="2:23" ht="15" customHeight="1" x14ac:dyDescent="0.2">
      <c r="B543" s="210">
        <v>493</v>
      </c>
      <c r="C543" s="493"/>
      <c r="D543" s="493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85"/>
      <c r="U543" s="485"/>
      <c r="V543" s="485"/>
      <c r="W543" s="486"/>
    </row>
    <row r="544" spans="2:23" ht="15" customHeight="1" x14ac:dyDescent="0.2">
      <c r="B544" s="208">
        <v>494</v>
      </c>
      <c r="C544" s="491"/>
      <c r="D544" s="492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87"/>
      <c r="U544" s="487"/>
      <c r="V544" s="487"/>
      <c r="W544" s="488"/>
    </row>
    <row r="545" spans="2:23" ht="15" customHeight="1" x14ac:dyDescent="0.2">
      <c r="B545" s="210">
        <v>495</v>
      </c>
      <c r="C545" s="493"/>
      <c r="D545" s="493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85"/>
      <c r="U545" s="485"/>
      <c r="V545" s="485"/>
      <c r="W545" s="486"/>
    </row>
    <row r="546" spans="2:23" ht="15" customHeight="1" x14ac:dyDescent="0.2">
      <c r="B546" s="208">
        <v>496</v>
      </c>
      <c r="C546" s="491"/>
      <c r="D546" s="492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87"/>
      <c r="U546" s="487"/>
      <c r="V546" s="487"/>
      <c r="W546" s="488"/>
    </row>
    <row r="547" spans="2:23" ht="15" customHeight="1" x14ac:dyDescent="0.2">
      <c r="B547" s="210">
        <v>497</v>
      </c>
      <c r="C547" s="493"/>
      <c r="D547" s="493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85"/>
      <c r="U547" s="485"/>
      <c r="V547" s="485"/>
      <c r="W547" s="486"/>
    </row>
    <row r="548" spans="2:23" ht="15" customHeight="1" x14ac:dyDescent="0.2">
      <c r="B548" s="208">
        <v>498</v>
      </c>
      <c r="C548" s="491"/>
      <c r="D548" s="492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87"/>
      <c r="U548" s="487"/>
      <c r="V548" s="487"/>
      <c r="W548" s="488"/>
    </row>
    <row r="549" spans="2:23" ht="12.75" x14ac:dyDescent="0.2">
      <c r="B549" s="210">
        <v>499</v>
      </c>
      <c r="C549" s="493"/>
      <c r="D549" s="493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85"/>
      <c r="U549" s="485"/>
      <c r="V549" s="485"/>
      <c r="W549" s="486"/>
    </row>
    <row r="550" spans="2:23" ht="12.75" x14ac:dyDescent="0.2">
      <c r="B550" s="208">
        <v>500</v>
      </c>
      <c r="C550" s="491"/>
      <c r="D550" s="492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87"/>
      <c r="U550" s="487"/>
      <c r="V550" s="487"/>
      <c r="W550" s="488"/>
    </row>
    <row r="551" spans="2:23" ht="12.75" x14ac:dyDescent="0.2">
      <c r="B551" s="210">
        <v>501</v>
      </c>
      <c r="C551" s="493"/>
      <c r="D551" s="493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85"/>
      <c r="U551" s="485"/>
      <c r="V551" s="485"/>
      <c r="W551" s="486"/>
    </row>
    <row r="552" spans="2:23" ht="12.75" x14ac:dyDescent="0.2">
      <c r="B552" s="208">
        <v>502</v>
      </c>
      <c r="C552" s="491"/>
      <c r="D552" s="492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87"/>
      <c r="U552" s="487"/>
      <c r="V552" s="487"/>
      <c r="W552" s="488"/>
    </row>
    <row r="553" spans="2:23" ht="12.75" x14ac:dyDescent="0.2">
      <c r="B553" s="210">
        <v>503</v>
      </c>
      <c r="C553" s="493"/>
      <c r="D553" s="493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85"/>
      <c r="U553" s="485"/>
      <c r="V553" s="485"/>
      <c r="W553" s="486"/>
    </row>
    <row r="554" spans="2:23" ht="12.75" x14ac:dyDescent="0.2">
      <c r="B554" s="208">
        <v>504</v>
      </c>
      <c r="C554" s="491"/>
      <c r="D554" s="492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87"/>
      <c r="U554" s="487"/>
      <c r="V554" s="487"/>
      <c r="W554" s="488"/>
    </row>
    <row r="555" spans="2:23" ht="12.75" x14ac:dyDescent="0.2">
      <c r="B555" s="210">
        <v>505</v>
      </c>
      <c r="C555" s="493"/>
      <c r="D555" s="493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85"/>
      <c r="U555" s="485"/>
      <c r="V555" s="485"/>
      <c r="W555" s="486"/>
    </row>
    <row r="556" spans="2:23" ht="12.75" x14ac:dyDescent="0.2">
      <c r="B556" s="208">
        <v>506</v>
      </c>
      <c r="C556" s="491"/>
      <c r="D556" s="492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87"/>
      <c r="U556" s="487"/>
      <c r="V556" s="487"/>
      <c r="W556" s="488"/>
    </row>
    <row r="557" spans="2:23" ht="12.75" x14ac:dyDescent="0.2">
      <c r="B557" s="210">
        <v>507</v>
      </c>
      <c r="C557" s="493"/>
      <c r="D557" s="493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85"/>
      <c r="U557" s="485"/>
      <c r="V557" s="485"/>
      <c r="W557" s="486"/>
    </row>
    <row r="558" spans="2:23" ht="12.75" x14ac:dyDescent="0.2">
      <c r="B558" s="208">
        <v>508</v>
      </c>
      <c r="C558" s="491"/>
      <c r="D558" s="492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87"/>
      <c r="U558" s="487"/>
      <c r="V558" s="487"/>
      <c r="W558" s="488"/>
    </row>
    <row r="559" spans="2:23" ht="12.75" x14ac:dyDescent="0.2">
      <c r="B559" s="210">
        <v>509</v>
      </c>
      <c r="C559" s="493"/>
      <c r="D559" s="493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85"/>
      <c r="U559" s="485"/>
      <c r="V559" s="485"/>
      <c r="W559" s="486"/>
    </row>
    <row r="560" spans="2:23" ht="12.75" x14ac:dyDescent="0.2">
      <c r="B560" s="208">
        <v>510</v>
      </c>
      <c r="C560" s="491"/>
      <c r="D560" s="492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87"/>
      <c r="U560" s="487"/>
      <c r="V560" s="487"/>
      <c r="W560" s="488"/>
    </row>
    <row r="561" spans="2:23" ht="12.75" x14ac:dyDescent="0.2">
      <c r="B561" s="210">
        <v>511</v>
      </c>
      <c r="C561" s="493"/>
      <c r="D561" s="493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85"/>
      <c r="U561" s="485"/>
      <c r="V561" s="485"/>
      <c r="W561" s="486"/>
    </row>
    <row r="562" spans="2:23" ht="12.75" x14ac:dyDescent="0.2">
      <c r="B562" s="208">
        <v>512</v>
      </c>
      <c r="C562" s="491"/>
      <c r="D562" s="492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87"/>
      <c r="U562" s="487"/>
      <c r="V562" s="487"/>
      <c r="W562" s="488"/>
    </row>
    <row r="563" spans="2:23" ht="12.75" x14ac:dyDescent="0.2">
      <c r="B563" s="210">
        <v>513</v>
      </c>
      <c r="C563" s="493"/>
      <c r="D563" s="493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85"/>
      <c r="U563" s="485"/>
      <c r="V563" s="485"/>
      <c r="W563" s="486"/>
    </row>
    <row r="564" spans="2:23" ht="12.75" x14ac:dyDescent="0.2">
      <c r="B564" s="208">
        <v>514</v>
      </c>
      <c r="C564" s="491"/>
      <c r="D564" s="492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87"/>
      <c r="U564" s="487"/>
      <c r="V564" s="487"/>
      <c r="W564" s="488"/>
    </row>
    <row r="565" spans="2:23" ht="12.75" x14ac:dyDescent="0.2">
      <c r="B565" s="210">
        <v>515</v>
      </c>
      <c r="C565" s="493"/>
      <c r="D565" s="493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85"/>
      <c r="U565" s="485"/>
      <c r="V565" s="485"/>
      <c r="W565" s="486"/>
    </row>
    <row r="566" spans="2:23" ht="12.75" x14ac:dyDescent="0.2">
      <c r="B566" s="208">
        <v>516</v>
      </c>
      <c r="C566" s="491"/>
      <c r="D566" s="492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87"/>
      <c r="U566" s="487"/>
      <c r="V566" s="487"/>
      <c r="W566" s="488"/>
    </row>
    <row r="567" spans="2:23" ht="12.75" x14ac:dyDescent="0.2">
      <c r="B567" s="210">
        <v>517</v>
      </c>
      <c r="C567" s="493"/>
      <c r="D567" s="493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85"/>
      <c r="U567" s="485"/>
      <c r="V567" s="485"/>
      <c r="W567" s="486"/>
    </row>
    <row r="568" spans="2:23" ht="12.75" x14ac:dyDescent="0.2">
      <c r="B568" s="208">
        <v>518</v>
      </c>
      <c r="C568" s="491"/>
      <c r="D568" s="492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87"/>
      <c r="U568" s="487"/>
      <c r="V568" s="487"/>
      <c r="W568" s="488"/>
    </row>
    <row r="569" spans="2:23" ht="12.75" x14ac:dyDescent="0.2">
      <c r="B569" s="210">
        <v>519</v>
      </c>
      <c r="C569" s="493"/>
      <c r="D569" s="493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85"/>
      <c r="U569" s="485"/>
      <c r="V569" s="485"/>
      <c r="W569" s="486"/>
    </row>
    <row r="570" spans="2:23" ht="12.75" x14ac:dyDescent="0.2">
      <c r="B570" s="208">
        <v>520</v>
      </c>
      <c r="C570" s="491"/>
      <c r="D570" s="492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87"/>
      <c r="U570" s="487"/>
      <c r="V570" s="487"/>
      <c r="W570" s="488"/>
    </row>
    <row r="571" spans="2:23" ht="12.75" x14ac:dyDescent="0.2">
      <c r="B571" s="210">
        <v>521</v>
      </c>
      <c r="C571" s="493"/>
      <c r="D571" s="493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85"/>
      <c r="U571" s="485"/>
      <c r="V571" s="485"/>
      <c r="W571" s="486"/>
    </row>
    <row r="572" spans="2:23" ht="12.75" x14ac:dyDescent="0.2">
      <c r="B572" s="208">
        <v>522</v>
      </c>
      <c r="C572" s="491"/>
      <c r="D572" s="492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87"/>
      <c r="U572" s="487"/>
      <c r="V572" s="487"/>
      <c r="W572" s="488"/>
    </row>
    <row r="573" spans="2:23" ht="12.75" x14ac:dyDescent="0.2">
      <c r="B573" s="210">
        <v>523</v>
      </c>
      <c r="C573" s="493"/>
      <c r="D573" s="493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85"/>
      <c r="U573" s="485"/>
      <c r="V573" s="485"/>
      <c r="W573" s="486"/>
    </row>
    <row r="574" spans="2:23" ht="12.75" x14ac:dyDescent="0.2">
      <c r="B574" s="208">
        <v>524</v>
      </c>
      <c r="C574" s="491"/>
      <c r="D574" s="492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87"/>
      <c r="U574" s="487"/>
      <c r="V574" s="487"/>
      <c r="W574" s="488"/>
    </row>
    <row r="575" spans="2:23" ht="12.75" x14ac:dyDescent="0.2">
      <c r="B575" s="210">
        <v>525</v>
      </c>
      <c r="C575" s="493"/>
      <c r="D575" s="493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85"/>
      <c r="U575" s="485"/>
      <c r="V575" s="485"/>
      <c r="W575" s="486"/>
    </row>
    <row r="576" spans="2:23" ht="12.75" x14ac:dyDescent="0.2">
      <c r="B576" s="208">
        <v>526</v>
      </c>
      <c r="C576" s="491"/>
      <c r="D576" s="492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87"/>
      <c r="U576" s="487"/>
      <c r="V576" s="487"/>
      <c r="W576" s="488"/>
    </row>
    <row r="577" spans="2:23" ht="12.75" x14ac:dyDescent="0.2">
      <c r="B577" s="210">
        <v>527</v>
      </c>
      <c r="C577" s="493"/>
      <c r="D577" s="493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85"/>
      <c r="U577" s="485"/>
      <c r="V577" s="485"/>
      <c r="W577" s="486"/>
    </row>
    <row r="578" spans="2:23" ht="12.75" x14ac:dyDescent="0.2">
      <c r="B578" s="208">
        <v>528</v>
      </c>
      <c r="C578" s="491"/>
      <c r="D578" s="492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87"/>
      <c r="U578" s="487"/>
      <c r="V578" s="487"/>
      <c r="W578" s="488"/>
    </row>
    <row r="579" spans="2:23" ht="12.75" x14ac:dyDescent="0.2">
      <c r="B579" s="210">
        <v>529</v>
      </c>
      <c r="C579" s="493"/>
      <c r="D579" s="493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85"/>
      <c r="U579" s="485"/>
      <c r="V579" s="485"/>
      <c r="W579" s="486"/>
    </row>
    <row r="580" spans="2:23" ht="12.75" x14ac:dyDescent="0.2">
      <c r="B580" s="208">
        <v>530</v>
      </c>
      <c r="C580" s="491"/>
      <c r="D580" s="492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87"/>
      <c r="U580" s="487"/>
      <c r="V580" s="487"/>
      <c r="W580" s="488"/>
    </row>
    <row r="581" spans="2:23" ht="12.75" x14ac:dyDescent="0.2">
      <c r="B581" s="210">
        <v>531</v>
      </c>
      <c r="C581" s="493"/>
      <c r="D581" s="493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85"/>
      <c r="U581" s="485"/>
      <c r="V581" s="485"/>
      <c r="W581" s="486"/>
    </row>
    <row r="582" spans="2:23" ht="12.75" x14ac:dyDescent="0.2">
      <c r="B582" s="208">
        <v>532</v>
      </c>
      <c r="C582" s="491"/>
      <c r="D582" s="492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87"/>
      <c r="U582" s="487"/>
      <c r="V582" s="487"/>
      <c r="W582" s="488"/>
    </row>
    <row r="583" spans="2:23" ht="12.75" x14ac:dyDescent="0.2">
      <c r="B583" s="210">
        <v>533</v>
      </c>
      <c r="C583" s="493"/>
      <c r="D583" s="493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85"/>
      <c r="U583" s="485"/>
      <c r="V583" s="485"/>
      <c r="W583" s="486"/>
    </row>
    <row r="584" spans="2:23" ht="12.75" x14ac:dyDescent="0.2">
      <c r="B584" s="208">
        <v>534</v>
      </c>
      <c r="C584" s="491"/>
      <c r="D584" s="492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87"/>
      <c r="U584" s="487"/>
      <c r="V584" s="487"/>
      <c r="W584" s="488"/>
    </row>
    <row r="585" spans="2:23" ht="12.75" x14ac:dyDescent="0.2">
      <c r="B585" s="210">
        <v>535</v>
      </c>
      <c r="C585" s="493"/>
      <c r="D585" s="493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85"/>
      <c r="U585" s="485"/>
      <c r="V585" s="485"/>
      <c r="W585" s="486"/>
    </row>
    <row r="586" spans="2:23" ht="12.75" x14ac:dyDescent="0.2">
      <c r="B586" s="208">
        <v>536</v>
      </c>
      <c r="C586" s="491"/>
      <c r="D586" s="492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87"/>
      <c r="U586" s="487"/>
      <c r="V586" s="487"/>
      <c r="W586" s="488"/>
    </row>
    <row r="587" spans="2:23" ht="12.75" x14ac:dyDescent="0.2">
      <c r="B587" s="210">
        <v>537</v>
      </c>
      <c r="C587" s="493"/>
      <c r="D587" s="493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85"/>
      <c r="U587" s="485"/>
      <c r="V587" s="485"/>
      <c r="W587" s="486"/>
    </row>
    <row r="588" spans="2:23" ht="12.75" x14ac:dyDescent="0.2">
      <c r="B588" s="208">
        <v>538</v>
      </c>
      <c r="C588" s="491"/>
      <c r="D588" s="492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87"/>
      <c r="U588" s="487"/>
      <c r="V588" s="487"/>
      <c r="W588" s="488"/>
    </row>
    <row r="589" spans="2:23" ht="12.75" x14ac:dyDescent="0.2">
      <c r="B589" s="210">
        <v>539</v>
      </c>
      <c r="C589" s="493"/>
      <c r="D589" s="493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85"/>
      <c r="U589" s="485"/>
      <c r="V589" s="485"/>
      <c r="W589" s="486"/>
    </row>
    <row r="590" spans="2:23" ht="12.75" x14ac:dyDescent="0.2">
      <c r="B590" s="208">
        <v>540</v>
      </c>
      <c r="C590" s="491"/>
      <c r="D590" s="492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87"/>
      <c r="U590" s="487"/>
      <c r="V590" s="487"/>
      <c r="W590" s="488"/>
    </row>
    <row r="591" spans="2:23" ht="12.75" x14ac:dyDescent="0.2">
      <c r="B591" s="210">
        <v>541</v>
      </c>
      <c r="C591" s="493"/>
      <c r="D591" s="493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85"/>
      <c r="U591" s="485"/>
      <c r="V591" s="485"/>
      <c r="W591" s="486"/>
    </row>
    <row r="592" spans="2:23" ht="12.75" x14ac:dyDescent="0.2">
      <c r="B592" s="208">
        <v>542</v>
      </c>
      <c r="C592" s="491"/>
      <c r="D592" s="492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87"/>
      <c r="U592" s="487"/>
      <c r="V592" s="487"/>
      <c r="W592" s="488"/>
    </row>
    <row r="593" spans="2:23" ht="12.75" x14ac:dyDescent="0.2">
      <c r="B593" s="210">
        <v>543</v>
      </c>
      <c r="C593" s="493"/>
      <c r="D593" s="493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85"/>
      <c r="U593" s="485"/>
      <c r="V593" s="485"/>
      <c r="W593" s="486"/>
    </row>
    <row r="594" spans="2:23" ht="12.75" x14ac:dyDescent="0.2">
      <c r="B594" s="208">
        <v>544</v>
      </c>
      <c r="C594" s="491"/>
      <c r="D594" s="492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87"/>
      <c r="U594" s="487"/>
      <c r="V594" s="487"/>
      <c r="W594" s="488"/>
    </row>
    <row r="595" spans="2:23" ht="12.75" x14ac:dyDescent="0.2">
      <c r="B595" s="210">
        <v>545</v>
      </c>
      <c r="C595" s="493"/>
      <c r="D595" s="493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85"/>
      <c r="U595" s="485"/>
      <c r="V595" s="485"/>
      <c r="W595" s="486"/>
    </row>
    <row r="596" spans="2:23" ht="12.75" x14ac:dyDescent="0.2">
      <c r="B596" s="208">
        <v>546</v>
      </c>
      <c r="C596" s="491"/>
      <c r="D596" s="492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87"/>
      <c r="U596" s="487"/>
      <c r="V596" s="487"/>
      <c r="W596" s="488"/>
    </row>
    <row r="597" spans="2:23" ht="12.75" x14ac:dyDescent="0.2">
      <c r="B597" s="210">
        <v>547</v>
      </c>
      <c r="C597" s="493"/>
      <c r="D597" s="493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85"/>
      <c r="U597" s="485"/>
      <c r="V597" s="485"/>
      <c r="W597" s="486"/>
    </row>
    <row r="598" spans="2:23" ht="12.75" x14ac:dyDescent="0.2">
      <c r="B598" s="208">
        <v>548</v>
      </c>
      <c r="C598" s="491"/>
      <c r="D598" s="492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87"/>
      <c r="U598" s="487"/>
      <c r="V598" s="487"/>
      <c r="W598" s="488"/>
    </row>
    <row r="599" spans="2:23" ht="12.75" x14ac:dyDescent="0.2">
      <c r="B599" s="210">
        <v>549</v>
      </c>
      <c r="C599" s="493"/>
      <c r="D599" s="493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85"/>
      <c r="U599" s="485"/>
      <c r="V599" s="485"/>
      <c r="W599" s="486"/>
    </row>
    <row r="600" spans="2:23" ht="12.75" x14ac:dyDescent="0.2">
      <c r="B600" s="208">
        <v>550</v>
      </c>
      <c r="C600" s="491"/>
      <c r="D600" s="492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87"/>
      <c r="U600" s="487"/>
      <c r="V600" s="487"/>
      <c r="W600" s="488"/>
    </row>
    <row r="601" spans="2:23" ht="12.75" x14ac:dyDescent="0.2">
      <c r="B601" s="210">
        <v>551</v>
      </c>
      <c r="C601" s="493"/>
      <c r="D601" s="493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85"/>
      <c r="U601" s="485"/>
      <c r="V601" s="485"/>
      <c r="W601" s="486"/>
    </row>
    <row r="602" spans="2:23" ht="12.75" x14ac:dyDescent="0.2">
      <c r="B602" s="208">
        <v>552</v>
      </c>
      <c r="C602" s="491"/>
      <c r="D602" s="492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87"/>
      <c r="U602" s="487"/>
      <c r="V602" s="487"/>
      <c r="W602" s="488"/>
    </row>
    <row r="603" spans="2:23" ht="12.75" x14ac:dyDescent="0.2">
      <c r="B603" s="210">
        <v>553</v>
      </c>
      <c r="C603" s="493"/>
      <c r="D603" s="493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85"/>
      <c r="U603" s="485"/>
      <c r="V603" s="485"/>
      <c r="W603" s="486"/>
    </row>
    <row r="604" spans="2:23" ht="12.75" x14ac:dyDescent="0.2">
      <c r="B604" s="208">
        <v>554</v>
      </c>
      <c r="C604" s="491"/>
      <c r="D604" s="492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87"/>
      <c r="U604" s="487"/>
      <c r="V604" s="487"/>
      <c r="W604" s="488"/>
    </row>
    <row r="605" spans="2:23" ht="12.75" x14ac:dyDescent="0.2">
      <c r="B605" s="210">
        <v>555</v>
      </c>
      <c r="C605" s="493"/>
      <c r="D605" s="493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85"/>
      <c r="U605" s="485"/>
      <c r="V605" s="485"/>
      <c r="W605" s="486"/>
    </row>
    <row r="606" spans="2:23" ht="12.75" x14ac:dyDescent="0.2">
      <c r="B606" s="208">
        <v>556</v>
      </c>
      <c r="C606" s="491"/>
      <c r="D606" s="492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87"/>
      <c r="U606" s="487"/>
      <c r="V606" s="487"/>
      <c r="W606" s="488"/>
    </row>
    <row r="607" spans="2:23" ht="12.75" x14ac:dyDescent="0.2">
      <c r="B607" s="210">
        <v>557</v>
      </c>
      <c r="C607" s="493"/>
      <c r="D607" s="493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85"/>
      <c r="U607" s="485"/>
      <c r="V607" s="485"/>
      <c r="W607" s="486"/>
    </row>
    <row r="608" spans="2:23" ht="12.75" x14ac:dyDescent="0.2">
      <c r="B608" s="208">
        <v>558</v>
      </c>
      <c r="C608" s="491"/>
      <c r="D608" s="492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87"/>
      <c r="U608" s="487"/>
      <c r="V608" s="487"/>
      <c r="W608" s="488"/>
    </row>
    <row r="609" spans="2:23" ht="12.75" x14ac:dyDescent="0.2">
      <c r="B609" s="210">
        <v>559</v>
      </c>
      <c r="C609" s="493"/>
      <c r="D609" s="493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85"/>
      <c r="U609" s="485"/>
      <c r="V609" s="485"/>
      <c r="W609" s="486"/>
    </row>
    <row r="610" spans="2:23" ht="12.75" x14ac:dyDescent="0.2">
      <c r="B610" s="208">
        <v>560</v>
      </c>
      <c r="C610" s="491"/>
      <c r="D610" s="492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87"/>
      <c r="U610" s="487"/>
      <c r="V610" s="487"/>
      <c r="W610" s="488"/>
    </row>
    <row r="611" spans="2:23" ht="12.75" x14ac:dyDescent="0.2">
      <c r="B611" s="210">
        <v>561</v>
      </c>
      <c r="C611" s="493"/>
      <c r="D611" s="493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85"/>
      <c r="U611" s="485"/>
      <c r="V611" s="485"/>
      <c r="W611" s="486"/>
    </row>
    <row r="612" spans="2:23" ht="12.75" x14ac:dyDescent="0.2">
      <c r="B612" s="208">
        <v>562</v>
      </c>
      <c r="C612" s="491"/>
      <c r="D612" s="492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87"/>
      <c r="U612" s="487"/>
      <c r="V612" s="487"/>
      <c r="W612" s="488"/>
    </row>
    <row r="613" spans="2:23" ht="12.75" x14ac:dyDescent="0.2">
      <c r="B613" s="210">
        <v>563</v>
      </c>
      <c r="C613" s="493"/>
      <c r="D613" s="493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85"/>
      <c r="U613" s="485"/>
      <c r="V613" s="485"/>
      <c r="W613" s="486"/>
    </row>
    <row r="614" spans="2:23" ht="12.75" x14ac:dyDescent="0.2">
      <c r="B614" s="208">
        <v>564</v>
      </c>
      <c r="C614" s="491"/>
      <c r="D614" s="492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87"/>
      <c r="U614" s="487"/>
      <c r="V614" s="487"/>
      <c r="W614" s="488"/>
    </row>
    <row r="615" spans="2:23" ht="12.75" x14ac:dyDescent="0.2">
      <c r="B615" s="210">
        <v>565</v>
      </c>
      <c r="C615" s="493"/>
      <c r="D615" s="493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85"/>
      <c r="U615" s="485"/>
      <c r="V615" s="485"/>
      <c r="W615" s="486"/>
    </row>
    <row r="616" spans="2:23" ht="12.75" x14ac:dyDescent="0.2">
      <c r="B616" s="208">
        <v>566</v>
      </c>
      <c r="C616" s="491"/>
      <c r="D616" s="492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87"/>
      <c r="U616" s="487"/>
      <c r="V616" s="487"/>
      <c r="W616" s="488"/>
    </row>
    <row r="617" spans="2:23" ht="12.75" x14ac:dyDescent="0.2">
      <c r="B617" s="210">
        <v>567</v>
      </c>
      <c r="C617" s="493"/>
      <c r="D617" s="493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85"/>
      <c r="U617" s="485"/>
      <c r="V617" s="485"/>
      <c r="W617" s="486"/>
    </row>
    <row r="618" spans="2:23" ht="12.75" x14ac:dyDescent="0.2">
      <c r="B618" s="208">
        <v>568</v>
      </c>
      <c r="C618" s="491"/>
      <c r="D618" s="492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87"/>
      <c r="U618" s="487"/>
      <c r="V618" s="487"/>
      <c r="W618" s="488"/>
    </row>
    <row r="619" spans="2:23" ht="12.75" x14ac:dyDescent="0.2">
      <c r="B619" s="210">
        <v>569</v>
      </c>
      <c r="C619" s="493"/>
      <c r="D619" s="493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85"/>
      <c r="U619" s="485"/>
      <c r="V619" s="485"/>
      <c r="W619" s="486"/>
    </row>
    <row r="620" spans="2:23" ht="12.75" x14ac:dyDescent="0.2">
      <c r="B620" s="208">
        <v>570</v>
      </c>
      <c r="C620" s="491"/>
      <c r="D620" s="492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87"/>
      <c r="U620" s="487"/>
      <c r="V620" s="487"/>
      <c r="W620" s="488"/>
    </row>
    <row r="621" spans="2:23" ht="12.75" x14ac:dyDescent="0.2">
      <c r="B621" s="210">
        <v>571</v>
      </c>
      <c r="C621" s="493"/>
      <c r="D621" s="493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85"/>
      <c r="U621" s="485"/>
      <c r="V621" s="485"/>
      <c r="W621" s="486"/>
    </row>
    <row r="622" spans="2:23" ht="12.75" x14ac:dyDescent="0.2">
      <c r="B622" s="208">
        <v>572</v>
      </c>
      <c r="C622" s="491"/>
      <c r="D622" s="492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87"/>
      <c r="U622" s="487"/>
      <c r="V622" s="487"/>
      <c r="W622" s="488"/>
    </row>
    <row r="623" spans="2:23" ht="12.75" x14ac:dyDescent="0.2">
      <c r="B623" s="210">
        <v>573</v>
      </c>
      <c r="C623" s="493"/>
      <c r="D623" s="493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85"/>
      <c r="U623" s="485"/>
      <c r="V623" s="485"/>
      <c r="W623" s="486"/>
    </row>
    <row r="624" spans="2:23" ht="12.75" x14ac:dyDescent="0.2">
      <c r="B624" s="208">
        <v>574</v>
      </c>
      <c r="C624" s="491"/>
      <c r="D624" s="492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87"/>
      <c r="U624" s="487"/>
      <c r="V624" s="487"/>
      <c r="W624" s="488"/>
    </row>
    <row r="625" spans="2:23" ht="12.75" x14ac:dyDescent="0.2">
      <c r="B625" s="210">
        <v>575</v>
      </c>
      <c r="C625" s="493"/>
      <c r="D625" s="493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85"/>
      <c r="U625" s="485"/>
      <c r="V625" s="485"/>
      <c r="W625" s="486"/>
    </row>
    <row r="626" spans="2:23" ht="12.75" x14ac:dyDescent="0.2">
      <c r="B626" s="208">
        <v>576</v>
      </c>
      <c r="C626" s="491"/>
      <c r="D626" s="492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87"/>
      <c r="U626" s="487"/>
      <c r="V626" s="487"/>
      <c r="W626" s="488"/>
    </row>
    <row r="627" spans="2:23" ht="12.75" x14ac:dyDescent="0.2">
      <c r="B627" s="210">
        <v>577</v>
      </c>
      <c r="C627" s="493"/>
      <c r="D627" s="493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85"/>
      <c r="U627" s="485"/>
      <c r="V627" s="485"/>
      <c r="W627" s="486"/>
    </row>
    <row r="628" spans="2:23" ht="12.75" x14ac:dyDescent="0.2">
      <c r="B628" s="208">
        <v>578</v>
      </c>
      <c r="C628" s="491"/>
      <c r="D628" s="492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87"/>
      <c r="U628" s="487"/>
      <c r="V628" s="487"/>
      <c r="W628" s="488"/>
    </row>
    <row r="629" spans="2:23" ht="12.75" x14ac:dyDescent="0.2">
      <c r="B629" s="210">
        <v>579</v>
      </c>
      <c r="C629" s="493"/>
      <c r="D629" s="493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85"/>
      <c r="U629" s="485"/>
      <c r="V629" s="485"/>
      <c r="W629" s="486"/>
    </row>
    <row r="630" spans="2:23" ht="12.75" x14ac:dyDescent="0.2">
      <c r="B630" s="208">
        <v>580</v>
      </c>
      <c r="C630" s="491"/>
      <c r="D630" s="492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87"/>
      <c r="U630" s="487"/>
      <c r="V630" s="487"/>
      <c r="W630" s="488"/>
    </row>
    <row r="631" spans="2:23" ht="12.75" x14ac:dyDescent="0.2">
      <c r="B631" s="210">
        <v>581</v>
      </c>
      <c r="C631" s="493"/>
      <c r="D631" s="493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85"/>
      <c r="U631" s="485"/>
      <c r="V631" s="485"/>
      <c r="W631" s="486"/>
    </row>
    <row r="632" spans="2:23" ht="12.75" x14ac:dyDescent="0.2">
      <c r="B632" s="208">
        <v>582</v>
      </c>
      <c r="C632" s="491"/>
      <c r="D632" s="492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87"/>
      <c r="U632" s="487"/>
      <c r="V632" s="487"/>
      <c r="W632" s="488"/>
    </row>
    <row r="633" spans="2:23" ht="12.75" x14ac:dyDescent="0.2">
      <c r="B633" s="210">
        <v>583</v>
      </c>
      <c r="C633" s="493"/>
      <c r="D633" s="493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85"/>
      <c r="U633" s="485"/>
      <c r="V633" s="485"/>
      <c r="W633" s="486"/>
    </row>
    <row r="634" spans="2:23" ht="12.75" x14ac:dyDescent="0.2">
      <c r="B634" s="208">
        <v>584</v>
      </c>
      <c r="C634" s="491"/>
      <c r="D634" s="492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87"/>
      <c r="U634" s="487"/>
      <c r="V634" s="487"/>
      <c r="W634" s="488"/>
    </row>
    <row r="635" spans="2:23" ht="12.75" x14ac:dyDescent="0.2">
      <c r="B635" s="210">
        <v>585</v>
      </c>
      <c r="C635" s="493"/>
      <c r="D635" s="493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85"/>
      <c r="U635" s="485"/>
      <c r="V635" s="485"/>
      <c r="W635" s="486"/>
    </row>
    <row r="636" spans="2:23" ht="12.75" x14ac:dyDescent="0.2">
      <c r="B636" s="208">
        <v>586</v>
      </c>
      <c r="C636" s="491"/>
      <c r="D636" s="492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87"/>
      <c r="U636" s="487"/>
      <c r="V636" s="487"/>
      <c r="W636" s="488"/>
    </row>
    <row r="637" spans="2:23" ht="12.75" x14ac:dyDescent="0.2">
      <c r="B637" s="210">
        <v>587</v>
      </c>
      <c r="C637" s="493"/>
      <c r="D637" s="493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85"/>
      <c r="U637" s="485"/>
      <c r="V637" s="485"/>
      <c r="W637" s="486"/>
    </row>
    <row r="638" spans="2:23" ht="12.75" x14ac:dyDescent="0.2">
      <c r="B638" s="208">
        <v>588</v>
      </c>
      <c r="C638" s="491"/>
      <c r="D638" s="492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87"/>
      <c r="U638" s="487"/>
      <c r="V638" s="487"/>
      <c r="W638" s="488"/>
    </row>
    <row r="639" spans="2:23" ht="12.75" x14ac:dyDescent="0.2">
      <c r="B639" s="210">
        <v>589</v>
      </c>
      <c r="C639" s="493"/>
      <c r="D639" s="493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85"/>
      <c r="U639" s="485"/>
      <c r="V639" s="485"/>
      <c r="W639" s="486"/>
    </row>
    <row r="640" spans="2:23" ht="12.75" x14ac:dyDescent="0.2">
      <c r="B640" s="208">
        <v>590</v>
      </c>
      <c r="C640" s="491"/>
      <c r="D640" s="492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87"/>
      <c r="U640" s="487"/>
      <c r="V640" s="487"/>
      <c r="W640" s="488"/>
    </row>
    <row r="641" spans="2:23" ht="12.75" x14ac:dyDescent="0.2">
      <c r="B641" s="210">
        <v>591</v>
      </c>
      <c r="C641" s="493"/>
      <c r="D641" s="493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85"/>
      <c r="U641" s="485"/>
      <c r="V641" s="485"/>
      <c r="W641" s="486"/>
    </row>
    <row r="642" spans="2:23" ht="12.75" x14ac:dyDescent="0.2">
      <c r="B642" s="208">
        <v>592</v>
      </c>
      <c r="C642" s="491"/>
      <c r="D642" s="492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87"/>
      <c r="U642" s="487"/>
      <c r="V642" s="487"/>
      <c r="W642" s="488"/>
    </row>
    <row r="643" spans="2:23" ht="12.75" x14ac:dyDescent="0.2">
      <c r="B643" s="210">
        <v>593</v>
      </c>
      <c r="C643" s="493"/>
      <c r="D643" s="493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85"/>
      <c r="U643" s="485"/>
      <c r="V643" s="485"/>
      <c r="W643" s="486"/>
    </row>
    <row r="644" spans="2:23" ht="12.75" x14ac:dyDescent="0.2">
      <c r="B644" s="208">
        <v>594</v>
      </c>
      <c r="C644" s="491"/>
      <c r="D644" s="492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87"/>
      <c r="U644" s="487"/>
      <c r="V644" s="487"/>
      <c r="W644" s="488"/>
    </row>
    <row r="645" spans="2:23" ht="12.75" x14ac:dyDescent="0.2">
      <c r="B645" s="210">
        <v>595</v>
      </c>
      <c r="C645" s="493"/>
      <c r="D645" s="493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85"/>
      <c r="U645" s="485"/>
      <c r="V645" s="485"/>
      <c r="W645" s="486"/>
    </row>
    <row r="646" spans="2:23" ht="12.75" x14ac:dyDescent="0.2">
      <c r="B646" s="208">
        <v>596</v>
      </c>
      <c r="C646" s="491"/>
      <c r="D646" s="492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87"/>
      <c r="U646" s="487"/>
      <c r="V646" s="487"/>
      <c r="W646" s="488"/>
    </row>
    <row r="647" spans="2:23" ht="12.75" x14ac:dyDescent="0.2">
      <c r="B647" s="210">
        <v>597</v>
      </c>
      <c r="C647" s="493"/>
      <c r="D647" s="493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85"/>
      <c r="U647" s="485"/>
      <c r="V647" s="485"/>
      <c r="W647" s="486"/>
    </row>
    <row r="648" spans="2:23" ht="12.75" x14ac:dyDescent="0.2">
      <c r="B648" s="208">
        <v>598</v>
      </c>
      <c r="C648" s="491"/>
      <c r="D648" s="492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87"/>
      <c r="U648" s="487"/>
      <c r="V648" s="487"/>
      <c r="W648" s="488"/>
    </row>
    <row r="649" spans="2:23" ht="12.75" x14ac:dyDescent="0.2">
      <c r="B649" s="210">
        <v>599</v>
      </c>
      <c r="C649" s="493"/>
      <c r="D649" s="493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85"/>
      <c r="U649" s="485"/>
      <c r="V649" s="485"/>
      <c r="W649" s="486"/>
    </row>
    <row r="650" spans="2:23" ht="12.75" x14ac:dyDescent="0.2">
      <c r="B650" s="208">
        <v>600</v>
      </c>
      <c r="C650" s="491"/>
      <c r="D650" s="492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87"/>
      <c r="U650" s="487"/>
      <c r="V650" s="487"/>
      <c r="W650" s="488"/>
    </row>
    <row r="651" spans="2:23" ht="12.75" x14ac:dyDescent="0.2">
      <c r="B651" s="210">
        <v>601</v>
      </c>
      <c r="C651" s="493"/>
      <c r="D651" s="493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85"/>
      <c r="U651" s="485"/>
      <c r="V651" s="485"/>
      <c r="W651" s="486"/>
    </row>
    <row r="652" spans="2:23" ht="12.75" x14ac:dyDescent="0.2">
      <c r="B652" s="208">
        <v>602</v>
      </c>
      <c r="C652" s="491"/>
      <c r="D652" s="492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87"/>
      <c r="U652" s="487"/>
      <c r="V652" s="487"/>
      <c r="W652" s="488"/>
    </row>
    <row r="653" spans="2:23" ht="12.75" x14ac:dyDescent="0.2">
      <c r="B653" s="210">
        <v>603</v>
      </c>
      <c r="C653" s="493"/>
      <c r="D653" s="493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85"/>
      <c r="U653" s="485"/>
      <c r="V653" s="485"/>
      <c r="W653" s="486"/>
    </row>
    <row r="654" spans="2:23" ht="12.75" x14ac:dyDescent="0.2">
      <c r="B654" s="208">
        <v>604</v>
      </c>
      <c r="C654" s="491"/>
      <c r="D654" s="492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87"/>
      <c r="U654" s="487"/>
      <c r="V654" s="487"/>
      <c r="W654" s="488"/>
    </row>
    <row r="655" spans="2:23" ht="12.75" x14ac:dyDescent="0.2">
      <c r="B655" s="210">
        <v>605</v>
      </c>
      <c r="C655" s="493"/>
      <c r="D655" s="493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85"/>
      <c r="U655" s="485"/>
      <c r="V655" s="485"/>
      <c r="W655" s="486"/>
    </row>
    <row r="656" spans="2:23" ht="12.75" x14ac:dyDescent="0.2">
      <c r="B656" s="208">
        <v>606</v>
      </c>
      <c r="C656" s="491"/>
      <c r="D656" s="492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87"/>
      <c r="U656" s="487"/>
      <c r="V656" s="487"/>
      <c r="W656" s="488"/>
    </row>
    <row r="657" spans="2:23" ht="12.75" x14ac:dyDescent="0.2">
      <c r="B657" s="210">
        <v>607</v>
      </c>
      <c r="C657" s="493"/>
      <c r="D657" s="493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85"/>
      <c r="U657" s="485"/>
      <c r="V657" s="485"/>
      <c r="W657" s="486"/>
    </row>
    <row r="658" spans="2:23" ht="12.75" x14ac:dyDescent="0.2">
      <c r="B658" s="208">
        <v>608</v>
      </c>
      <c r="C658" s="491"/>
      <c r="D658" s="492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87"/>
      <c r="U658" s="487"/>
      <c r="V658" s="487"/>
      <c r="W658" s="488"/>
    </row>
    <row r="659" spans="2:23" ht="12.75" x14ac:dyDescent="0.2">
      <c r="B659" s="210">
        <v>609</v>
      </c>
      <c r="C659" s="493"/>
      <c r="D659" s="493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85"/>
      <c r="U659" s="485"/>
      <c r="V659" s="485"/>
      <c r="W659" s="486"/>
    </row>
    <row r="660" spans="2:23" ht="12.75" x14ac:dyDescent="0.2">
      <c r="B660" s="208">
        <v>610</v>
      </c>
      <c r="C660" s="491"/>
      <c r="D660" s="492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87"/>
      <c r="U660" s="487"/>
      <c r="V660" s="487"/>
      <c r="W660" s="488"/>
    </row>
    <row r="661" spans="2:23" ht="12.75" x14ac:dyDescent="0.2">
      <c r="B661" s="210">
        <v>611</v>
      </c>
      <c r="C661" s="493"/>
      <c r="D661" s="493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85"/>
      <c r="U661" s="485"/>
      <c r="V661" s="485"/>
      <c r="W661" s="486"/>
    </row>
    <row r="662" spans="2:23" ht="12.75" x14ac:dyDescent="0.2">
      <c r="B662" s="208">
        <v>612</v>
      </c>
      <c r="C662" s="491"/>
      <c r="D662" s="492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87"/>
      <c r="U662" s="487"/>
      <c r="V662" s="487"/>
      <c r="W662" s="488"/>
    </row>
    <row r="663" spans="2:23" ht="12.75" x14ac:dyDescent="0.2">
      <c r="B663" s="210">
        <v>613</v>
      </c>
      <c r="C663" s="493"/>
      <c r="D663" s="493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85"/>
      <c r="U663" s="485"/>
      <c r="V663" s="485"/>
      <c r="W663" s="486"/>
    </row>
    <row r="664" spans="2:23" ht="12.75" x14ac:dyDescent="0.2">
      <c r="B664" s="208">
        <v>614</v>
      </c>
      <c r="C664" s="491"/>
      <c r="D664" s="492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87"/>
      <c r="U664" s="487"/>
      <c r="V664" s="487"/>
      <c r="W664" s="488"/>
    </row>
    <row r="665" spans="2:23" ht="12.75" x14ac:dyDescent="0.2">
      <c r="B665" s="210">
        <v>615</v>
      </c>
      <c r="C665" s="493"/>
      <c r="D665" s="493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85"/>
      <c r="U665" s="485"/>
      <c r="V665" s="485"/>
      <c r="W665" s="486"/>
    </row>
    <row r="666" spans="2:23" ht="12.75" x14ac:dyDescent="0.2">
      <c r="B666" s="208">
        <v>616</v>
      </c>
      <c r="C666" s="491"/>
      <c r="D666" s="492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87"/>
      <c r="U666" s="487"/>
      <c r="V666" s="487"/>
      <c r="W666" s="488"/>
    </row>
    <row r="667" spans="2:23" ht="12.75" x14ac:dyDescent="0.2">
      <c r="B667" s="210">
        <v>617</v>
      </c>
      <c r="C667" s="493"/>
      <c r="D667" s="493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85"/>
      <c r="U667" s="485"/>
      <c r="V667" s="485"/>
      <c r="W667" s="486"/>
    </row>
    <row r="668" spans="2:23" ht="12.75" x14ac:dyDescent="0.2">
      <c r="B668" s="208">
        <v>618</v>
      </c>
      <c r="C668" s="491"/>
      <c r="D668" s="492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87"/>
      <c r="U668" s="487"/>
      <c r="V668" s="487"/>
      <c r="W668" s="488"/>
    </row>
    <row r="669" spans="2:23" ht="12.75" x14ac:dyDescent="0.2">
      <c r="B669" s="210">
        <v>619</v>
      </c>
      <c r="C669" s="493"/>
      <c r="D669" s="493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85"/>
      <c r="U669" s="485"/>
      <c r="V669" s="485"/>
      <c r="W669" s="486"/>
    </row>
    <row r="670" spans="2:23" ht="12.75" x14ac:dyDescent="0.2">
      <c r="B670" s="208">
        <v>620</v>
      </c>
      <c r="C670" s="491"/>
      <c r="D670" s="492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87"/>
      <c r="U670" s="487"/>
      <c r="V670" s="487"/>
      <c r="W670" s="488"/>
    </row>
    <row r="671" spans="2:23" ht="12.75" x14ac:dyDescent="0.2">
      <c r="B671" s="210">
        <v>621</v>
      </c>
      <c r="C671" s="493"/>
      <c r="D671" s="493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85"/>
      <c r="U671" s="485"/>
      <c r="V671" s="485"/>
      <c r="W671" s="486"/>
    </row>
    <row r="672" spans="2:23" ht="12.75" x14ac:dyDescent="0.2">
      <c r="B672" s="208">
        <v>622</v>
      </c>
      <c r="C672" s="491"/>
      <c r="D672" s="492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87"/>
      <c r="U672" s="487"/>
      <c r="V672" s="487"/>
      <c r="W672" s="488"/>
    </row>
    <row r="673" spans="2:23" ht="12.75" x14ac:dyDescent="0.2">
      <c r="B673" s="210">
        <v>623</v>
      </c>
      <c r="C673" s="493"/>
      <c r="D673" s="493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85"/>
      <c r="U673" s="485"/>
      <c r="V673" s="485"/>
      <c r="W673" s="486"/>
    </row>
    <row r="674" spans="2:23" ht="12.75" x14ac:dyDescent="0.2">
      <c r="B674" s="208">
        <v>624</v>
      </c>
      <c r="C674" s="491"/>
      <c r="D674" s="492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87"/>
      <c r="U674" s="487"/>
      <c r="V674" s="487"/>
      <c r="W674" s="488"/>
    </row>
    <row r="675" spans="2:23" ht="12.75" x14ac:dyDescent="0.2">
      <c r="B675" s="210">
        <v>625</v>
      </c>
      <c r="C675" s="493"/>
      <c r="D675" s="493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85"/>
      <c r="U675" s="485"/>
      <c r="V675" s="485"/>
      <c r="W675" s="486"/>
    </row>
    <row r="676" spans="2:23" ht="12.75" x14ac:dyDescent="0.2">
      <c r="B676" s="208">
        <v>626</v>
      </c>
      <c r="C676" s="491"/>
      <c r="D676" s="492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87"/>
      <c r="U676" s="487"/>
      <c r="V676" s="487"/>
      <c r="W676" s="488"/>
    </row>
    <row r="677" spans="2:23" ht="12.75" x14ac:dyDescent="0.2">
      <c r="B677" s="210">
        <v>627</v>
      </c>
      <c r="C677" s="493"/>
      <c r="D677" s="493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85"/>
      <c r="U677" s="485"/>
      <c r="V677" s="485"/>
      <c r="W677" s="486"/>
    </row>
    <row r="678" spans="2:23" ht="12.75" x14ac:dyDescent="0.2">
      <c r="B678" s="208">
        <v>628</v>
      </c>
      <c r="C678" s="491"/>
      <c r="D678" s="492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87"/>
      <c r="U678" s="487"/>
      <c r="V678" s="487"/>
      <c r="W678" s="488"/>
    </row>
    <row r="679" spans="2:23" ht="12.75" x14ac:dyDescent="0.2">
      <c r="B679" s="210">
        <v>629</v>
      </c>
      <c r="C679" s="493"/>
      <c r="D679" s="493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85"/>
      <c r="U679" s="485"/>
      <c r="V679" s="485"/>
      <c r="W679" s="486"/>
    </row>
    <row r="680" spans="2:23" ht="12.75" x14ac:dyDescent="0.2">
      <c r="B680" s="208">
        <v>630</v>
      </c>
      <c r="C680" s="491"/>
      <c r="D680" s="492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87"/>
      <c r="U680" s="487"/>
      <c r="V680" s="487"/>
      <c r="W680" s="488"/>
    </row>
    <row r="681" spans="2:23" ht="12.75" x14ac:dyDescent="0.2">
      <c r="B681" s="210">
        <v>631</v>
      </c>
      <c r="C681" s="493"/>
      <c r="D681" s="493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85"/>
      <c r="U681" s="485"/>
      <c r="V681" s="485"/>
      <c r="W681" s="486"/>
    </row>
    <row r="682" spans="2:23" ht="12.75" x14ac:dyDescent="0.2">
      <c r="B682" s="208">
        <v>632</v>
      </c>
      <c r="C682" s="491"/>
      <c r="D682" s="492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87"/>
      <c r="U682" s="487"/>
      <c r="V682" s="487"/>
      <c r="W682" s="488"/>
    </row>
    <row r="683" spans="2:23" ht="12.75" x14ac:dyDescent="0.2">
      <c r="B683" s="210">
        <v>633</v>
      </c>
      <c r="C683" s="493"/>
      <c r="D683" s="493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85"/>
      <c r="U683" s="485"/>
      <c r="V683" s="485"/>
      <c r="W683" s="486"/>
    </row>
    <row r="684" spans="2:23" ht="12.75" x14ac:dyDescent="0.2">
      <c r="B684" s="208">
        <v>634</v>
      </c>
      <c r="C684" s="491"/>
      <c r="D684" s="492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87"/>
      <c r="U684" s="487"/>
      <c r="V684" s="487"/>
      <c r="W684" s="488"/>
    </row>
    <row r="685" spans="2:23" ht="12.75" x14ac:dyDescent="0.2">
      <c r="B685" s="210">
        <v>635</v>
      </c>
      <c r="C685" s="493"/>
      <c r="D685" s="493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85"/>
      <c r="U685" s="485"/>
      <c r="V685" s="485"/>
      <c r="W685" s="486"/>
    </row>
    <row r="686" spans="2:23" ht="12.75" x14ac:dyDescent="0.2">
      <c r="B686" s="208">
        <v>636</v>
      </c>
      <c r="C686" s="491"/>
      <c r="D686" s="492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87"/>
      <c r="U686" s="487"/>
      <c r="V686" s="487"/>
      <c r="W686" s="488"/>
    </row>
    <row r="687" spans="2:23" ht="12.75" x14ac:dyDescent="0.2">
      <c r="B687" s="210">
        <v>637</v>
      </c>
      <c r="C687" s="493"/>
      <c r="D687" s="493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85"/>
      <c r="U687" s="485"/>
      <c r="V687" s="485"/>
      <c r="W687" s="486"/>
    </row>
    <row r="688" spans="2:23" ht="12.75" x14ac:dyDescent="0.2">
      <c r="B688" s="208">
        <v>638</v>
      </c>
      <c r="C688" s="491"/>
      <c r="D688" s="492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87"/>
      <c r="U688" s="487"/>
      <c r="V688" s="487"/>
      <c r="W688" s="488"/>
    </row>
    <row r="689" spans="2:23" ht="12.75" x14ac:dyDescent="0.2">
      <c r="B689" s="210">
        <v>639</v>
      </c>
      <c r="C689" s="493"/>
      <c r="D689" s="493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85"/>
      <c r="U689" s="485"/>
      <c r="V689" s="485"/>
      <c r="W689" s="486"/>
    </row>
    <row r="690" spans="2:23" ht="12.75" x14ac:dyDescent="0.2">
      <c r="B690" s="208">
        <v>640</v>
      </c>
      <c r="C690" s="491"/>
      <c r="D690" s="492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87"/>
      <c r="U690" s="487"/>
      <c r="V690" s="487"/>
      <c r="W690" s="488"/>
    </row>
    <row r="691" spans="2:23" ht="12.75" x14ac:dyDescent="0.2">
      <c r="B691" s="210">
        <v>641</v>
      </c>
      <c r="C691" s="493"/>
      <c r="D691" s="493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85"/>
      <c r="U691" s="485"/>
      <c r="V691" s="485"/>
      <c r="W691" s="486"/>
    </row>
    <row r="692" spans="2:23" ht="12.75" x14ac:dyDescent="0.2">
      <c r="B692" s="208">
        <v>642</v>
      </c>
      <c r="C692" s="491"/>
      <c r="D692" s="492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87"/>
      <c r="U692" s="487"/>
      <c r="V692" s="487"/>
      <c r="W692" s="488"/>
    </row>
    <row r="693" spans="2:23" ht="12.75" x14ac:dyDescent="0.2">
      <c r="B693" s="210">
        <v>643</v>
      </c>
      <c r="C693" s="493"/>
      <c r="D693" s="493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85"/>
      <c r="U693" s="485"/>
      <c r="V693" s="485"/>
      <c r="W693" s="486"/>
    </row>
    <row r="694" spans="2:23" ht="12.75" x14ac:dyDescent="0.2">
      <c r="B694" s="208">
        <v>644</v>
      </c>
      <c r="C694" s="491"/>
      <c r="D694" s="492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87"/>
      <c r="U694" s="487"/>
      <c r="V694" s="487"/>
      <c r="W694" s="488"/>
    </row>
    <row r="695" spans="2:23" ht="12.75" x14ac:dyDescent="0.2">
      <c r="B695" s="210">
        <v>645</v>
      </c>
      <c r="C695" s="493"/>
      <c r="D695" s="493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85"/>
      <c r="U695" s="485"/>
      <c r="V695" s="485"/>
      <c r="W695" s="486"/>
    </row>
    <row r="696" spans="2:23" ht="12.75" x14ac:dyDescent="0.2">
      <c r="B696" s="208">
        <v>646</v>
      </c>
      <c r="C696" s="491"/>
      <c r="D696" s="492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87"/>
      <c r="U696" s="487"/>
      <c r="V696" s="487"/>
      <c r="W696" s="488"/>
    </row>
    <row r="697" spans="2:23" ht="12.75" x14ac:dyDescent="0.2">
      <c r="B697" s="210">
        <v>647</v>
      </c>
      <c r="C697" s="493"/>
      <c r="D697" s="493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85"/>
      <c r="U697" s="485"/>
      <c r="V697" s="485"/>
      <c r="W697" s="486"/>
    </row>
    <row r="698" spans="2:23" ht="12.75" x14ac:dyDescent="0.2">
      <c r="B698" s="208">
        <v>648</v>
      </c>
      <c r="C698" s="491"/>
      <c r="D698" s="492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87"/>
      <c r="U698" s="487"/>
      <c r="V698" s="487"/>
      <c r="W698" s="488"/>
    </row>
    <row r="699" spans="2:23" ht="12.75" x14ac:dyDescent="0.2">
      <c r="B699" s="210">
        <v>649</v>
      </c>
      <c r="C699" s="493"/>
      <c r="D699" s="493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85"/>
      <c r="U699" s="485"/>
      <c r="V699" s="485"/>
      <c r="W699" s="486"/>
    </row>
    <row r="700" spans="2:23" ht="12.75" x14ac:dyDescent="0.2">
      <c r="B700" s="208">
        <v>650</v>
      </c>
      <c r="C700" s="491"/>
      <c r="D700" s="492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87"/>
      <c r="U700" s="487"/>
      <c r="V700" s="487"/>
      <c r="W700" s="488"/>
    </row>
    <row r="701" spans="2:23" ht="12.75" x14ac:dyDescent="0.2">
      <c r="B701" s="210">
        <v>651</v>
      </c>
      <c r="C701" s="493"/>
      <c r="D701" s="493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85"/>
      <c r="U701" s="485"/>
      <c r="V701" s="485"/>
      <c r="W701" s="486"/>
    </row>
    <row r="702" spans="2:23" ht="12.75" x14ac:dyDescent="0.2">
      <c r="B702" s="208">
        <v>652</v>
      </c>
      <c r="C702" s="491"/>
      <c r="D702" s="492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87"/>
      <c r="U702" s="487"/>
      <c r="V702" s="487"/>
      <c r="W702" s="488"/>
    </row>
    <row r="703" spans="2:23" ht="12.75" x14ac:dyDescent="0.2">
      <c r="B703" s="210">
        <v>653</v>
      </c>
      <c r="C703" s="493"/>
      <c r="D703" s="493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85"/>
      <c r="U703" s="485"/>
      <c r="V703" s="485"/>
      <c r="W703" s="486"/>
    </row>
    <row r="704" spans="2:23" ht="12.75" x14ac:dyDescent="0.2">
      <c r="B704" s="208">
        <v>654</v>
      </c>
      <c r="C704" s="491"/>
      <c r="D704" s="492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87"/>
      <c r="U704" s="487"/>
      <c r="V704" s="487"/>
      <c r="W704" s="488"/>
    </row>
    <row r="705" spans="2:23" ht="12.75" x14ac:dyDescent="0.2">
      <c r="B705" s="210">
        <v>655</v>
      </c>
      <c r="C705" s="493"/>
      <c r="D705" s="493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85"/>
      <c r="U705" s="485"/>
      <c r="V705" s="485"/>
      <c r="W705" s="486"/>
    </row>
    <row r="706" spans="2:23" ht="12.75" x14ac:dyDescent="0.2">
      <c r="B706" s="208">
        <v>656</v>
      </c>
      <c r="C706" s="491"/>
      <c r="D706" s="492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87"/>
      <c r="U706" s="487"/>
      <c r="V706" s="487"/>
      <c r="W706" s="488"/>
    </row>
    <row r="707" spans="2:23" ht="12.75" x14ac:dyDescent="0.2">
      <c r="B707" s="210">
        <v>657</v>
      </c>
      <c r="C707" s="493"/>
      <c r="D707" s="493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85"/>
      <c r="U707" s="485"/>
      <c r="V707" s="485"/>
      <c r="W707" s="486"/>
    </row>
    <row r="708" spans="2:23" ht="12.75" x14ac:dyDescent="0.2">
      <c r="B708" s="208">
        <v>658</v>
      </c>
      <c r="C708" s="491"/>
      <c r="D708" s="492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87"/>
      <c r="U708" s="487"/>
      <c r="V708" s="487"/>
      <c r="W708" s="488"/>
    </row>
    <row r="709" spans="2:23" ht="12.75" x14ac:dyDescent="0.2">
      <c r="B709" s="210">
        <v>659</v>
      </c>
      <c r="C709" s="493"/>
      <c r="D709" s="493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85"/>
      <c r="U709" s="485"/>
      <c r="V709" s="485"/>
      <c r="W709" s="486"/>
    </row>
    <row r="710" spans="2:23" ht="12.75" x14ac:dyDescent="0.2">
      <c r="B710" s="208">
        <v>660</v>
      </c>
      <c r="C710" s="491"/>
      <c r="D710" s="492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87"/>
      <c r="U710" s="487"/>
      <c r="V710" s="487"/>
      <c r="W710" s="488"/>
    </row>
    <row r="711" spans="2:23" ht="12.75" x14ac:dyDescent="0.2">
      <c r="B711" s="210">
        <v>661</v>
      </c>
      <c r="C711" s="493"/>
      <c r="D711" s="493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85"/>
      <c r="U711" s="485"/>
      <c r="V711" s="485"/>
      <c r="W711" s="486"/>
    </row>
    <row r="712" spans="2:23" ht="12.75" x14ac:dyDescent="0.2">
      <c r="B712" s="208">
        <v>662</v>
      </c>
      <c r="C712" s="491"/>
      <c r="D712" s="492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87"/>
      <c r="U712" s="487"/>
      <c r="V712" s="487"/>
      <c r="W712" s="488"/>
    </row>
    <row r="713" spans="2:23" ht="12.75" x14ac:dyDescent="0.2">
      <c r="B713" s="210">
        <v>663</v>
      </c>
      <c r="C713" s="493"/>
      <c r="D713" s="493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85"/>
      <c r="U713" s="485"/>
      <c r="V713" s="485"/>
      <c r="W713" s="486"/>
    </row>
    <row r="714" spans="2:23" ht="12.75" x14ac:dyDescent="0.2">
      <c r="B714" s="208">
        <v>664</v>
      </c>
      <c r="C714" s="491"/>
      <c r="D714" s="492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87"/>
      <c r="U714" s="487"/>
      <c r="V714" s="487"/>
      <c r="W714" s="488"/>
    </row>
    <row r="715" spans="2:23" ht="12.75" x14ac:dyDescent="0.2">
      <c r="B715" s="210">
        <v>665</v>
      </c>
      <c r="C715" s="493"/>
      <c r="D715" s="493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85"/>
      <c r="U715" s="485"/>
      <c r="V715" s="485"/>
      <c r="W715" s="486"/>
    </row>
    <row r="716" spans="2:23" ht="12.75" x14ac:dyDescent="0.2">
      <c r="B716" s="208">
        <v>666</v>
      </c>
      <c r="C716" s="491"/>
      <c r="D716" s="492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87"/>
      <c r="U716" s="487"/>
      <c r="V716" s="487"/>
      <c r="W716" s="488"/>
    </row>
    <row r="717" spans="2:23" ht="12.75" x14ac:dyDescent="0.2">
      <c r="B717" s="210">
        <v>667</v>
      </c>
      <c r="C717" s="493"/>
      <c r="D717" s="493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85"/>
      <c r="U717" s="485"/>
      <c r="V717" s="485"/>
      <c r="W717" s="486"/>
    </row>
    <row r="718" spans="2:23" ht="12.75" x14ac:dyDescent="0.2">
      <c r="B718" s="208">
        <v>668</v>
      </c>
      <c r="C718" s="491"/>
      <c r="D718" s="492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87"/>
      <c r="U718" s="487"/>
      <c r="V718" s="487"/>
      <c r="W718" s="488"/>
    </row>
    <row r="719" spans="2:23" ht="12.75" x14ac:dyDescent="0.2">
      <c r="B719" s="210">
        <v>669</v>
      </c>
      <c r="C719" s="493"/>
      <c r="D719" s="493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85"/>
      <c r="U719" s="485"/>
      <c r="V719" s="485"/>
      <c r="W719" s="486"/>
    </row>
    <row r="720" spans="2:23" ht="12.75" x14ac:dyDescent="0.2">
      <c r="B720" s="208">
        <v>670</v>
      </c>
      <c r="C720" s="491"/>
      <c r="D720" s="492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87"/>
      <c r="U720" s="487"/>
      <c r="V720" s="487"/>
      <c r="W720" s="488"/>
    </row>
    <row r="721" spans="2:23" ht="12.75" x14ac:dyDescent="0.2">
      <c r="B721" s="210">
        <v>671</v>
      </c>
      <c r="C721" s="493"/>
      <c r="D721" s="493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85"/>
      <c r="U721" s="485"/>
      <c r="V721" s="485"/>
      <c r="W721" s="486"/>
    </row>
    <row r="722" spans="2:23" ht="12.75" x14ac:dyDescent="0.2">
      <c r="B722" s="208">
        <v>672</v>
      </c>
      <c r="C722" s="491"/>
      <c r="D722" s="492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87"/>
      <c r="U722" s="487"/>
      <c r="V722" s="487"/>
      <c r="W722" s="488"/>
    </row>
    <row r="723" spans="2:23" ht="12.75" x14ac:dyDescent="0.2">
      <c r="B723" s="210">
        <v>673</v>
      </c>
      <c r="C723" s="493"/>
      <c r="D723" s="493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85"/>
      <c r="U723" s="485"/>
      <c r="V723" s="485"/>
      <c r="W723" s="486"/>
    </row>
    <row r="724" spans="2:23" ht="12.75" x14ac:dyDescent="0.2">
      <c r="B724" s="208">
        <v>674</v>
      </c>
      <c r="C724" s="491"/>
      <c r="D724" s="492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87"/>
      <c r="U724" s="487"/>
      <c r="V724" s="487"/>
      <c r="W724" s="488"/>
    </row>
    <row r="725" spans="2:23" ht="12.75" x14ac:dyDescent="0.2">
      <c r="B725" s="210">
        <v>675</v>
      </c>
      <c r="C725" s="493"/>
      <c r="D725" s="493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85"/>
      <c r="U725" s="485"/>
      <c r="V725" s="485"/>
      <c r="W725" s="486"/>
    </row>
    <row r="726" spans="2:23" ht="12.75" x14ac:dyDescent="0.2">
      <c r="B726" s="208">
        <v>676</v>
      </c>
      <c r="C726" s="491"/>
      <c r="D726" s="492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87"/>
      <c r="U726" s="487"/>
      <c r="V726" s="487"/>
      <c r="W726" s="488"/>
    </row>
    <row r="727" spans="2:23" ht="12.75" x14ac:dyDescent="0.2">
      <c r="B727" s="210">
        <v>677</v>
      </c>
      <c r="C727" s="493"/>
      <c r="D727" s="493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85"/>
      <c r="U727" s="485"/>
      <c r="V727" s="485"/>
      <c r="W727" s="486"/>
    </row>
    <row r="728" spans="2:23" ht="12.75" x14ac:dyDescent="0.2">
      <c r="B728" s="208">
        <v>678</v>
      </c>
      <c r="C728" s="491"/>
      <c r="D728" s="492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87"/>
      <c r="U728" s="487"/>
      <c r="V728" s="487"/>
      <c r="W728" s="488"/>
    </row>
    <row r="729" spans="2:23" ht="12.75" x14ac:dyDescent="0.2">
      <c r="B729" s="210">
        <v>679</v>
      </c>
      <c r="C729" s="493"/>
      <c r="D729" s="493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85"/>
      <c r="U729" s="485"/>
      <c r="V729" s="485"/>
      <c r="W729" s="486"/>
    </row>
    <row r="730" spans="2:23" ht="12.75" x14ac:dyDescent="0.2">
      <c r="B730" s="208">
        <v>680</v>
      </c>
      <c r="C730" s="491"/>
      <c r="D730" s="492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87"/>
      <c r="U730" s="487"/>
      <c r="V730" s="487"/>
      <c r="W730" s="488"/>
    </row>
    <row r="731" spans="2:23" ht="12.75" x14ac:dyDescent="0.2">
      <c r="B731" s="210">
        <v>681</v>
      </c>
      <c r="C731" s="493"/>
      <c r="D731" s="493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85"/>
      <c r="U731" s="485"/>
      <c r="V731" s="485"/>
      <c r="W731" s="486"/>
    </row>
    <row r="732" spans="2:23" ht="12.75" x14ac:dyDescent="0.2">
      <c r="B732" s="208">
        <v>682</v>
      </c>
      <c r="C732" s="491"/>
      <c r="D732" s="492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87"/>
      <c r="U732" s="487"/>
      <c r="V732" s="487"/>
      <c r="W732" s="488"/>
    </row>
    <row r="733" spans="2:23" ht="12.75" x14ac:dyDescent="0.2">
      <c r="B733" s="210">
        <v>683</v>
      </c>
      <c r="C733" s="493"/>
      <c r="D733" s="493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85"/>
      <c r="U733" s="485"/>
      <c r="V733" s="485"/>
      <c r="W733" s="486"/>
    </row>
    <row r="734" spans="2:23" ht="12.75" x14ac:dyDescent="0.2">
      <c r="B734" s="208">
        <v>684</v>
      </c>
      <c r="C734" s="491"/>
      <c r="D734" s="492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87"/>
      <c r="U734" s="487"/>
      <c r="V734" s="487"/>
      <c r="W734" s="488"/>
    </row>
    <row r="735" spans="2:23" ht="12.75" x14ac:dyDescent="0.2">
      <c r="B735" s="210">
        <v>685</v>
      </c>
      <c r="C735" s="493"/>
      <c r="D735" s="493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85"/>
      <c r="U735" s="485"/>
      <c r="V735" s="485"/>
      <c r="W735" s="486"/>
    </row>
    <row r="736" spans="2:23" ht="12.75" x14ac:dyDescent="0.2">
      <c r="B736" s="208">
        <v>686</v>
      </c>
      <c r="C736" s="491"/>
      <c r="D736" s="492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87"/>
      <c r="U736" s="487"/>
      <c r="V736" s="487"/>
      <c r="W736" s="488"/>
    </row>
    <row r="737" spans="2:23" ht="12.75" x14ac:dyDescent="0.2">
      <c r="B737" s="210">
        <v>687</v>
      </c>
      <c r="C737" s="493"/>
      <c r="D737" s="493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85"/>
      <c r="U737" s="485"/>
      <c r="V737" s="485"/>
      <c r="W737" s="486"/>
    </row>
    <row r="738" spans="2:23" ht="12.75" x14ac:dyDescent="0.2">
      <c r="B738" s="208">
        <v>688</v>
      </c>
      <c r="C738" s="491"/>
      <c r="D738" s="492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87"/>
      <c r="U738" s="487"/>
      <c r="V738" s="487"/>
      <c r="W738" s="488"/>
    </row>
    <row r="739" spans="2:23" ht="12.75" x14ac:dyDescent="0.2">
      <c r="B739" s="210">
        <v>689</v>
      </c>
      <c r="C739" s="493"/>
      <c r="D739" s="493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85"/>
      <c r="U739" s="485"/>
      <c r="V739" s="485"/>
      <c r="W739" s="486"/>
    </row>
    <row r="740" spans="2:23" ht="12.75" x14ac:dyDescent="0.2">
      <c r="B740" s="208">
        <v>690</v>
      </c>
      <c r="C740" s="491"/>
      <c r="D740" s="492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87"/>
      <c r="U740" s="487"/>
      <c r="V740" s="487"/>
      <c r="W740" s="488"/>
    </row>
    <row r="741" spans="2:23" ht="12.75" x14ac:dyDescent="0.2">
      <c r="B741" s="210">
        <v>691</v>
      </c>
      <c r="C741" s="493"/>
      <c r="D741" s="493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85"/>
      <c r="U741" s="485"/>
      <c r="V741" s="485"/>
      <c r="W741" s="486"/>
    </row>
    <row r="742" spans="2:23" ht="12.75" x14ac:dyDescent="0.2">
      <c r="B742" s="208">
        <v>692</v>
      </c>
      <c r="C742" s="491"/>
      <c r="D742" s="492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87"/>
      <c r="U742" s="487"/>
      <c r="V742" s="487"/>
      <c r="W742" s="488"/>
    </row>
    <row r="743" spans="2:23" ht="12.75" x14ac:dyDescent="0.2">
      <c r="B743" s="210">
        <v>693</v>
      </c>
      <c r="C743" s="493"/>
      <c r="D743" s="493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85"/>
      <c r="U743" s="485"/>
      <c r="V743" s="485"/>
      <c r="W743" s="486"/>
    </row>
    <row r="744" spans="2:23" ht="12.75" x14ac:dyDescent="0.2">
      <c r="B744" s="208">
        <v>694</v>
      </c>
      <c r="C744" s="491"/>
      <c r="D744" s="492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87"/>
      <c r="U744" s="487"/>
      <c r="V744" s="487"/>
      <c r="W744" s="488"/>
    </row>
    <row r="745" spans="2:23" ht="12.75" x14ac:dyDescent="0.2">
      <c r="B745" s="210">
        <v>695</v>
      </c>
      <c r="C745" s="493"/>
      <c r="D745" s="493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85"/>
      <c r="U745" s="485"/>
      <c r="V745" s="485"/>
      <c r="W745" s="486"/>
    </row>
    <row r="746" spans="2:23" ht="12.75" x14ac:dyDescent="0.2">
      <c r="B746" s="208">
        <v>696</v>
      </c>
      <c r="C746" s="491"/>
      <c r="D746" s="492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87"/>
      <c r="U746" s="487"/>
      <c r="V746" s="487"/>
      <c r="W746" s="488"/>
    </row>
    <row r="747" spans="2:23" ht="12.75" x14ac:dyDescent="0.2">
      <c r="B747" s="210">
        <v>697</v>
      </c>
      <c r="C747" s="493"/>
      <c r="D747" s="493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85"/>
      <c r="U747" s="485"/>
      <c r="V747" s="485"/>
      <c r="W747" s="486"/>
    </row>
    <row r="748" spans="2:23" ht="12.75" x14ac:dyDescent="0.2">
      <c r="B748" s="208">
        <v>698</v>
      </c>
      <c r="C748" s="491"/>
      <c r="D748" s="492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87"/>
      <c r="U748" s="487"/>
      <c r="V748" s="487"/>
      <c r="W748" s="488"/>
    </row>
    <row r="749" spans="2:23" ht="12.75" x14ac:dyDescent="0.2">
      <c r="B749" s="210">
        <v>699</v>
      </c>
      <c r="C749" s="493"/>
      <c r="D749" s="493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85"/>
      <c r="U749" s="485"/>
      <c r="V749" s="485"/>
      <c r="W749" s="486"/>
    </row>
    <row r="750" spans="2:23" ht="12.75" x14ac:dyDescent="0.2">
      <c r="B750" s="208">
        <v>700</v>
      </c>
      <c r="C750" s="491"/>
      <c r="D750" s="492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87"/>
      <c r="U750" s="487"/>
      <c r="V750" s="487"/>
      <c r="W750" s="488"/>
    </row>
    <row r="751" spans="2:23" ht="12.75" x14ac:dyDescent="0.2">
      <c r="B751" s="210">
        <v>701</v>
      </c>
      <c r="C751" s="493"/>
      <c r="D751" s="493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85"/>
      <c r="U751" s="485"/>
      <c r="V751" s="485"/>
      <c r="W751" s="486"/>
    </row>
    <row r="752" spans="2:23" ht="12.75" x14ac:dyDescent="0.2">
      <c r="B752" s="208">
        <v>702</v>
      </c>
      <c r="C752" s="491"/>
      <c r="D752" s="492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87"/>
      <c r="U752" s="487"/>
      <c r="V752" s="487"/>
      <c r="W752" s="488"/>
    </row>
    <row r="753" spans="2:23" ht="12.75" x14ac:dyDescent="0.2">
      <c r="B753" s="210">
        <v>703</v>
      </c>
      <c r="C753" s="493"/>
      <c r="D753" s="493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85"/>
      <c r="U753" s="485"/>
      <c r="V753" s="485"/>
      <c r="W753" s="486"/>
    </row>
    <row r="754" spans="2:23" ht="12.75" x14ac:dyDescent="0.2">
      <c r="B754" s="208">
        <v>704</v>
      </c>
      <c r="C754" s="491"/>
      <c r="D754" s="492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87"/>
      <c r="U754" s="487"/>
      <c r="V754" s="487"/>
      <c r="W754" s="488"/>
    </row>
    <row r="755" spans="2:23" ht="12.75" x14ac:dyDescent="0.2">
      <c r="B755" s="210">
        <v>705</v>
      </c>
      <c r="C755" s="493"/>
      <c r="D755" s="493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85"/>
      <c r="U755" s="485"/>
      <c r="V755" s="485"/>
      <c r="W755" s="486"/>
    </row>
    <row r="756" spans="2:23" ht="12.75" x14ac:dyDescent="0.2">
      <c r="B756" s="208">
        <v>706</v>
      </c>
      <c r="C756" s="491"/>
      <c r="D756" s="492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87"/>
      <c r="U756" s="487"/>
      <c r="V756" s="487"/>
      <c r="W756" s="488"/>
    </row>
    <row r="757" spans="2:23" ht="12.75" x14ac:dyDescent="0.2">
      <c r="B757" s="210">
        <v>707</v>
      </c>
      <c r="C757" s="493"/>
      <c r="D757" s="493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85"/>
      <c r="U757" s="485"/>
      <c r="V757" s="485"/>
      <c r="W757" s="486"/>
    </row>
    <row r="758" spans="2:23" ht="12.75" x14ac:dyDescent="0.2">
      <c r="B758" s="208">
        <v>708</v>
      </c>
      <c r="C758" s="491"/>
      <c r="D758" s="492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87"/>
      <c r="U758" s="487"/>
      <c r="V758" s="487"/>
      <c r="W758" s="488"/>
    </row>
    <row r="759" spans="2:23" ht="12.75" x14ac:dyDescent="0.2">
      <c r="B759" s="210">
        <v>709</v>
      </c>
      <c r="C759" s="493"/>
      <c r="D759" s="493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85"/>
      <c r="U759" s="485"/>
      <c r="V759" s="485"/>
      <c r="W759" s="486"/>
    </row>
    <row r="760" spans="2:23" ht="12.75" x14ac:dyDescent="0.2">
      <c r="B760" s="208">
        <v>710</v>
      </c>
      <c r="C760" s="491"/>
      <c r="D760" s="492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87"/>
      <c r="U760" s="487"/>
      <c r="V760" s="487"/>
      <c r="W760" s="488"/>
    </row>
    <row r="761" spans="2:23" ht="12.75" x14ac:dyDescent="0.2">
      <c r="B761" s="210">
        <v>711</v>
      </c>
      <c r="C761" s="493"/>
      <c r="D761" s="493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85"/>
      <c r="U761" s="485"/>
      <c r="V761" s="485"/>
      <c r="W761" s="486"/>
    </row>
    <row r="762" spans="2:23" ht="12.75" x14ac:dyDescent="0.2">
      <c r="B762" s="208">
        <v>712</v>
      </c>
      <c r="C762" s="491"/>
      <c r="D762" s="492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87"/>
      <c r="U762" s="487"/>
      <c r="V762" s="487"/>
      <c r="W762" s="488"/>
    </row>
    <row r="763" spans="2:23" ht="12.75" x14ac:dyDescent="0.2">
      <c r="B763" s="210">
        <v>713</v>
      </c>
      <c r="C763" s="493"/>
      <c r="D763" s="493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85"/>
      <c r="U763" s="485"/>
      <c r="V763" s="485"/>
      <c r="W763" s="486"/>
    </row>
    <row r="764" spans="2:23" ht="12.75" x14ac:dyDescent="0.2">
      <c r="B764" s="208">
        <v>714</v>
      </c>
      <c r="C764" s="491"/>
      <c r="D764" s="492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87"/>
      <c r="U764" s="487"/>
      <c r="V764" s="487"/>
      <c r="W764" s="488"/>
    </row>
    <row r="765" spans="2:23" ht="12.75" x14ac:dyDescent="0.2">
      <c r="B765" s="210">
        <v>715</v>
      </c>
      <c r="C765" s="493"/>
      <c r="D765" s="493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85"/>
      <c r="U765" s="485"/>
      <c r="V765" s="485"/>
      <c r="W765" s="486"/>
    </row>
    <row r="766" spans="2:23" ht="12.75" x14ac:dyDescent="0.2">
      <c r="B766" s="208">
        <v>716</v>
      </c>
      <c r="C766" s="491"/>
      <c r="D766" s="492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87"/>
      <c r="U766" s="487"/>
      <c r="V766" s="487"/>
      <c r="W766" s="488"/>
    </row>
    <row r="767" spans="2:23" ht="12.75" x14ac:dyDescent="0.2">
      <c r="B767" s="210">
        <v>717</v>
      </c>
      <c r="C767" s="493"/>
      <c r="D767" s="493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85"/>
      <c r="U767" s="485"/>
      <c r="V767" s="485"/>
      <c r="W767" s="486"/>
    </row>
    <row r="768" spans="2:23" ht="12.75" x14ac:dyDescent="0.2">
      <c r="B768" s="208">
        <v>718</v>
      </c>
      <c r="C768" s="491"/>
      <c r="D768" s="492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87"/>
      <c r="U768" s="487"/>
      <c r="V768" s="487"/>
      <c r="W768" s="488"/>
    </row>
    <row r="769" spans="2:23" ht="12.75" x14ac:dyDescent="0.2">
      <c r="B769" s="210">
        <v>719</v>
      </c>
      <c r="C769" s="493"/>
      <c r="D769" s="493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85"/>
      <c r="U769" s="485"/>
      <c r="V769" s="485"/>
      <c r="W769" s="486"/>
    </row>
    <row r="770" spans="2:23" ht="12.75" x14ac:dyDescent="0.2">
      <c r="B770" s="208">
        <v>720</v>
      </c>
      <c r="C770" s="491"/>
      <c r="D770" s="492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87"/>
      <c r="U770" s="487"/>
      <c r="V770" s="487"/>
      <c r="W770" s="488"/>
    </row>
    <row r="771" spans="2:23" ht="12.75" x14ac:dyDescent="0.2">
      <c r="B771" s="210">
        <v>721</v>
      </c>
      <c r="C771" s="493"/>
      <c r="D771" s="493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85"/>
      <c r="U771" s="485"/>
      <c r="V771" s="485"/>
      <c r="W771" s="486"/>
    </row>
    <row r="772" spans="2:23" ht="12.75" x14ac:dyDescent="0.2">
      <c r="B772" s="208">
        <v>722</v>
      </c>
      <c r="C772" s="491"/>
      <c r="D772" s="492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87"/>
      <c r="U772" s="487"/>
      <c r="V772" s="487"/>
      <c r="W772" s="488"/>
    </row>
    <row r="773" spans="2:23" ht="12.75" x14ac:dyDescent="0.2">
      <c r="B773" s="210">
        <v>723</v>
      </c>
      <c r="C773" s="493"/>
      <c r="D773" s="493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85"/>
      <c r="U773" s="485"/>
      <c r="V773" s="485"/>
      <c r="W773" s="486"/>
    </row>
    <row r="774" spans="2:23" ht="12.75" x14ac:dyDescent="0.2">
      <c r="B774" s="208">
        <v>724</v>
      </c>
      <c r="C774" s="491"/>
      <c r="D774" s="492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87"/>
      <c r="U774" s="487"/>
      <c r="V774" s="487"/>
      <c r="W774" s="488"/>
    </row>
    <row r="775" spans="2:23" ht="12.75" x14ac:dyDescent="0.2">
      <c r="B775" s="210">
        <v>725</v>
      </c>
      <c r="C775" s="493"/>
      <c r="D775" s="493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85"/>
      <c r="U775" s="485"/>
      <c r="V775" s="485"/>
      <c r="W775" s="486"/>
    </row>
    <row r="776" spans="2:23" ht="12.75" x14ac:dyDescent="0.2">
      <c r="B776" s="208">
        <v>726</v>
      </c>
      <c r="C776" s="491"/>
      <c r="D776" s="492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87"/>
      <c r="U776" s="487"/>
      <c r="V776" s="487"/>
      <c r="W776" s="488"/>
    </row>
    <row r="777" spans="2:23" ht="12.75" x14ac:dyDescent="0.2">
      <c r="B777" s="210">
        <v>727</v>
      </c>
      <c r="C777" s="493"/>
      <c r="D777" s="493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85"/>
      <c r="U777" s="485"/>
      <c r="V777" s="485"/>
      <c r="W777" s="486"/>
    </row>
    <row r="778" spans="2:23" ht="12.75" x14ac:dyDescent="0.2">
      <c r="B778" s="208">
        <v>728</v>
      </c>
      <c r="C778" s="491"/>
      <c r="D778" s="492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87"/>
      <c r="U778" s="487"/>
      <c r="V778" s="487"/>
      <c r="W778" s="488"/>
    </row>
    <row r="779" spans="2:23" ht="12.75" x14ac:dyDescent="0.2">
      <c r="B779" s="210">
        <v>729</v>
      </c>
      <c r="C779" s="493"/>
      <c r="D779" s="493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85"/>
      <c r="U779" s="485"/>
      <c r="V779" s="485"/>
      <c r="W779" s="486"/>
    </row>
    <row r="780" spans="2:23" ht="12.75" x14ac:dyDescent="0.2">
      <c r="B780" s="208">
        <v>730</v>
      </c>
      <c r="C780" s="491"/>
      <c r="D780" s="492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87"/>
      <c r="U780" s="487"/>
      <c r="V780" s="487"/>
      <c r="W780" s="488"/>
    </row>
    <row r="781" spans="2:23" ht="12.75" x14ac:dyDescent="0.2">
      <c r="B781" s="210">
        <v>731</v>
      </c>
      <c r="C781" s="493"/>
      <c r="D781" s="493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85"/>
      <c r="U781" s="485"/>
      <c r="V781" s="485"/>
      <c r="W781" s="486"/>
    </row>
    <row r="782" spans="2:23" ht="12.75" x14ac:dyDescent="0.2">
      <c r="B782" s="208">
        <v>732</v>
      </c>
      <c r="C782" s="491"/>
      <c r="D782" s="492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87"/>
      <c r="U782" s="487"/>
      <c r="V782" s="487"/>
      <c r="W782" s="488"/>
    </row>
    <row r="783" spans="2:23" ht="12.75" x14ac:dyDescent="0.2">
      <c r="B783" s="210">
        <v>733</v>
      </c>
      <c r="C783" s="493"/>
      <c r="D783" s="493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85"/>
      <c r="U783" s="485"/>
      <c r="V783" s="485"/>
      <c r="W783" s="486"/>
    </row>
    <row r="784" spans="2:23" ht="12.75" x14ac:dyDescent="0.2">
      <c r="B784" s="208">
        <v>734</v>
      </c>
      <c r="C784" s="491"/>
      <c r="D784" s="492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87"/>
      <c r="U784" s="487"/>
      <c r="V784" s="487"/>
      <c r="W784" s="488"/>
    </row>
    <row r="785" spans="2:23" ht="12.75" x14ac:dyDescent="0.2">
      <c r="B785" s="210">
        <v>735</v>
      </c>
      <c r="C785" s="493"/>
      <c r="D785" s="493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85"/>
      <c r="U785" s="485"/>
      <c r="V785" s="485"/>
      <c r="W785" s="486"/>
    </row>
    <row r="786" spans="2:23" ht="12.75" x14ac:dyDescent="0.2">
      <c r="B786" s="208">
        <v>736</v>
      </c>
      <c r="C786" s="491"/>
      <c r="D786" s="492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87"/>
      <c r="U786" s="487"/>
      <c r="V786" s="487"/>
      <c r="W786" s="488"/>
    </row>
    <row r="787" spans="2:23" ht="12.75" x14ac:dyDescent="0.2">
      <c r="B787" s="210">
        <v>737</v>
      </c>
      <c r="C787" s="493"/>
      <c r="D787" s="493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85"/>
      <c r="U787" s="485"/>
      <c r="V787" s="485"/>
      <c r="W787" s="486"/>
    </row>
    <row r="788" spans="2:23" ht="12.75" x14ac:dyDescent="0.2">
      <c r="B788" s="208">
        <v>738</v>
      </c>
      <c r="C788" s="491"/>
      <c r="D788" s="492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87"/>
      <c r="U788" s="487"/>
      <c r="V788" s="487"/>
      <c r="W788" s="488"/>
    </row>
    <row r="789" spans="2:23" ht="12.75" x14ac:dyDescent="0.2">
      <c r="B789" s="210">
        <v>739</v>
      </c>
      <c r="C789" s="493"/>
      <c r="D789" s="493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85"/>
      <c r="U789" s="485"/>
      <c r="V789" s="485"/>
      <c r="W789" s="486"/>
    </row>
    <row r="790" spans="2:23" ht="12.75" x14ac:dyDescent="0.2">
      <c r="B790" s="208">
        <v>740</v>
      </c>
      <c r="C790" s="491"/>
      <c r="D790" s="492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87"/>
      <c r="U790" s="487"/>
      <c r="V790" s="487"/>
      <c r="W790" s="488"/>
    </row>
    <row r="791" spans="2:23" ht="12.75" x14ac:dyDescent="0.2">
      <c r="B791" s="210">
        <v>741</v>
      </c>
      <c r="C791" s="493"/>
      <c r="D791" s="493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85"/>
      <c r="U791" s="485"/>
      <c r="V791" s="485"/>
      <c r="W791" s="486"/>
    </row>
    <row r="792" spans="2:23" ht="12.75" x14ac:dyDescent="0.2">
      <c r="B792" s="208">
        <v>742</v>
      </c>
      <c r="C792" s="491"/>
      <c r="D792" s="492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87"/>
      <c r="U792" s="487"/>
      <c r="V792" s="487"/>
      <c r="W792" s="488"/>
    </row>
    <row r="793" spans="2:23" ht="12.75" x14ac:dyDescent="0.2">
      <c r="B793" s="210">
        <v>743</v>
      </c>
      <c r="C793" s="493"/>
      <c r="D793" s="493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85"/>
      <c r="U793" s="485"/>
      <c r="V793" s="485"/>
      <c r="W793" s="486"/>
    </row>
    <row r="794" spans="2:23" ht="12.75" x14ac:dyDescent="0.2">
      <c r="B794" s="208">
        <v>744</v>
      </c>
      <c r="C794" s="491"/>
      <c r="D794" s="492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87"/>
      <c r="U794" s="487"/>
      <c r="V794" s="487"/>
      <c r="W794" s="488"/>
    </row>
    <row r="795" spans="2:23" ht="12.75" x14ac:dyDescent="0.2">
      <c r="B795" s="210">
        <v>745</v>
      </c>
      <c r="C795" s="493"/>
      <c r="D795" s="493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85"/>
      <c r="U795" s="485"/>
      <c r="V795" s="485"/>
      <c r="W795" s="486"/>
    </row>
    <row r="796" spans="2:23" ht="12.75" x14ac:dyDescent="0.2">
      <c r="B796" s="208">
        <v>746</v>
      </c>
      <c r="C796" s="491"/>
      <c r="D796" s="492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87"/>
      <c r="U796" s="487"/>
      <c r="V796" s="487"/>
      <c r="W796" s="488"/>
    </row>
    <row r="797" spans="2:23" ht="12.75" x14ac:dyDescent="0.2">
      <c r="B797" s="210">
        <v>747</v>
      </c>
      <c r="C797" s="493"/>
      <c r="D797" s="493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85"/>
      <c r="U797" s="485"/>
      <c r="V797" s="485"/>
      <c r="W797" s="486"/>
    </row>
    <row r="798" spans="2:23" ht="12.75" x14ac:dyDescent="0.2">
      <c r="B798" s="208">
        <v>748</v>
      </c>
      <c r="C798" s="491"/>
      <c r="D798" s="492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87"/>
      <c r="U798" s="487"/>
      <c r="V798" s="487"/>
      <c r="W798" s="488"/>
    </row>
    <row r="799" spans="2:23" ht="12.75" x14ac:dyDescent="0.2">
      <c r="B799" s="210">
        <v>749</v>
      </c>
      <c r="C799" s="493"/>
      <c r="D799" s="493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85"/>
      <c r="U799" s="485"/>
      <c r="V799" s="485"/>
      <c r="W799" s="486"/>
    </row>
    <row r="800" spans="2:23" ht="12.75" x14ac:dyDescent="0.2">
      <c r="B800" s="208">
        <v>750</v>
      </c>
      <c r="C800" s="491"/>
      <c r="D800" s="492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87"/>
      <c r="U800" s="487"/>
      <c r="V800" s="487"/>
      <c r="W800" s="488"/>
    </row>
    <row r="801" spans="2:23" ht="12.75" x14ac:dyDescent="0.2">
      <c r="B801" s="210">
        <v>751</v>
      </c>
      <c r="C801" s="493"/>
      <c r="D801" s="493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85"/>
      <c r="U801" s="485"/>
      <c r="V801" s="485"/>
      <c r="W801" s="486"/>
    </row>
    <row r="802" spans="2:23" ht="12.75" x14ac:dyDescent="0.2">
      <c r="B802" s="208">
        <v>752</v>
      </c>
      <c r="C802" s="491"/>
      <c r="D802" s="492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87"/>
      <c r="U802" s="487"/>
      <c r="V802" s="487"/>
      <c r="W802" s="488"/>
    </row>
    <row r="803" spans="2:23" ht="12.75" x14ac:dyDescent="0.2">
      <c r="B803" s="210">
        <v>753</v>
      </c>
      <c r="C803" s="493"/>
      <c r="D803" s="493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85"/>
      <c r="U803" s="485"/>
      <c r="V803" s="485"/>
      <c r="W803" s="486"/>
    </row>
    <row r="804" spans="2:23" ht="12.75" x14ac:dyDescent="0.2">
      <c r="B804" s="208">
        <v>754</v>
      </c>
      <c r="C804" s="491"/>
      <c r="D804" s="492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87"/>
      <c r="U804" s="487"/>
      <c r="V804" s="487"/>
      <c r="W804" s="488"/>
    </row>
    <row r="805" spans="2:23" ht="12.75" x14ac:dyDescent="0.2">
      <c r="B805" s="210">
        <v>755</v>
      </c>
      <c r="C805" s="493"/>
      <c r="D805" s="493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85"/>
      <c r="U805" s="485"/>
      <c r="V805" s="485"/>
      <c r="W805" s="486"/>
    </row>
    <row r="806" spans="2:23" ht="12.75" x14ac:dyDescent="0.2">
      <c r="B806" s="208">
        <v>756</v>
      </c>
      <c r="C806" s="491"/>
      <c r="D806" s="492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87"/>
      <c r="U806" s="487"/>
      <c r="V806" s="487"/>
      <c r="W806" s="488"/>
    </row>
    <row r="807" spans="2:23" ht="12.75" x14ac:dyDescent="0.2">
      <c r="B807" s="210">
        <v>757</v>
      </c>
      <c r="C807" s="493"/>
      <c r="D807" s="493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85"/>
      <c r="U807" s="485"/>
      <c r="V807" s="485"/>
      <c r="W807" s="486"/>
    </row>
    <row r="808" spans="2:23" ht="12.75" x14ac:dyDescent="0.2">
      <c r="B808" s="208">
        <v>758</v>
      </c>
      <c r="C808" s="491"/>
      <c r="D808" s="492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87"/>
      <c r="U808" s="487"/>
      <c r="V808" s="487"/>
      <c r="W808" s="488"/>
    </row>
    <row r="809" spans="2:23" ht="12.75" x14ac:dyDescent="0.2">
      <c r="B809" s="210">
        <v>759</v>
      </c>
      <c r="C809" s="493"/>
      <c r="D809" s="493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85"/>
      <c r="U809" s="485"/>
      <c r="V809" s="485"/>
      <c r="W809" s="486"/>
    </row>
    <row r="810" spans="2:23" ht="12.75" x14ac:dyDescent="0.2">
      <c r="B810" s="208">
        <v>760</v>
      </c>
      <c r="C810" s="491"/>
      <c r="D810" s="492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87"/>
      <c r="U810" s="487"/>
      <c r="V810" s="487"/>
      <c r="W810" s="488"/>
    </row>
    <row r="811" spans="2:23" ht="12.75" x14ac:dyDescent="0.2">
      <c r="B811" s="210">
        <v>761</v>
      </c>
      <c r="C811" s="493"/>
      <c r="D811" s="493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85"/>
      <c r="U811" s="485"/>
      <c r="V811" s="485"/>
      <c r="W811" s="486"/>
    </row>
    <row r="812" spans="2:23" ht="12.75" x14ac:dyDescent="0.2">
      <c r="B812" s="208">
        <v>762</v>
      </c>
      <c r="C812" s="491"/>
      <c r="D812" s="492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87"/>
      <c r="U812" s="487"/>
      <c r="V812" s="487"/>
      <c r="W812" s="488"/>
    </row>
    <row r="813" spans="2:23" ht="12.75" x14ac:dyDescent="0.2">
      <c r="B813" s="210">
        <v>763</v>
      </c>
      <c r="C813" s="493"/>
      <c r="D813" s="493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85"/>
      <c r="U813" s="485"/>
      <c r="V813" s="485"/>
      <c r="W813" s="486"/>
    </row>
    <row r="814" spans="2:23" ht="12.75" x14ac:dyDescent="0.2">
      <c r="B814" s="208">
        <v>764</v>
      </c>
      <c r="C814" s="491"/>
      <c r="D814" s="492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87"/>
      <c r="U814" s="487"/>
      <c r="V814" s="487"/>
      <c r="W814" s="488"/>
    </row>
    <row r="815" spans="2:23" ht="12.75" x14ac:dyDescent="0.2">
      <c r="B815" s="210">
        <v>765</v>
      </c>
      <c r="C815" s="493"/>
      <c r="D815" s="493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85"/>
      <c r="U815" s="485"/>
      <c r="V815" s="485"/>
      <c r="W815" s="486"/>
    </row>
    <row r="816" spans="2:23" ht="12.75" x14ac:dyDescent="0.2">
      <c r="B816" s="208">
        <v>766</v>
      </c>
      <c r="C816" s="491"/>
      <c r="D816" s="492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87"/>
      <c r="U816" s="487"/>
      <c r="V816" s="487"/>
      <c r="W816" s="488"/>
    </row>
    <row r="817" spans="2:23" ht="12.75" x14ac:dyDescent="0.2">
      <c r="B817" s="210">
        <v>767</v>
      </c>
      <c r="C817" s="493"/>
      <c r="D817" s="493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85"/>
      <c r="U817" s="485"/>
      <c r="V817" s="485"/>
      <c r="W817" s="486"/>
    </row>
    <row r="818" spans="2:23" ht="12.75" x14ac:dyDescent="0.2">
      <c r="B818" s="208">
        <v>768</v>
      </c>
      <c r="C818" s="491"/>
      <c r="D818" s="492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87"/>
      <c r="U818" s="487"/>
      <c r="V818" s="487"/>
      <c r="W818" s="488"/>
    </row>
    <row r="819" spans="2:23" ht="12.75" x14ac:dyDescent="0.2">
      <c r="B819" s="210">
        <v>769</v>
      </c>
      <c r="C819" s="493"/>
      <c r="D819" s="493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85"/>
      <c r="U819" s="485"/>
      <c r="V819" s="485"/>
      <c r="W819" s="486"/>
    </row>
    <row r="820" spans="2:23" ht="12.75" x14ac:dyDescent="0.2">
      <c r="B820" s="208">
        <v>770</v>
      </c>
      <c r="C820" s="491"/>
      <c r="D820" s="492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87"/>
      <c r="U820" s="487"/>
      <c r="V820" s="487"/>
      <c r="W820" s="488"/>
    </row>
    <row r="821" spans="2:23" ht="12.75" x14ac:dyDescent="0.2">
      <c r="B821" s="210">
        <v>771</v>
      </c>
      <c r="C821" s="493"/>
      <c r="D821" s="493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85"/>
      <c r="U821" s="485"/>
      <c r="V821" s="485"/>
      <c r="W821" s="486"/>
    </row>
    <row r="822" spans="2:23" ht="12.75" x14ac:dyDescent="0.2">
      <c r="B822" s="208">
        <v>772</v>
      </c>
      <c r="C822" s="491"/>
      <c r="D822" s="492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87"/>
      <c r="U822" s="487"/>
      <c r="V822" s="487"/>
      <c r="W822" s="488"/>
    </row>
    <row r="823" spans="2:23" ht="12.75" x14ac:dyDescent="0.2">
      <c r="B823" s="210">
        <v>773</v>
      </c>
      <c r="C823" s="493"/>
      <c r="D823" s="493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85"/>
      <c r="U823" s="485"/>
      <c r="V823" s="485"/>
      <c r="W823" s="486"/>
    </row>
    <row r="824" spans="2:23" ht="12.75" x14ac:dyDescent="0.2">
      <c r="B824" s="208">
        <v>774</v>
      </c>
      <c r="C824" s="491"/>
      <c r="D824" s="492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87"/>
      <c r="U824" s="487"/>
      <c r="V824" s="487"/>
      <c r="W824" s="488"/>
    </row>
    <row r="825" spans="2:23" ht="12.75" x14ac:dyDescent="0.2">
      <c r="B825" s="210">
        <v>775</v>
      </c>
      <c r="C825" s="493"/>
      <c r="D825" s="493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85"/>
      <c r="U825" s="485"/>
      <c r="V825" s="485"/>
      <c r="W825" s="486"/>
    </row>
    <row r="826" spans="2:23" ht="12.75" x14ac:dyDescent="0.2">
      <c r="B826" s="208">
        <v>776</v>
      </c>
      <c r="C826" s="491"/>
      <c r="D826" s="492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87"/>
      <c r="U826" s="487"/>
      <c r="V826" s="487"/>
      <c r="W826" s="488"/>
    </row>
    <row r="827" spans="2:23" ht="12.75" x14ac:dyDescent="0.2">
      <c r="B827" s="210">
        <v>777</v>
      </c>
      <c r="C827" s="493"/>
      <c r="D827" s="493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85"/>
      <c r="U827" s="485"/>
      <c r="V827" s="485"/>
      <c r="W827" s="486"/>
    </row>
    <row r="828" spans="2:23" ht="12.75" x14ac:dyDescent="0.2">
      <c r="B828" s="208">
        <v>778</v>
      </c>
      <c r="C828" s="491"/>
      <c r="D828" s="492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87"/>
      <c r="U828" s="487"/>
      <c r="V828" s="487"/>
      <c r="W828" s="488"/>
    </row>
    <row r="829" spans="2:23" ht="12.75" x14ac:dyDescent="0.2">
      <c r="B829" s="210">
        <v>779</v>
      </c>
      <c r="C829" s="493"/>
      <c r="D829" s="493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85"/>
      <c r="U829" s="485"/>
      <c r="V829" s="485"/>
      <c r="W829" s="486"/>
    </row>
    <row r="830" spans="2:23" ht="12.75" x14ac:dyDescent="0.2">
      <c r="B830" s="208">
        <v>780</v>
      </c>
      <c r="C830" s="491"/>
      <c r="D830" s="492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87"/>
      <c r="U830" s="487"/>
      <c r="V830" s="487"/>
      <c r="W830" s="488"/>
    </row>
    <row r="831" spans="2:23" ht="12.75" x14ac:dyDescent="0.2">
      <c r="B831" s="210">
        <v>781</v>
      </c>
      <c r="C831" s="493"/>
      <c r="D831" s="493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85"/>
      <c r="U831" s="485"/>
      <c r="V831" s="485"/>
      <c r="W831" s="486"/>
    </row>
    <row r="832" spans="2:23" ht="12.75" x14ac:dyDescent="0.2">
      <c r="B832" s="208">
        <v>782</v>
      </c>
      <c r="C832" s="491"/>
      <c r="D832" s="492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87"/>
      <c r="U832" s="487"/>
      <c r="V832" s="487"/>
      <c r="W832" s="488"/>
    </row>
    <row r="833" spans="2:23" ht="12.75" x14ac:dyDescent="0.2">
      <c r="B833" s="210">
        <v>783</v>
      </c>
      <c r="C833" s="493"/>
      <c r="D833" s="493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85"/>
      <c r="U833" s="485"/>
      <c r="V833" s="485"/>
      <c r="W833" s="486"/>
    </row>
    <row r="834" spans="2:23" ht="12.75" x14ac:dyDescent="0.2">
      <c r="B834" s="208">
        <v>784</v>
      </c>
      <c r="C834" s="491"/>
      <c r="D834" s="492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87"/>
      <c r="U834" s="487"/>
      <c r="V834" s="487"/>
      <c r="W834" s="488"/>
    </row>
    <row r="835" spans="2:23" ht="12.75" x14ac:dyDescent="0.2">
      <c r="B835" s="210">
        <v>785</v>
      </c>
      <c r="C835" s="493"/>
      <c r="D835" s="493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85"/>
      <c r="U835" s="485"/>
      <c r="V835" s="485"/>
      <c r="W835" s="486"/>
    </row>
    <row r="836" spans="2:23" ht="12.75" x14ac:dyDescent="0.2">
      <c r="B836" s="208">
        <v>786</v>
      </c>
      <c r="C836" s="491"/>
      <c r="D836" s="492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87"/>
      <c r="U836" s="487"/>
      <c r="V836" s="487"/>
      <c r="W836" s="488"/>
    </row>
    <row r="837" spans="2:23" ht="12.75" x14ac:dyDescent="0.2">
      <c r="B837" s="210">
        <v>787</v>
      </c>
      <c r="C837" s="493"/>
      <c r="D837" s="493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85"/>
      <c r="U837" s="485"/>
      <c r="V837" s="485"/>
      <c r="W837" s="486"/>
    </row>
    <row r="838" spans="2:23" ht="12.75" x14ac:dyDescent="0.2">
      <c r="B838" s="208">
        <v>788</v>
      </c>
      <c r="C838" s="491"/>
      <c r="D838" s="492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87"/>
      <c r="U838" s="487"/>
      <c r="V838" s="487"/>
      <c r="W838" s="488"/>
    </row>
    <row r="839" spans="2:23" ht="12.75" x14ac:dyDescent="0.2">
      <c r="B839" s="210">
        <v>789</v>
      </c>
      <c r="C839" s="493"/>
      <c r="D839" s="493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85"/>
      <c r="U839" s="485"/>
      <c r="V839" s="485"/>
      <c r="W839" s="486"/>
    </row>
    <row r="840" spans="2:23" ht="12.75" x14ac:dyDescent="0.2">
      <c r="B840" s="208">
        <v>790</v>
      </c>
      <c r="C840" s="491"/>
      <c r="D840" s="492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87"/>
      <c r="U840" s="487"/>
      <c r="V840" s="487"/>
      <c r="W840" s="488"/>
    </row>
    <row r="841" spans="2:23" ht="12.75" x14ac:dyDescent="0.2">
      <c r="B841" s="210">
        <v>791</v>
      </c>
      <c r="C841" s="493"/>
      <c r="D841" s="493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85"/>
      <c r="U841" s="485"/>
      <c r="V841" s="485"/>
      <c r="W841" s="486"/>
    </row>
    <row r="842" spans="2:23" ht="12.75" x14ac:dyDescent="0.2">
      <c r="B842" s="208">
        <v>792</v>
      </c>
      <c r="C842" s="491"/>
      <c r="D842" s="492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87"/>
      <c r="U842" s="487"/>
      <c r="V842" s="487"/>
      <c r="W842" s="488"/>
    </row>
    <row r="843" spans="2:23" ht="12.75" x14ac:dyDescent="0.2">
      <c r="B843" s="210">
        <v>793</v>
      </c>
      <c r="C843" s="493"/>
      <c r="D843" s="493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85"/>
      <c r="U843" s="485"/>
      <c r="V843" s="485"/>
      <c r="W843" s="486"/>
    </row>
    <row r="844" spans="2:23" ht="12.75" x14ac:dyDescent="0.2">
      <c r="B844" s="208">
        <v>794</v>
      </c>
      <c r="C844" s="491"/>
      <c r="D844" s="492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87"/>
      <c r="U844" s="487"/>
      <c r="V844" s="487"/>
      <c r="W844" s="488"/>
    </row>
    <row r="845" spans="2:23" ht="12.75" x14ac:dyDescent="0.2">
      <c r="B845" s="210">
        <v>795</v>
      </c>
      <c r="C845" s="493"/>
      <c r="D845" s="493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85"/>
      <c r="U845" s="485"/>
      <c r="V845" s="485"/>
      <c r="W845" s="486"/>
    </row>
    <row r="846" spans="2:23" ht="12.75" x14ac:dyDescent="0.2">
      <c r="B846" s="208">
        <v>796</v>
      </c>
      <c r="C846" s="491"/>
      <c r="D846" s="492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87"/>
      <c r="U846" s="487"/>
      <c r="V846" s="487"/>
      <c r="W846" s="488"/>
    </row>
    <row r="847" spans="2:23" ht="12.75" x14ac:dyDescent="0.2">
      <c r="B847" s="210">
        <v>797</v>
      </c>
      <c r="C847" s="493"/>
      <c r="D847" s="493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85"/>
      <c r="U847" s="485"/>
      <c r="V847" s="485"/>
      <c r="W847" s="486"/>
    </row>
    <row r="848" spans="2:23" ht="12.75" x14ac:dyDescent="0.2">
      <c r="B848" s="208">
        <v>798</v>
      </c>
      <c r="C848" s="491"/>
      <c r="D848" s="492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87"/>
      <c r="U848" s="487"/>
      <c r="V848" s="487"/>
      <c r="W848" s="488"/>
    </row>
    <row r="849" spans="2:23" ht="12.75" x14ac:dyDescent="0.2">
      <c r="B849" s="210">
        <v>799</v>
      </c>
      <c r="C849" s="493"/>
      <c r="D849" s="493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85"/>
      <c r="U849" s="485"/>
      <c r="V849" s="485"/>
      <c r="W849" s="486"/>
    </row>
    <row r="850" spans="2:23" ht="12.75" x14ac:dyDescent="0.2">
      <c r="B850" s="208">
        <v>800</v>
      </c>
      <c r="C850" s="491"/>
      <c r="D850" s="492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87"/>
      <c r="U850" s="487"/>
      <c r="V850" s="487"/>
      <c r="W850" s="488"/>
    </row>
    <row r="851" spans="2:23" ht="12.75" x14ac:dyDescent="0.2">
      <c r="B851" s="210">
        <v>801</v>
      </c>
      <c r="C851" s="493"/>
      <c r="D851" s="493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85"/>
      <c r="U851" s="485"/>
      <c r="V851" s="485"/>
      <c r="W851" s="486"/>
    </row>
    <row r="852" spans="2:23" ht="12.75" x14ac:dyDescent="0.2">
      <c r="B852" s="208">
        <v>802</v>
      </c>
      <c r="C852" s="491"/>
      <c r="D852" s="492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87"/>
      <c r="U852" s="487"/>
      <c r="V852" s="487"/>
      <c r="W852" s="488"/>
    </row>
    <row r="853" spans="2:23" ht="12.75" x14ac:dyDescent="0.2">
      <c r="B853" s="210">
        <v>803</v>
      </c>
      <c r="C853" s="493"/>
      <c r="D853" s="493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85"/>
      <c r="U853" s="485"/>
      <c r="V853" s="485"/>
      <c r="W853" s="486"/>
    </row>
    <row r="854" spans="2:23" ht="12.75" x14ac:dyDescent="0.2">
      <c r="B854" s="208">
        <v>804</v>
      </c>
      <c r="C854" s="491"/>
      <c r="D854" s="492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87"/>
      <c r="U854" s="487"/>
      <c r="V854" s="487"/>
      <c r="W854" s="488"/>
    </row>
    <row r="855" spans="2:23" ht="12.75" x14ac:dyDescent="0.2">
      <c r="B855" s="210">
        <v>805</v>
      </c>
      <c r="C855" s="493"/>
      <c r="D855" s="493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85"/>
      <c r="U855" s="485"/>
      <c r="V855" s="485"/>
      <c r="W855" s="486"/>
    </row>
    <row r="856" spans="2:23" ht="12.75" x14ac:dyDescent="0.2">
      <c r="B856" s="208">
        <v>806</v>
      </c>
      <c r="C856" s="491"/>
      <c r="D856" s="492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87"/>
      <c r="U856" s="487"/>
      <c r="V856" s="487"/>
      <c r="W856" s="488"/>
    </row>
    <row r="857" spans="2:23" ht="12.75" x14ac:dyDescent="0.2">
      <c r="B857" s="210">
        <v>807</v>
      </c>
      <c r="C857" s="493"/>
      <c r="D857" s="493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85"/>
      <c r="U857" s="485"/>
      <c r="V857" s="485"/>
      <c r="W857" s="486"/>
    </row>
    <row r="858" spans="2:23" ht="12.75" x14ac:dyDescent="0.2">
      <c r="B858" s="208">
        <v>808</v>
      </c>
      <c r="C858" s="491"/>
      <c r="D858" s="492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87"/>
      <c r="U858" s="487"/>
      <c r="V858" s="487"/>
      <c r="W858" s="488"/>
    </row>
    <row r="859" spans="2:23" ht="12.75" x14ac:dyDescent="0.2">
      <c r="B859" s="210">
        <v>809</v>
      </c>
      <c r="C859" s="493"/>
      <c r="D859" s="493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85"/>
      <c r="U859" s="485"/>
      <c r="V859" s="485"/>
      <c r="W859" s="486"/>
    </row>
    <row r="860" spans="2:23" ht="12.75" x14ac:dyDescent="0.2">
      <c r="B860" s="208">
        <v>810</v>
      </c>
      <c r="C860" s="491"/>
      <c r="D860" s="492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87"/>
      <c r="U860" s="487"/>
      <c r="V860" s="487"/>
      <c r="W860" s="488"/>
    </row>
    <row r="861" spans="2:23" ht="12.75" x14ac:dyDescent="0.2">
      <c r="B861" s="210">
        <v>811</v>
      </c>
      <c r="C861" s="493"/>
      <c r="D861" s="493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85"/>
      <c r="U861" s="485"/>
      <c r="V861" s="485"/>
      <c r="W861" s="486"/>
    </row>
    <row r="862" spans="2:23" ht="12.75" x14ac:dyDescent="0.2">
      <c r="B862" s="208">
        <v>812</v>
      </c>
      <c r="C862" s="491"/>
      <c r="D862" s="492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87"/>
      <c r="U862" s="487"/>
      <c r="V862" s="487"/>
      <c r="W862" s="488"/>
    </row>
    <row r="863" spans="2:23" ht="12.75" x14ac:dyDescent="0.2">
      <c r="B863" s="210">
        <v>813</v>
      </c>
      <c r="C863" s="493"/>
      <c r="D863" s="493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85"/>
      <c r="U863" s="485"/>
      <c r="V863" s="485"/>
      <c r="W863" s="486"/>
    </row>
    <row r="864" spans="2:23" ht="12.75" x14ac:dyDescent="0.2">
      <c r="B864" s="208">
        <v>814</v>
      </c>
      <c r="C864" s="491"/>
      <c r="D864" s="492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87"/>
      <c r="U864" s="487"/>
      <c r="V864" s="487"/>
      <c r="W864" s="488"/>
    </row>
    <row r="865" spans="2:23" ht="12.75" x14ac:dyDescent="0.2">
      <c r="B865" s="210">
        <v>815</v>
      </c>
      <c r="C865" s="493"/>
      <c r="D865" s="493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85"/>
      <c r="U865" s="485"/>
      <c r="V865" s="485"/>
      <c r="W865" s="486"/>
    </row>
    <row r="866" spans="2:23" ht="12.75" x14ac:dyDescent="0.2">
      <c r="B866" s="208">
        <v>816</v>
      </c>
      <c r="C866" s="491"/>
      <c r="D866" s="492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87"/>
      <c r="U866" s="487"/>
      <c r="V866" s="487"/>
      <c r="W866" s="488"/>
    </row>
    <row r="867" spans="2:23" ht="12.75" x14ac:dyDescent="0.2">
      <c r="B867" s="210">
        <v>817</v>
      </c>
      <c r="C867" s="493"/>
      <c r="D867" s="493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85"/>
      <c r="U867" s="485"/>
      <c r="V867" s="485"/>
      <c r="W867" s="486"/>
    </row>
    <row r="868" spans="2:23" ht="12.75" x14ac:dyDescent="0.2">
      <c r="B868" s="208">
        <v>818</v>
      </c>
      <c r="C868" s="491"/>
      <c r="D868" s="492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87"/>
      <c r="U868" s="487"/>
      <c r="V868" s="487"/>
      <c r="W868" s="488"/>
    </row>
    <row r="869" spans="2:23" ht="12.75" x14ac:dyDescent="0.2">
      <c r="B869" s="210">
        <v>819</v>
      </c>
      <c r="C869" s="493"/>
      <c r="D869" s="493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85"/>
      <c r="U869" s="485"/>
      <c r="V869" s="485"/>
      <c r="W869" s="486"/>
    </row>
    <row r="870" spans="2:23" ht="12.75" x14ac:dyDescent="0.2">
      <c r="B870" s="208">
        <v>820</v>
      </c>
      <c r="C870" s="491"/>
      <c r="D870" s="492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87"/>
      <c r="U870" s="487"/>
      <c r="V870" s="487"/>
      <c r="W870" s="488"/>
    </row>
    <row r="871" spans="2:23" ht="12.75" x14ac:dyDescent="0.2">
      <c r="B871" s="210">
        <v>821</v>
      </c>
      <c r="C871" s="493"/>
      <c r="D871" s="493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85"/>
      <c r="U871" s="485"/>
      <c r="V871" s="485"/>
      <c r="W871" s="486"/>
    </row>
    <row r="872" spans="2:23" ht="12.75" x14ac:dyDescent="0.2">
      <c r="B872" s="208">
        <v>822</v>
      </c>
      <c r="C872" s="491"/>
      <c r="D872" s="492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87"/>
      <c r="U872" s="487"/>
      <c r="V872" s="487"/>
      <c r="W872" s="488"/>
    </row>
    <row r="873" spans="2:23" ht="12.75" x14ac:dyDescent="0.2">
      <c r="B873" s="210">
        <v>823</v>
      </c>
      <c r="C873" s="493"/>
      <c r="D873" s="493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85"/>
      <c r="U873" s="485"/>
      <c r="V873" s="485"/>
      <c r="W873" s="486"/>
    </row>
    <row r="874" spans="2:23" ht="12.75" x14ac:dyDescent="0.2">
      <c r="B874" s="208">
        <v>824</v>
      </c>
      <c r="C874" s="491"/>
      <c r="D874" s="492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87"/>
      <c r="U874" s="487"/>
      <c r="V874" s="487"/>
      <c r="W874" s="488"/>
    </row>
    <row r="875" spans="2:23" ht="12.75" x14ac:dyDescent="0.2">
      <c r="B875" s="210">
        <v>825</v>
      </c>
      <c r="C875" s="493"/>
      <c r="D875" s="493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85"/>
      <c r="U875" s="485"/>
      <c r="V875" s="485"/>
      <c r="W875" s="486"/>
    </row>
    <row r="876" spans="2:23" ht="12.75" x14ac:dyDescent="0.2">
      <c r="B876" s="208">
        <v>826</v>
      </c>
      <c r="C876" s="491"/>
      <c r="D876" s="492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87"/>
      <c r="U876" s="487"/>
      <c r="V876" s="487"/>
      <c r="W876" s="488"/>
    </row>
    <row r="877" spans="2:23" ht="12.75" x14ac:dyDescent="0.2">
      <c r="B877" s="210">
        <v>827</v>
      </c>
      <c r="C877" s="493"/>
      <c r="D877" s="493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85"/>
      <c r="U877" s="485"/>
      <c r="V877" s="485"/>
      <c r="W877" s="486"/>
    </row>
    <row r="878" spans="2:23" ht="12.75" x14ac:dyDescent="0.2">
      <c r="B878" s="208">
        <v>828</v>
      </c>
      <c r="C878" s="491"/>
      <c r="D878" s="492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87"/>
      <c r="U878" s="487"/>
      <c r="V878" s="487"/>
      <c r="W878" s="488"/>
    </row>
    <row r="879" spans="2:23" ht="12.75" x14ac:dyDescent="0.2">
      <c r="B879" s="210">
        <v>829</v>
      </c>
      <c r="C879" s="493"/>
      <c r="D879" s="493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85"/>
      <c r="U879" s="485"/>
      <c r="V879" s="485"/>
      <c r="W879" s="486"/>
    </row>
    <row r="880" spans="2:23" ht="12.75" x14ac:dyDescent="0.2">
      <c r="B880" s="208">
        <v>830</v>
      </c>
      <c r="C880" s="491"/>
      <c r="D880" s="492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87"/>
      <c r="U880" s="487"/>
      <c r="V880" s="487"/>
      <c r="W880" s="488"/>
    </row>
    <row r="881" spans="2:23" ht="12.75" x14ac:dyDescent="0.2">
      <c r="B881" s="210">
        <v>831</v>
      </c>
      <c r="C881" s="493"/>
      <c r="D881" s="493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85"/>
      <c r="U881" s="485"/>
      <c r="V881" s="485"/>
      <c r="W881" s="486"/>
    </row>
    <row r="882" spans="2:23" ht="12.75" x14ac:dyDescent="0.2">
      <c r="B882" s="208">
        <v>832</v>
      </c>
      <c r="C882" s="491"/>
      <c r="D882" s="492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87"/>
      <c r="U882" s="487"/>
      <c r="V882" s="487"/>
      <c r="W882" s="488"/>
    </row>
    <row r="883" spans="2:23" ht="12.75" x14ac:dyDescent="0.2">
      <c r="B883" s="210">
        <v>833</v>
      </c>
      <c r="C883" s="493"/>
      <c r="D883" s="493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85"/>
      <c r="U883" s="485"/>
      <c r="V883" s="485"/>
      <c r="W883" s="486"/>
    </row>
    <row r="884" spans="2:23" ht="12.75" x14ac:dyDescent="0.2">
      <c r="B884" s="208">
        <v>834</v>
      </c>
      <c r="C884" s="491"/>
      <c r="D884" s="492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87"/>
      <c r="U884" s="487"/>
      <c r="V884" s="487"/>
      <c r="W884" s="488"/>
    </row>
    <row r="885" spans="2:23" ht="12.75" x14ac:dyDescent="0.2">
      <c r="B885" s="210">
        <v>835</v>
      </c>
      <c r="C885" s="493"/>
      <c r="D885" s="493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85"/>
      <c r="U885" s="485"/>
      <c r="V885" s="485"/>
      <c r="W885" s="486"/>
    </row>
    <row r="886" spans="2:23" ht="12.75" x14ac:dyDescent="0.2">
      <c r="B886" s="208">
        <v>836</v>
      </c>
      <c r="C886" s="491"/>
      <c r="D886" s="492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87"/>
      <c r="U886" s="487"/>
      <c r="V886" s="487"/>
      <c r="W886" s="488"/>
    </row>
    <row r="887" spans="2:23" ht="12.75" x14ac:dyDescent="0.2">
      <c r="B887" s="210">
        <v>837</v>
      </c>
      <c r="C887" s="493"/>
      <c r="D887" s="493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85"/>
      <c r="U887" s="485"/>
      <c r="V887" s="485"/>
      <c r="W887" s="486"/>
    </row>
    <row r="888" spans="2:23" ht="12.75" x14ac:dyDescent="0.2">
      <c r="B888" s="208">
        <v>838</v>
      </c>
      <c r="C888" s="491"/>
      <c r="D888" s="492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87"/>
      <c r="U888" s="487"/>
      <c r="V888" s="487"/>
      <c r="W888" s="488"/>
    </row>
    <row r="889" spans="2:23" ht="12.75" x14ac:dyDescent="0.2">
      <c r="B889" s="210">
        <v>839</v>
      </c>
      <c r="C889" s="493"/>
      <c r="D889" s="493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85"/>
      <c r="U889" s="485"/>
      <c r="V889" s="485"/>
      <c r="W889" s="486"/>
    </row>
    <row r="890" spans="2:23" ht="12.75" x14ac:dyDescent="0.2">
      <c r="B890" s="208">
        <v>840</v>
      </c>
      <c r="C890" s="491"/>
      <c r="D890" s="492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87"/>
      <c r="U890" s="487"/>
      <c r="V890" s="487"/>
      <c r="W890" s="488"/>
    </row>
    <row r="891" spans="2:23" ht="12.75" x14ac:dyDescent="0.2">
      <c r="B891" s="210">
        <v>841</v>
      </c>
      <c r="C891" s="493"/>
      <c r="D891" s="493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85"/>
      <c r="U891" s="485"/>
      <c r="V891" s="485"/>
      <c r="W891" s="486"/>
    </row>
    <row r="892" spans="2:23" ht="12.75" x14ac:dyDescent="0.2">
      <c r="B892" s="208">
        <v>842</v>
      </c>
      <c r="C892" s="491"/>
      <c r="D892" s="492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87"/>
      <c r="U892" s="487"/>
      <c r="V892" s="487"/>
      <c r="W892" s="488"/>
    </row>
    <row r="893" spans="2:23" ht="12.75" x14ac:dyDescent="0.2">
      <c r="B893" s="210">
        <v>843</v>
      </c>
      <c r="C893" s="493"/>
      <c r="D893" s="493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85"/>
      <c r="U893" s="485"/>
      <c r="V893" s="485"/>
      <c r="W893" s="486"/>
    </row>
    <row r="894" spans="2:23" ht="12.75" x14ac:dyDescent="0.2">
      <c r="B894" s="208">
        <v>844</v>
      </c>
      <c r="C894" s="491"/>
      <c r="D894" s="492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87"/>
      <c r="U894" s="487"/>
      <c r="V894" s="487"/>
      <c r="W894" s="488"/>
    </row>
    <row r="895" spans="2:23" ht="12.75" x14ac:dyDescent="0.2">
      <c r="B895" s="210">
        <v>845</v>
      </c>
      <c r="C895" s="493"/>
      <c r="D895" s="493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85"/>
      <c r="U895" s="485"/>
      <c r="V895" s="485"/>
      <c r="W895" s="486"/>
    </row>
    <row r="896" spans="2:23" ht="12.75" x14ac:dyDescent="0.2">
      <c r="B896" s="208">
        <v>846</v>
      </c>
      <c r="C896" s="491"/>
      <c r="D896" s="492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87"/>
      <c r="U896" s="487"/>
      <c r="V896" s="487"/>
      <c r="W896" s="488"/>
    </row>
    <row r="897" spans="2:23" ht="12.75" x14ac:dyDescent="0.2">
      <c r="B897" s="210">
        <v>847</v>
      </c>
      <c r="C897" s="493"/>
      <c r="D897" s="493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85"/>
      <c r="U897" s="485"/>
      <c r="V897" s="485"/>
      <c r="W897" s="486"/>
    </row>
    <row r="898" spans="2:23" ht="12.75" x14ac:dyDescent="0.2">
      <c r="B898" s="208">
        <v>848</v>
      </c>
      <c r="C898" s="491"/>
      <c r="D898" s="492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87"/>
      <c r="U898" s="487"/>
      <c r="V898" s="487"/>
      <c r="W898" s="488"/>
    </row>
    <row r="899" spans="2:23" ht="12.75" x14ac:dyDescent="0.2">
      <c r="B899" s="210">
        <v>849</v>
      </c>
      <c r="C899" s="493"/>
      <c r="D899" s="493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85"/>
      <c r="U899" s="485"/>
      <c r="V899" s="485"/>
      <c r="W899" s="486"/>
    </row>
    <row r="900" spans="2:23" ht="12.75" x14ac:dyDescent="0.2">
      <c r="B900" s="208">
        <v>850</v>
      </c>
      <c r="C900" s="491"/>
      <c r="D900" s="492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87"/>
      <c r="U900" s="487"/>
      <c r="V900" s="487"/>
      <c r="W900" s="488"/>
    </row>
    <row r="901" spans="2:23" ht="12.75" x14ac:dyDescent="0.2">
      <c r="B901" s="210">
        <v>851</v>
      </c>
      <c r="C901" s="493"/>
      <c r="D901" s="493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85"/>
      <c r="U901" s="485"/>
      <c r="V901" s="485"/>
      <c r="W901" s="486"/>
    </row>
    <row r="902" spans="2:23" ht="12.75" x14ac:dyDescent="0.2">
      <c r="B902" s="208">
        <v>852</v>
      </c>
      <c r="C902" s="491"/>
      <c r="D902" s="492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87"/>
      <c r="U902" s="487"/>
      <c r="V902" s="487"/>
      <c r="W902" s="488"/>
    </row>
    <row r="903" spans="2:23" ht="12.75" x14ac:dyDescent="0.2">
      <c r="B903" s="210">
        <v>853</v>
      </c>
      <c r="C903" s="493"/>
      <c r="D903" s="493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85"/>
      <c r="U903" s="485"/>
      <c r="V903" s="485"/>
      <c r="W903" s="486"/>
    </row>
    <row r="904" spans="2:23" ht="12.75" x14ac:dyDescent="0.2">
      <c r="B904" s="208">
        <v>854</v>
      </c>
      <c r="C904" s="491"/>
      <c r="D904" s="492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87"/>
      <c r="U904" s="487"/>
      <c r="V904" s="487"/>
      <c r="W904" s="488"/>
    </row>
    <row r="905" spans="2:23" ht="12.75" x14ac:dyDescent="0.2">
      <c r="B905" s="210">
        <v>855</v>
      </c>
      <c r="C905" s="493"/>
      <c r="D905" s="493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85"/>
      <c r="U905" s="485"/>
      <c r="V905" s="485"/>
      <c r="W905" s="486"/>
    </row>
    <row r="906" spans="2:23" ht="12.75" x14ac:dyDescent="0.2">
      <c r="B906" s="208">
        <v>856</v>
      </c>
      <c r="C906" s="491"/>
      <c r="D906" s="492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87"/>
      <c r="U906" s="487"/>
      <c r="V906" s="487"/>
      <c r="W906" s="488"/>
    </row>
    <row r="907" spans="2:23" ht="12.75" x14ac:dyDescent="0.2">
      <c r="B907" s="210">
        <v>857</v>
      </c>
      <c r="C907" s="493"/>
      <c r="D907" s="493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85"/>
      <c r="U907" s="485"/>
      <c r="V907" s="485"/>
      <c r="W907" s="486"/>
    </row>
    <row r="908" spans="2:23" ht="12.75" x14ac:dyDescent="0.2">
      <c r="B908" s="208">
        <v>858</v>
      </c>
      <c r="C908" s="491"/>
      <c r="D908" s="492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87"/>
      <c r="U908" s="487"/>
      <c r="V908" s="487"/>
      <c r="W908" s="488"/>
    </row>
    <row r="909" spans="2:23" ht="12.75" x14ac:dyDescent="0.2">
      <c r="B909" s="210">
        <v>859</v>
      </c>
      <c r="C909" s="493"/>
      <c r="D909" s="493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85"/>
      <c r="U909" s="485"/>
      <c r="V909" s="485"/>
      <c r="W909" s="486"/>
    </row>
    <row r="910" spans="2:23" ht="12.75" x14ac:dyDescent="0.2">
      <c r="B910" s="208">
        <v>860</v>
      </c>
      <c r="C910" s="491"/>
      <c r="D910" s="492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87"/>
      <c r="U910" s="487"/>
      <c r="V910" s="487"/>
      <c r="W910" s="488"/>
    </row>
    <row r="911" spans="2:23" ht="12.75" x14ac:dyDescent="0.2">
      <c r="B911" s="210">
        <v>861</v>
      </c>
      <c r="C911" s="493"/>
      <c r="D911" s="493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85"/>
      <c r="U911" s="485"/>
      <c r="V911" s="485"/>
      <c r="W911" s="486"/>
    </row>
    <row r="912" spans="2:23" ht="12.75" x14ac:dyDescent="0.2">
      <c r="B912" s="208">
        <v>862</v>
      </c>
      <c r="C912" s="491"/>
      <c r="D912" s="492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87"/>
      <c r="U912" s="487"/>
      <c r="V912" s="487"/>
      <c r="W912" s="488"/>
    </row>
    <row r="913" spans="2:23" ht="12.75" x14ac:dyDescent="0.2">
      <c r="B913" s="210">
        <v>863</v>
      </c>
      <c r="C913" s="493"/>
      <c r="D913" s="493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85"/>
      <c r="U913" s="485"/>
      <c r="V913" s="485"/>
      <c r="W913" s="486"/>
    </row>
    <row r="914" spans="2:23" ht="12.75" x14ac:dyDescent="0.2">
      <c r="B914" s="208">
        <v>864</v>
      </c>
      <c r="C914" s="491"/>
      <c r="D914" s="492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87"/>
      <c r="U914" s="487"/>
      <c r="V914" s="487"/>
      <c r="W914" s="488"/>
    </row>
    <row r="915" spans="2:23" ht="12.75" x14ac:dyDescent="0.2">
      <c r="B915" s="210">
        <v>865</v>
      </c>
      <c r="C915" s="493"/>
      <c r="D915" s="493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85"/>
      <c r="U915" s="485"/>
      <c r="V915" s="485"/>
      <c r="W915" s="486"/>
    </row>
    <row r="916" spans="2:23" ht="12.75" x14ac:dyDescent="0.2">
      <c r="B916" s="208">
        <v>866</v>
      </c>
      <c r="C916" s="491"/>
      <c r="D916" s="492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87"/>
      <c r="U916" s="487"/>
      <c r="V916" s="487"/>
      <c r="W916" s="488"/>
    </row>
    <row r="917" spans="2:23" ht="12.75" x14ac:dyDescent="0.2">
      <c r="B917" s="210">
        <v>867</v>
      </c>
      <c r="C917" s="493"/>
      <c r="D917" s="493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85"/>
      <c r="U917" s="485"/>
      <c r="V917" s="485"/>
      <c r="W917" s="486"/>
    </row>
    <row r="918" spans="2:23" ht="12.75" x14ac:dyDescent="0.2">
      <c r="B918" s="208">
        <v>868</v>
      </c>
      <c r="C918" s="491"/>
      <c r="D918" s="492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87"/>
      <c r="U918" s="487"/>
      <c r="V918" s="487"/>
      <c r="W918" s="488"/>
    </row>
    <row r="919" spans="2:23" ht="12.75" x14ac:dyDescent="0.2">
      <c r="B919" s="210">
        <v>869</v>
      </c>
      <c r="C919" s="493"/>
      <c r="D919" s="493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85"/>
      <c r="U919" s="485"/>
      <c r="V919" s="485"/>
      <c r="W919" s="486"/>
    </row>
    <row r="920" spans="2:23" ht="12.75" x14ac:dyDescent="0.2">
      <c r="B920" s="208">
        <v>870</v>
      </c>
      <c r="C920" s="491"/>
      <c r="D920" s="492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87"/>
      <c r="U920" s="487"/>
      <c r="V920" s="487"/>
      <c r="W920" s="488"/>
    </row>
    <row r="921" spans="2:23" ht="12.75" x14ac:dyDescent="0.2">
      <c r="B921" s="210">
        <v>871</v>
      </c>
      <c r="C921" s="493"/>
      <c r="D921" s="493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85"/>
      <c r="U921" s="485"/>
      <c r="V921" s="485"/>
      <c r="W921" s="486"/>
    </row>
    <row r="922" spans="2:23" ht="12.75" x14ac:dyDescent="0.2">
      <c r="B922" s="208">
        <v>872</v>
      </c>
      <c r="C922" s="491"/>
      <c r="D922" s="492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87"/>
      <c r="U922" s="487"/>
      <c r="V922" s="487"/>
      <c r="W922" s="488"/>
    </row>
    <row r="923" spans="2:23" ht="12.75" x14ac:dyDescent="0.2">
      <c r="B923" s="210">
        <v>873</v>
      </c>
      <c r="C923" s="493"/>
      <c r="D923" s="493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85"/>
      <c r="U923" s="485"/>
      <c r="V923" s="485"/>
      <c r="W923" s="486"/>
    </row>
    <row r="924" spans="2:23" ht="12.75" x14ac:dyDescent="0.2">
      <c r="B924" s="208">
        <v>874</v>
      </c>
      <c r="C924" s="491"/>
      <c r="D924" s="492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87"/>
      <c r="U924" s="487"/>
      <c r="V924" s="487"/>
      <c r="W924" s="488"/>
    </row>
    <row r="925" spans="2:23" ht="12.75" x14ac:dyDescent="0.2">
      <c r="B925" s="210">
        <v>875</v>
      </c>
      <c r="C925" s="493"/>
      <c r="D925" s="493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85"/>
      <c r="U925" s="485"/>
      <c r="V925" s="485"/>
      <c r="W925" s="486"/>
    </row>
    <row r="926" spans="2:23" ht="12.75" x14ac:dyDescent="0.2">
      <c r="B926" s="208">
        <v>876</v>
      </c>
      <c r="C926" s="491"/>
      <c r="D926" s="492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87"/>
      <c r="U926" s="487"/>
      <c r="V926" s="487"/>
      <c r="W926" s="488"/>
    </row>
    <row r="927" spans="2:23" ht="12.75" x14ac:dyDescent="0.2">
      <c r="B927" s="210">
        <v>877</v>
      </c>
      <c r="C927" s="493"/>
      <c r="D927" s="493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85"/>
      <c r="U927" s="485"/>
      <c r="V927" s="485"/>
      <c r="W927" s="486"/>
    </row>
    <row r="928" spans="2:23" ht="12.75" x14ac:dyDescent="0.2">
      <c r="B928" s="208">
        <v>878</v>
      </c>
      <c r="C928" s="491"/>
      <c r="D928" s="492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87"/>
      <c r="U928" s="487"/>
      <c r="V928" s="487"/>
      <c r="W928" s="488"/>
    </row>
    <row r="929" spans="2:23" ht="12.75" x14ac:dyDescent="0.2">
      <c r="B929" s="210">
        <v>879</v>
      </c>
      <c r="C929" s="493"/>
      <c r="D929" s="493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85"/>
      <c r="U929" s="485"/>
      <c r="V929" s="485"/>
      <c r="W929" s="486"/>
    </row>
    <row r="930" spans="2:23" ht="12.75" x14ac:dyDescent="0.2">
      <c r="B930" s="208">
        <v>880</v>
      </c>
      <c r="C930" s="491"/>
      <c r="D930" s="492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87"/>
      <c r="U930" s="487"/>
      <c r="V930" s="487"/>
      <c r="W930" s="488"/>
    </row>
    <row r="931" spans="2:23" ht="12.75" x14ac:dyDescent="0.2">
      <c r="B931" s="210">
        <v>881</v>
      </c>
      <c r="C931" s="493"/>
      <c r="D931" s="493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85"/>
      <c r="U931" s="485"/>
      <c r="V931" s="485"/>
      <c r="W931" s="486"/>
    </row>
    <row r="932" spans="2:23" ht="12.75" x14ac:dyDescent="0.2">
      <c r="B932" s="208">
        <v>882</v>
      </c>
      <c r="C932" s="491"/>
      <c r="D932" s="492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87"/>
      <c r="U932" s="487"/>
      <c r="V932" s="487"/>
      <c r="W932" s="488"/>
    </row>
    <row r="933" spans="2:23" ht="12.75" x14ac:dyDescent="0.2">
      <c r="B933" s="210">
        <v>883</v>
      </c>
      <c r="C933" s="493"/>
      <c r="D933" s="493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85"/>
      <c r="U933" s="485"/>
      <c r="V933" s="485"/>
      <c r="W933" s="486"/>
    </row>
    <row r="934" spans="2:23" ht="12.75" x14ac:dyDescent="0.2">
      <c r="B934" s="208">
        <v>884</v>
      </c>
      <c r="C934" s="491"/>
      <c r="D934" s="492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87"/>
      <c r="U934" s="487"/>
      <c r="V934" s="487"/>
      <c r="W934" s="488"/>
    </row>
    <row r="935" spans="2:23" ht="12.75" x14ac:dyDescent="0.2">
      <c r="B935" s="210">
        <v>885</v>
      </c>
      <c r="C935" s="493"/>
      <c r="D935" s="493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85"/>
      <c r="U935" s="485"/>
      <c r="V935" s="485"/>
      <c r="W935" s="486"/>
    </row>
    <row r="936" spans="2:23" ht="12.75" x14ac:dyDescent="0.2">
      <c r="B936" s="208">
        <v>886</v>
      </c>
      <c r="C936" s="491"/>
      <c r="D936" s="492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87"/>
      <c r="U936" s="487"/>
      <c r="V936" s="487"/>
      <c r="W936" s="488"/>
    </row>
    <row r="937" spans="2:23" ht="12.75" x14ac:dyDescent="0.2">
      <c r="B937" s="210">
        <v>887</v>
      </c>
      <c r="C937" s="493"/>
      <c r="D937" s="493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85"/>
      <c r="U937" s="485"/>
      <c r="V937" s="485"/>
      <c r="W937" s="486"/>
    </row>
    <row r="938" spans="2:23" ht="12.75" x14ac:dyDescent="0.2">
      <c r="B938" s="208">
        <v>888</v>
      </c>
      <c r="C938" s="491"/>
      <c r="D938" s="492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87"/>
      <c r="U938" s="487"/>
      <c r="V938" s="487"/>
      <c r="W938" s="488"/>
    </row>
    <row r="939" spans="2:23" ht="12.75" x14ac:dyDescent="0.2">
      <c r="B939" s="210">
        <v>889</v>
      </c>
      <c r="C939" s="493"/>
      <c r="D939" s="493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85"/>
      <c r="U939" s="485"/>
      <c r="V939" s="485"/>
      <c r="W939" s="486"/>
    </row>
    <row r="940" spans="2:23" ht="12.75" x14ac:dyDescent="0.2">
      <c r="B940" s="208">
        <v>890</v>
      </c>
      <c r="C940" s="491"/>
      <c r="D940" s="492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87"/>
      <c r="U940" s="487"/>
      <c r="V940" s="487"/>
      <c r="W940" s="488"/>
    </row>
    <row r="941" spans="2:23" ht="12.75" x14ac:dyDescent="0.2">
      <c r="B941" s="210">
        <v>891</v>
      </c>
      <c r="C941" s="493"/>
      <c r="D941" s="493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85"/>
      <c r="U941" s="485"/>
      <c r="V941" s="485"/>
      <c r="W941" s="486"/>
    </row>
    <row r="942" spans="2:23" ht="12.75" x14ac:dyDescent="0.2">
      <c r="B942" s="208">
        <v>892</v>
      </c>
      <c r="C942" s="491"/>
      <c r="D942" s="492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87"/>
      <c r="U942" s="487"/>
      <c r="V942" s="487"/>
      <c r="W942" s="488"/>
    </row>
    <row r="943" spans="2:23" ht="12.75" x14ac:dyDescent="0.2">
      <c r="B943" s="210">
        <v>893</v>
      </c>
      <c r="C943" s="493"/>
      <c r="D943" s="493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85"/>
      <c r="U943" s="485"/>
      <c r="V943" s="485"/>
      <c r="W943" s="486"/>
    </row>
    <row r="944" spans="2:23" ht="12.75" x14ac:dyDescent="0.2">
      <c r="B944" s="208">
        <v>894</v>
      </c>
      <c r="C944" s="491"/>
      <c r="D944" s="492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87"/>
      <c r="U944" s="487"/>
      <c r="V944" s="487"/>
      <c r="W944" s="488"/>
    </row>
    <row r="945" spans="2:23" ht="12.75" x14ac:dyDescent="0.2">
      <c r="B945" s="210">
        <v>895</v>
      </c>
      <c r="C945" s="493"/>
      <c r="D945" s="493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85"/>
      <c r="U945" s="485"/>
      <c r="V945" s="485"/>
      <c r="W945" s="486"/>
    </row>
    <row r="946" spans="2:23" ht="12.75" x14ac:dyDescent="0.2">
      <c r="B946" s="208">
        <v>896</v>
      </c>
      <c r="C946" s="491"/>
      <c r="D946" s="492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87"/>
      <c r="U946" s="487"/>
      <c r="V946" s="487"/>
      <c r="W946" s="488"/>
    </row>
    <row r="947" spans="2:23" ht="12.75" x14ac:dyDescent="0.2">
      <c r="B947" s="210">
        <v>897</v>
      </c>
      <c r="C947" s="493"/>
      <c r="D947" s="493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85"/>
      <c r="U947" s="485"/>
      <c r="V947" s="485"/>
      <c r="W947" s="486"/>
    </row>
    <row r="948" spans="2:23" ht="12.75" x14ac:dyDescent="0.2">
      <c r="B948" s="208">
        <v>898</v>
      </c>
      <c r="C948" s="491"/>
      <c r="D948" s="492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87"/>
      <c r="U948" s="487"/>
      <c r="V948" s="487"/>
      <c r="W948" s="488"/>
    </row>
    <row r="949" spans="2:23" ht="12.75" x14ac:dyDescent="0.2">
      <c r="B949" s="210">
        <v>899</v>
      </c>
      <c r="C949" s="493"/>
      <c r="D949" s="493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85"/>
      <c r="U949" s="485"/>
      <c r="V949" s="485"/>
      <c r="W949" s="486"/>
    </row>
    <row r="950" spans="2:23" ht="12.75" x14ac:dyDescent="0.2">
      <c r="B950" s="208">
        <v>900</v>
      </c>
      <c r="C950" s="491"/>
      <c r="D950" s="492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87"/>
      <c r="U950" s="487"/>
      <c r="V950" s="487"/>
      <c r="W950" s="488"/>
    </row>
    <row r="951" spans="2:23" ht="12.75" x14ac:dyDescent="0.2">
      <c r="B951" s="210">
        <v>901</v>
      </c>
      <c r="C951" s="493"/>
      <c r="D951" s="493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85"/>
      <c r="U951" s="485"/>
      <c r="V951" s="485"/>
      <c r="W951" s="486"/>
    </row>
    <row r="952" spans="2:23" ht="12.75" x14ac:dyDescent="0.2">
      <c r="B952" s="208">
        <v>902</v>
      </c>
      <c r="C952" s="491"/>
      <c r="D952" s="492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87"/>
      <c r="U952" s="487"/>
      <c r="V952" s="487"/>
      <c r="W952" s="488"/>
    </row>
    <row r="953" spans="2:23" ht="12.75" x14ac:dyDescent="0.2">
      <c r="B953" s="210">
        <v>903</v>
      </c>
      <c r="C953" s="493"/>
      <c r="D953" s="493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85"/>
      <c r="U953" s="485"/>
      <c r="V953" s="485"/>
      <c r="W953" s="486"/>
    </row>
    <row r="954" spans="2:23" ht="12.75" x14ac:dyDescent="0.2">
      <c r="B954" s="208">
        <v>904</v>
      </c>
      <c r="C954" s="491"/>
      <c r="D954" s="492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87"/>
      <c r="U954" s="487"/>
      <c r="V954" s="487"/>
      <c r="W954" s="488"/>
    </row>
    <row r="955" spans="2:23" ht="12.75" x14ac:dyDescent="0.2">
      <c r="B955" s="210">
        <v>905</v>
      </c>
      <c r="C955" s="493"/>
      <c r="D955" s="493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85"/>
      <c r="U955" s="485"/>
      <c r="V955" s="485"/>
      <c r="W955" s="486"/>
    </row>
    <row r="956" spans="2:23" ht="12.75" x14ac:dyDescent="0.2">
      <c r="B956" s="208">
        <v>906</v>
      </c>
      <c r="C956" s="491"/>
      <c r="D956" s="492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87"/>
      <c r="U956" s="487"/>
      <c r="V956" s="487"/>
      <c r="W956" s="488"/>
    </row>
    <row r="957" spans="2:23" ht="12.75" x14ac:dyDescent="0.2">
      <c r="B957" s="210">
        <v>907</v>
      </c>
      <c r="C957" s="493"/>
      <c r="D957" s="493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85"/>
      <c r="U957" s="485"/>
      <c r="V957" s="485"/>
      <c r="W957" s="486"/>
    </row>
    <row r="958" spans="2:23" ht="12.75" x14ac:dyDescent="0.2">
      <c r="B958" s="208">
        <v>908</v>
      </c>
      <c r="C958" s="491"/>
      <c r="D958" s="492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87"/>
      <c r="U958" s="487"/>
      <c r="V958" s="487"/>
      <c r="W958" s="488"/>
    </row>
    <row r="959" spans="2:23" ht="12.75" x14ac:dyDescent="0.2">
      <c r="B959" s="210">
        <v>909</v>
      </c>
      <c r="C959" s="493"/>
      <c r="D959" s="493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85"/>
      <c r="U959" s="485"/>
      <c r="V959" s="485"/>
      <c r="W959" s="486"/>
    </row>
    <row r="960" spans="2:23" ht="12.75" x14ac:dyDescent="0.2">
      <c r="B960" s="208">
        <v>910</v>
      </c>
      <c r="C960" s="491"/>
      <c r="D960" s="492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87"/>
      <c r="U960" s="487"/>
      <c r="V960" s="487"/>
      <c r="W960" s="488"/>
    </row>
    <row r="961" spans="2:23" ht="12.75" x14ac:dyDescent="0.2">
      <c r="B961" s="210">
        <v>911</v>
      </c>
      <c r="C961" s="493"/>
      <c r="D961" s="493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85"/>
      <c r="U961" s="485"/>
      <c r="V961" s="485"/>
      <c r="W961" s="486"/>
    </row>
    <row r="962" spans="2:23" ht="12.75" x14ac:dyDescent="0.2">
      <c r="B962" s="208">
        <v>912</v>
      </c>
      <c r="C962" s="491"/>
      <c r="D962" s="492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87"/>
      <c r="U962" s="487"/>
      <c r="V962" s="487"/>
      <c r="W962" s="488"/>
    </row>
    <row r="963" spans="2:23" ht="12.75" x14ac:dyDescent="0.2">
      <c r="B963" s="210">
        <v>913</v>
      </c>
      <c r="C963" s="493"/>
      <c r="D963" s="493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85"/>
      <c r="U963" s="485"/>
      <c r="V963" s="485"/>
      <c r="W963" s="486"/>
    </row>
    <row r="964" spans="2:23" ht="12.75" x14ac:dyDescent="0.2">
      <c r="B964" s="208">
        <v>914</v>
      </c>
      <c r="C964" s="491"/>
      <c r="D964" s="492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87"/>
      <c r="U964" s="487"/>
      <c r="V964" s="487"/>
      <c r="W964" s="488"/>
    </row>
    <row r="965" spans="2:23" ht="12.75" x14ac:dyDescent="0.2">
      <c r="B965" s="210">
        <v>915</v>
      </c>
      <c r="C965" s="493"/>
      <c r="D965" s="493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85"/>
      <c r="U965" s="485"/>
      <c r="V965" s="485"/>
      <c r="W965" s="486"/>
    </row>
    <row r="966" spans="2:23" ht="12.75" x14ac:dyDescent="0.2">
      <c r="B966" s="208">
        <v>916</v>
      </c>
      <c r="C966" s="491"/>
      <c r="D966" s="492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87"/>
      <c r="U966" s="487"/>
      <c r="V966" s="487"/>
      <c r="W966" s="488"/>
    </row>
    <row r="967" spans="2:23" ht="12.75" x14ac:dyDescent="0.2">
      <c r="B967" s="210">
        <v>917</v>
      </c>
      <c r="C967" s="493"/>
      <c r="D967" s="493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85"/>
      <c r="U967" s="485"/>
      <c r="V967" s="485"/>
      <c r="W967" s="486"/>
    </row>
    <row r="968" spans="2:23" ht="12.75" x14ac:dyDescent="0.2">
      <c r="B968" s="208">
        <v>918</v>
      </c>
      <c r="C968" s="491"/>
      <c r="D968" s="492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87"/>
      <c r="U968" s="487"/>
      <c r="V968" s="487"/>
      <c r="W968" s="488"/>
    </row>
    <row r="969" spans="2:23" ht="12.75" x14ac:dyDescent="0.2">
      <c r="B969" s="210">
        <v>919</v>
      </c>
      <c r="C969" s="493"/>
      <c r="D969" s="493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85"/>
      <c r="U969" s="485"/>
      <c r="V969" s="485"/>
      <c r="W969" s="486"/>
    </row>
    <row r="970" spans="2:23" ht="12.75" x14ac:dyDescent="0.2">
      <c r="B970" s="208">
        <v>920</v>
      </c>
      <c r="C970" s="491"/>
      <c r="D970" s="492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87"/>
      <c r="U970" s="487"/>
      <c r="V970" s="487"/>
      <c r="W970" s="488"/>
    </row>
    <row r="971" spans="2:23" ht="12.75" x14ac:dyDescent="0.2">
      <c r="B971" s="210">
        <v>921</v>
      </c>
      <c r="C971" s="493"/>
      <c r="D971" s="493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85"/>
      <c r="U971" s="485"/>
      <c r="V971" s="485"/>
      <c r="W971" s="486"/>
    </row>
    <row r="972" spans="2:23" ht="12.75" x14ac:dyDescent="0.2">
      <c r="B972" s="208">
        <v>922</v>
      </c>
      <c r="C972" s="491"/>
      <c r="D972" s="492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87"/>
      <c r="U972" s="487"/>
      <c r="V972" s="487"/>
      <c r="W972" s="488"/>
    </row>
    <row r="973" spans="2:23" ht="12.75" x14ac:dyDescent="0.2">
      <c r="B973" s="210">
        <v>923</v>
      </c>
      <c r="C973" s="493"/>
      <c r="D973" s="493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85"/>
      <c r="U973" s="485"/>
      <c r="V973" s="485"/>
      <c r="W973" s="486"/>
    </row>
    <row r="974" spans="2:23" ht="12.75" x14ac:dyDescent="0.2">
      <c r="B974" s="208">
        <v>924</v>
      </c>
      <c r="C974" s="491"/>
      <c r="D974" s="492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87"/>
      <c r="U974" s="487"/>
      <c r="V974" s="487"/>
      <c r="W974" s="488"/>
    </row>
    <row r="975" spans="2:23" ht="12.75" x14ac:dyDescent="0.2">
      <c r="B975" s="210">
        <v>925</v>
      </c>
      <c r="C975" s="493"/>
      <c r="D975" s="493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85"/>
      <c r="U975" s="485"/>
      <c r="V975" s="485"/>
      <c r="W975" s="486"/>
    </row>
    <row r="976" spans="2:23" ht="12.75" x14ac:dyDescent="0.2">
      <c r="B976" s="208">
        <v>926</v>
      </c>
      <c r="C976" s="491"/>
      <c r="D976" s="492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87"/>
      <c r="U976" s="487"/>
      <c r="V976" s="487"/>
      <c r="W976" s="488"/>
    </row>
    <row r="977" spans="2:23" ht="12.75" x14ac:dyDescent="0.2">
      <c r="B977" s="210">
        <v>927</v>
      </c>
      <c r="C977" s="493"/>
      <c r="D977" s="493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85"/>
      <c r="U977" s="485"/>
      <c r="V977" s="485"/>
      <c r="W977" s="486"/>
    </row>
    <row r="978" spans="2:23" ht="12.75" x14ac:dyDescent="0.2">
      <c r="B978" s="208">
        <v>928</v>
      </c>
      <c r="C978" s="491"/>
      <c r="D978" s="492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87"/>
      <c r="U978" s="487"/>
      <c r="V978" s="487"/>
      <c r="W978" s="488"/>
    </row>
    <row r="979" spans="2:23" ht="12.75" x14ac:dyDescent="0.2">
      <c r="B979" s="210">
        <v>929</v>
      </c>
      <c r="C979" s="493"/>
      <c r="D979" s="493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85"/>
      <c r="U979" s="485"/>
      <c r="V979" s="485"/>
      <c r="W979" s="486"/>
    </row>
    <row r="980" spans="2:23" ht="12.75" x14ac:dyDescent="0.2">
      <c r="B980" s="208">
        <v>930</v>
      </c>
      <c r="C980" s="491"/>
      <c r="D980" s="492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87"/>
      <c r="U980" s="487"/>
      <c r="V980" s="487"/>
      <c r="W980" s="488"/>
    </row>
    <row r="981" spans="2:23" ht="12.75" x14ac:dyDescent="0.2">
      <c r="B981" s="210">
        <v>931</v>
      </c>
      <c r="C981" s="493"/>
      <c r="D981" s="493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85"/>
      <c r="U981" s="485"/>
      <c r="V981" s="485"/>
      <c r="W981" s="486"/>
    </row>
    <row r="982" spans="2:23" ht="12.75" x14ac:dyDescent="0.2">
      <c r="B982" s="208">
        <v>932</v>
      </c>
      <c r="C982" s="491"/>
      <c r="D982" s="492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87"/>
      <c r="U982" s="487"/>
      <c r="V982" s="487"/>
      <c r="W982" s="488"/>
    </row>
    <row r="983" spans="2:23" ht="12.75" x14ac:dyDescent="0.2">
      <c r="B983" s="210">
        <v>933</v>
      </c>
      <c r="C983" s="493"/>
      <c r="D983" s="493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85"/>
      <c r="U983" s="485"/>
      <c r="V983" s="485"/>
      <c r="W983" s="486"/>
    </row>
    <row r="984" spans="2:23" ht="12.75" x14ac:dyDescent="0.2">
      <c r="B984" s="208">
        <v>934</v>
      </c>
      <c r="C984" s="491"/>
      <c r="D984" s="492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87"/>
      <c r="U984" s="487"/>
      <c r="V984" s="487"/>
      <c r="W984" s="488"/>
    </row>
    <row r="985" spans="2:23" ht="12.75" x14ac:dyDescent="0.2">
      <c r="B985" s="210">
        <v>935</v>
      </c>
      <c r="C985" s="493"/>
      <c r="D985" s="493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85"/>
      <c r="U985" s="485"/>
      <c r="V985" s="485"/>
      <c r="W985" s="486"/>
    </row>
    <row r="986" spans="2:23" ht="12.75" x14ac:dyDescent="0.2">
      <c r="B986" s="208">
        <v>936</v>
      </c>
      <c r="C986" s="491"/>
      <c r="D986" s="492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87"/>
      <c r="U986" s="487"/>
      <c r="V986" s="487"/>
      <c r="W986" s="488"/>
    </row>
    <row r="987" spans="2:23" ht="12.75" x14ac:dyDescent="0.2">
      <c r="B987" s="210">
        <v>937</v>
      </c>
      <c r="C987" s="493"/>
      <c r="D987" s="493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85"/>
      <c r="U987" s="485"/>
      <c r="V987" s="485"/>
      <c r="W987" s="486"/>
    </row>
    <row r="988" spans="2:23" ht="12.75" x14ac:dyDescent="0.2">
      <c r="B988" s="208">
        <v>938</v>
      </c>
      <c r="C988" s="491"/>
      <c r="D988" s="492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87"/>
      <c r="U988" s="487"/>
      <c r="V988" s="487"/>
      <c r="W988" s="488"/>
    </row>
    <row r="989" spans="2:23" ht="12.75" x14ac:dyDescent="0.2">
      <c r="B989" s="210">
        <v>939</v>
      </c>
      <c r="C989" s="493"/>
      <c r="D989" s="493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85"/>
      <c r="U989" s="485"/>
      <c r="V989" s="485"/>
      <c r="W989" s="486"/>
    </row>
    <row r="990" spans="2:23" ht="12.75" x14ac:dyDescent="0.2">
      <c r="B990" s="208">
        <v>940</v>
      </c>
      <c r="C990" s="491"/>
      <c r="D990" s="492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87"/>
      <c r="U990" s="487"/>
      <c r="V990" s="487"/>
      <c r="W990" s="488"/>
    </row>
    <row r="991" spans="2:23" ht="12.75" x14ac:dyDescent="0.2">
      <c r="B991" s="210">
        <v>941</v>
      </c>
      <c r="C991" s="493"/>
      <c r="D991" s="493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85"/>
      <c r="U991" s="485"/>
      <c r="V991" s="485"/>
      <c r="W991" s="486"/>
    </row>
    <row r="992" spans="2:23" ht="12.75" x14ac:dyDescent="0.2">
      <c r="B992" s="208">
        <v>942</v>
      </c>
      <c r="C992" s="491"/>
      <c r="D992" s="492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87"/>
      <c r="U992" s="487"/>
      <c r="V992" s="487"/>
      <c r="W992" s="488"/>
    </row>
    <row r="993" spans="2:23" ht="12.75" x14ac:dyDescent="0.2">
      <c r="B993" s="210">
        <v>943</v>
      </c>
      <c r="C993" s="493"/>
      <c r="D993" s="493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85"/>
      <c r="U993" s="485"/>
      <c r="V993" s="485"/>
      <c r="W993" s="486"/>
    </row>
    <row r="994" spans="2:23" ht="12.75" x14ac:dyDescent="0.2">
      <c r="B994" s="208">
        <v>944</v>
      </c>
      <c r="C994" s="491"/>
      <c r="D994" s="492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87"/>
      <c r="U994" s="487"/>
      <c r="V994" s="487"/>
      <c r="W994" s="488"/>
    </row>
    <row r="995" spans="2:23" ht="12.75" x14ac:dyDescent="0.2">
      <c r="B995" s="210">
        <v>945</v>
      </c>
      <c r="C995" s="493"/>
      <c r="D995" s="493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85"/>
      <c r="U995" s="485"/>
      <c r="V995" s="485"/>
      <c r="W995" s="486"/>
    </row>
    <row r="996" spans="2:23" ht="12.75" x14ac:dyDescent="0.2">
      <c r="B996" s="208">
        <v>946</v>
      </c>
      <c r="C996" s="491"/>
      <c r="D996" s="492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87"/>
      <c r="U996" s="487"/>
      <c r="V996" s="487"/>
      <c r="W996" s="488"/>
    </row>
    <row r="997" spans="2:23" ht="12.75" x14ac:dyDescent="0.2">
      <c r="B997" s="210">
        <v>947</v>
      </c>
      <c r="C997" s="493"/>
      <c r="D997" s="493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85"/>
      <c r="U997" s="485"/>
      <c r="V997" s="485"/>
      <c r="W997" s="486"/>
    </row>
    <row r="998" spans="2:23" ht="12.75" x14ac:dyDescent="0.2">
      <c r="B998" s="208">
        <v>948</v>
      </c>
      <c r="C998" s="491"/>
      <c r="D998" s="492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87"/>
      <c r="U998" s="487"/>
      <c r="V998" s="487"/>
      <c r="W998" s="488"/>
    </row>
    <row r="999" spans="2:23" ht="12.75" x14ac:dyDescent="0.2">
      <c r="B999" s="210">
        <v>949</v>
      </c>
      <c r="C999" s="493"/>
      <c r="D999" s="493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85"/>
      <c r="U999" s="485"/>
      <c r="V999" s="485"/>
      <c r="W999" s="486"/>
    </row>
    <row r="1000" spans="2:23" ht="12.75" x14ac:dyDescent="0.2">
      <c r="B1000" s="208">
        <v>950</v>
      </c>
      <c r="C1000" s="491"/>
      <c r="D1000" s="492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87"/>
      <c r="U1000" s="487"/>
      <c r="V1000" s="487"/>
      <c r="W1000" s="488"/>
    </row>
    <row r="1001" spans="2:23" ht="12.75" x14ac:dyDescent="0.2">
      <c r="B1001" s="210">
        <v>951</v>
      </c>
      <c r="C1001" s="493"/>
      <c r="D1001" s="493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85"/>
      <c r="U1001" s="485"/>
      <c r="V1001" s="485"/>
      <c r="W1001" s="486"/>
    </row>
    <row r="1002" spans="2:23" ht="12.75" x14ac:dyDescent="0.2">
      <c r="B1002" s="208">
        <v>952</v>
      </c>
      <c r="C1002" s="491"/>
      <c r="D1002" s="492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87"/>
      <c r="U1002" s="487"/>
      <c r="V1002" s="487"/>
      <c r="W1002" s="488"/>
    </row>
    <row r="1003" spans="2:23" ht="12.75" x14ac:dyDescent="0.2">
      <c r="B1003" s="210">
        <v>953</v>
      </c>
      <c r="C1003" s="493"/>
      <c r="D1003" s="493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85"/>
      <c r="U1003" s="485"/>
      <c r="V1003" s="485"/>
      <c r="W1003" s="486"/>
    </row>
    <row r="1004" spans="2:23" ht="12.75" x14ac:dyDescent="0.2">
      <c r="B1004" s="208">
        <v>954</v>
      </c>
      <c r="C1004" s="491"/>
      <c r="D1004" s="492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87"/>
      <c r="U1004" s="487"/>
      <c r="V1004" s="487"/>
      <c r="W1004" s="488"/>
    </row>
    <row r="1005" spans="2:23" ht="12.75" x14ac:dyDescent="0.2">
      <c r="B1005" s="210">
        <v>955</v>
      </c>
      <c r="C1005" s="493"/>
      <c r="D1005" s="493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85"/>
      <c r="U1005" s="485"/>
      <c r="V1005" s="485"/>
      <c r="W1005" s="486"/>
    </row>
    <row r="1006" spans="2:23" ht="12.75" x14ac:dyDescent="0.2">
      <c r="B1006" s="208">
        <v>956</v>
      </c>
      <c r="C1006" s="491"/>
      <c r="D1006" s="492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87"/>
      <c r="U1006" s="487"/>
      <c r="V1006" s="487"/>
      <c r="W1006" s="488"/>
    </row>
    <row r="1007" spans="2:23" ht="12.75" x14ac:dyDescent="0.2">
      <c r="B1007" s="210">
        <v>957</v>
      </c>
      <c r="C1007" s="493"/>
      <c r="D1007" s="493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85"/>
      <c r="U1007" s="485"/>
      <c r="V1007" s="485"/>
      <c r="W1007" s="486"/>
    </row>
    <row r="1008" spans="2:23" ht="12.75" x14ac:dyDescent="0.2">
      <c r="B1008" s="208">
        <v>958</v>
      </c>
      <c r="C1008" s="491"/>
      <c r="D1008" s="492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87"/>
      <c r="U1008" s="487"/>
      <c r="V1008" s="487"/>
      <c r="W1008" s="488"/>
    </row>
    <row r="1009" spans="2:23" ht="12.75" x14ac:dyDescent="0.2">
      <c r="B1009" s="210">
        <v>959</v>
      </c>
      <c r="C1009" s="493"/>
      <c r="D1009" s="493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85"/>
      <c r="U1009" s="485"/>
      <c r="V1009" s="485"/>
      <c r="W1009" s="486"/>
    </row>
    <row r="1010" spans="2:23" ht="12.75" x14ac:dyDescent="0.2">
      <c r="B1010" s="208">
        <v>960</v>
      </c>
      <c r="C1010" s="491"/>
      <c r="D1010" s="492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87"/>
      <c r="U1010" s="487"/>
      <c r="V1010" s="487"/>
      <c r="W1010" s="488"/>
    </row>
    <row r="1011" spans="2:23" ht="12.75" x14ac:dyDescent="0.2">
      <c r="B1011" s="210">
        <v>961</v>
      </c>
      <c r="C1011" s="493"/>
      <c r="D1011" s="493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85"/>
      <c r="U1011" s="485"/>
      <c r="V1011" s="485"/>
      <c r="W1011" s="486"/>
    </row>
    <row r="1012" spans="2:23" ht="12.75" x14ac:dyDescent="0.2">
      <c r="B1012" s="208">
        <v>962</v>
      </c>
      <c r="C1012" s="491"/>
      <c r="D1012" s="492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87"/>
      <c r="U1012" s="487"/>
      <c r="V1012" s="487"/>
      <c r="W1012" s="488"/>
    </row>
    <row r="1013" spans="2:23" ht="12.75" x14ac:dyDescent="0.2">
      <c r="B1013" s="210">
        <v>963</v>
      </c>
      <c r="C1013" s="493"/>
      <c r="D1013" s="493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85"/>
      <c r="U1013" s="485"/>
      <c r="V1013" s="485"/>
      <c r="W1013" s="486"/>
    </row>
    <row r="1014" spans="2:23" ht="12.75" x14ac:dyDescent="0.2">
      <c r="B1014" s="208">
        <v>964</v>
      </c>
      <c r="C1014" s="491"/>
      <c r="D1014" s="492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87"/>
      <c r="U1014" s="487"/>
      <c r="V1014" s="487"/>
      <c r="W1014" s="488"/>
    </row>
    <row r="1015" spans="2:23" ht="12.75" x14ac:dyDescent="0.2">
      <c r="B1015" s="210">
        <v>965</v>
      </c>
      <c r="C1015" s="493"/>
      <c r="D1015" s="493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85"/>
      <c r="U1015" s="485"/>
      <c r="V1015" s="485"/>
      <c r="W1015" s="486"/>
    </row>
    <row r="1016" spans="2:23" ht="12.75" x14ac:dyDescent="0.2">
      <c r="B1016" s="208">
        <v>966</v>
      </c>
      <c r="C1016" s="491"/>
      <c r="D1016" s="492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87"/>
      <c r="U1016" s="487"/>
      <c r="V1016" s="487"/>
      <c r="W1016" s="488"/>
    </row>
    <row r="1017" spans="2:23" ht="12.75" x14ac:dyDescent="0.2">
      <c r="B1017" s="210">
        <v>967</v>
      </c>
      <c r="C1017" s="493"/>
      <c r="D1017" s="493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85"/>
      <c r="U1017" s="485"/>
      <c r="V1017" s="485"/>
      <c r="W1017" s="486"/>
    </row>
    <row r="1018" spans="2:23" ht="12.75" x14ac:dyDescent="0.2">
      <c r="B1018" s="208">
        <v>968</v>
      </c>
      <c r="C1018" s="491"/>
      <c r="D1018" s="492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87"/>
      <c r="U1018" s="487"/>
      <c r="V1018" s="487"/>
      <c r="W1018" s="488"/>
    </row>
    <row r="1019" spans="2:23" ht="12.75" x14ac:dyDescent="0.2">
      <c r="B1019" s="210">
        <v>969</v>
      </c>
      <c r="C1019" s="493"/>
      <c r="D1019" s="493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85"/>
      <c r="U1019" s="485"/>
      <c r="V1019" s="485"/>
      <c r="W1019" s="486"/>
    </row>
    <row r="1020" spans="2:23" ht="12.75" x14ac:dyDescent="0.2">
      <c r="B1020" s="208">
        <v>970</v>
      </c>
      <c r="C1020" s="491"/>
      <c r="D1020" s="492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87"/>
      <c r="U1020" s="487"/>
      <c r="V1020" s="487"/>
      <c r="W1020" s="488"/>
    </row>
    <row r="1021" spans="2:23" ht="12.75" x14ac:dyDescent="0.2">
      <c r="B1021" s="210">
        <v>971</v>
      </c>
      <c r="C1021" s="493"/>
      <c r="D1021" s="493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85"/>
      <c r="U1021" s="485"/>
      <c r="V1021" s="485"/>
      <c r="W1021" s="486"/>
    </row>
    <row r="1022" spans="2:23" ht="12.75" x14ac:dyDescent="0.2">
      <c r="B1022" s="208">
        <v>972</v>
      </c>
      <c r="C1022" s="491"/>
      <c r="D1022" s="492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87"/>
      <c r="U1022" s="487"/>
      <c r="V1022" s="487"/>
      <c r="W1022" s="488"/>
    </row>
    <row r="1023" spans="2:23" ht="12.75" x14ac:dyDescent="0.2">
      <c r="B1023" s="210">
        <v>973</v>
      </c>
      <c r="C1023" s="493"/>
      <c r="D1023" s="493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85"/>
      <c r="U1023" s="485"/>
      <c r="V1023" s="485"/>
      <c r="W1023" s="486"/>
    </row>
    <row r="1024" spans="2:23" ht="12.75" x14ac:dyDescent="0.2">
      <c r="B1024" s="208">
        <v>974</v>
      </c>
      <c r="C1024" s="491"/>
      <c r="D1024" s="492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87"/>
      <c r="U1024" s="487"/>
      <c r="V1024" s="487"/>
      <c r="W1024" s="488"/>
    </row>
    <row r="1025" spans="2:23" ht="12.75" x14ac:dyDescent="0.2">
      <c r="B1025" s="210">
        <v>975</v>
      </c>
      <c r="C1025" s="493"/>
      <c r="D1025" s="493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85"/>
      <c r="U1025" s="485"/>
      <c r="V1025" s="485"/>
      <c r="W1025" s="486"/>
    </row>
    <row r="1026" spans="2:23" ht="12.75" x14ac:dyDescent="0.2">
      <c r="B1026" s="208">
        <v>976</v>
      </c>
      <c r="C1026" s="491"/>
      <c r="D1026" s="492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87"/>
      <c r="U1026" s="487"/>
      <c r="V1026" s="487"/>
      <c r="W1026" s="488"/>
    </row>
    <row r="1027" spans="2:23" ht="12.75" x14ac:dyDescent="0.2">
      <c r="B1027" s="210">
        <v>977</v>
      </c>
      <c r="C1027" s="493"/>
      <c r="D1027" s="493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85"/>
      <c r="U1027" s="485"/>
      <c r="V1027" s="485"/>
      <c r="W1027" s="486"/>
    </row>
    <row r="1028" spans="2:23" ht="12.75" x14ac:dyDescent="0.2">
      <c r="B1028" s="208">
        <v>978</v>
      </c>
      <c r="C1028" s="491"/>
      <c r="D1028" s="492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87"/>
      <c r="U1028" s="487"/>
      <c r="V1028" s="487"/>
      <c r="W1028" s="488"/>
    </row>
    <row r="1029" spans="2:23" ht="12.75" x14ac:dyDescent="0.2">
      <c r="B1029" s="210">
        <v>979</v>
      </c>
      <c r="C1029" s="493"/>
      <c r="D1029" s="493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85"/>
      <c r="U1029" s="485"/>
      <c r="V1029" s="485"/>
      <c r="W1029" s="486"/>
    </row>
    <row r="1030" spans="2:23" ht="12.75" x14ac:dyDescent="0.2">
      <c r="B1030" s="208">
        <v>980</v>
      </c>
      <c r="C1030" s="491"/>
      <c r="D1030" s="492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87"/>
      <c r="U1030" s="487"/>
      <c r="V1030" s="487"/>
      <c r="W1030" s="488"/>
    </row>
    <row r="1031" spans="2:23" ht="12.75" x14ac:dyDescent="0.2">
      <c r="B1031" s="210">
        <v>981</v>
      </c>
      <c r="C1031" s="493"/>
      <c r="D1031" s="493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85"/>
      <c r="U1031" s="485"/>
      <c r="V1031" s="485"/>
      <c r="W1031" s="486"/>
    </row>
    <row r="1032" spans="2:23" ht="12.75" x14ac:dyDescent="0.2">
      <c r="B1032" s="208">
        <v>982</v>
      </c>
      <c r="C1032" s="491"/>
      <c r="D1032" s="492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87"/>
      <c r="U1032" s="487"/>
      <c r="V1032" s="487"/>
      <c r="W1032" s="488"/>
    </row>
    <row r="1033" spans="2:23" ht="12.75" x14ac:dyDescent="0.2">
      <c r="B1033" s="210">
        <v>983</v>
      </c>
      <c r="C1033" s="493"/>
      <c r="D1033" s="493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85"/>
      <c r="U1033" s="485"/>
      <c r="V1033" s="485"/>
      <c r="W1033" s="486"/>
    </row>
    <row r="1034" spans="2:23" ht="12.75" x14ac:dyDescent="0.2">
      <c r="B1034" s="208">
        <v>984</v>
      </c>
      <c r="C1034" s="491"/>
      <c r="D1034" s="492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87"/>
      <c r="U1034" s="487"/>
      <c r="V1034" s="487"/>
      <c r="W1034" s="488"/>
    </row>
    <row r="1035" spans="2:23" ht="12.75" x14ac:dyDescent="0.2">
      <c r="B1035" s="210">
        <v>985</v>
      </c>
      <c r="C1035" s="493"/>
      <c r="D1035" s="493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85"/>
      <c r="U1035" s="485"/>
      <c r="V1035" s="485"/>
      <c r="W1035" s="486"/>
    </row>
    <row r="1036" spans="2:23" ht="12.75" x14ac:dyDescent="0.2">
      <c r="B1036" s="208">
        <v>986</v>
      </c>
      <c r="C1036" s="491"/>
      <c r="D1036" s="492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87"/>
      <c r="U1036" s="487"/>
      <c r="V1036" s="487"/>
      <c r="W1036" s="488"/>
    </row>
    <row r="1037" spans="2:23" ht="12.75" x14ac:dyDescent="0.2">
      <c r="B1037" s="210">
        <v>987</v>
      </c>
      <c r="C1037" s="493"/>
      <c r="D1037" s="493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85"/>
      <c r="U1037" s="485"/>
      <c r="V1037" s="485"/>
      <c r="W1037" s="486"/>
    </row>
    <row r="1038" spans="2:23" ht="12.75" x14ac:dyDescent="0.2">
      <c r="B1038" s="208">
        <v>988</v>
      </c>
      <c r="C1038" s="491"/>
      <c r="D1038" s="492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87"/>
      <c r="U1038" s="487"/>
      <c r="V1038" s="487"/>
      <c r="W1038" s="488"/>
    </row>
    <row r="1039" spans="2:23" ht="12.75" x14ac:dyDescent="0.2">
      <c r="B1039" s="210">
        <v>989</v>
      </c>
      <c r="C1039" s="493"/>
      <c r="D1039" s="493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85"/>
      <c r="U1039" s="485"/>
      <c r="V1039" s="485"/>
      <c r="W1039" s="486"/>
    </row>
    <row r="1040" spans="2:23" ht="12.75" x14ac:dyDescent="0.2">
      <c r="B1040" s="208">
        <v>990</v>
      </c>
      <c r="C1040" s="491"/>
      <c r="D1040" s="492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87"/>
      <c r="U1040" s="487"/>
      <c r="V1040" s="487"/>
      <c r="W1040" s="488"/>
    </row>
    <row r="1041" spans="2:23" ht="12.75" x14ac:dyDescent="0.2">
      <c r="B1041" s="210">
        <v>991</v>
      </c>
      <c r="C1041" s="493"/>
      <c r="D1041" s="493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85"/>
      <c r="U1041" s="485"/>
      <c r="V1041" s="485"/>
      <c r="W1041" s="486"/>
    </row>
    <row r="1042" spans="2:23" ht="12.75" x14ac:dyDescent="0.2">
      <c r="B1042" s="208">
        <v>992</v>
      </c>
      <c r="C1042" s="491"/>
      <c r="D1042" s="492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87"/>
      <c r="U1042" s="487"/>
      <c r="V1042" s="487"/>
      <c r="W1042" s="488"/>
    </row>
    <row r="1043" spans="2:23" ht="12.75" x14ac:dyDescent="0.2">
      <c r="B1043" s="210">
        <v>993</v>
      </c>
      <c r="C1043" s="493"/>
      <c r="D1043" s="493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85"/>
      <c r="U1043" s="485"/>
      <c r="V1043" s="485"/>
      <c r="W1043" s="486"/>
    </row>
    <row r="1044" spans="2:23" ht="12.75" x14ac:dyDescent="0.2">
      <c r="B1044" s="208">
        <v>994</v>
      </c>
      <c r="C1044" s="491"/>
      <c r="D1044" s="492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87"/>
      <c r="U1044" s="487"/>
      <c r="V1044" s="487"/>
      <c r="W1044" s="488"/>
    </row>
    <row r="1045" spans="2:23" ht="12.75" x14ac:dyDescent="0.2">
      <c r="B1045" s="210">
        <v>995</v>
      </c>
      <c r="C1045" s="493"/>
      <c r="D1045" s="493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85"/>
      <c r="U1045" s="485"/>
      <c r="V1045" s="485"/>
      <c r="W1045" s="486"/>
    </row>
    <row r="1046" spans="2:23" ht="12.75" x14ac:dyDescent="0.2">
      <c r="B1046" s="208">
        <v>996</v>
      </c>
      <c r="C1046" s="491"/>
      <c r="D1046" s="492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87"/>
      <c r="U1046" s="487"/>
      <c r="V1046" s="487"/>
      <c r="W1046" s="488"/>
    </row>
    <row r="1047" spans="2:23" ht="12.75" x14ac:dyDescent="0.2">
      <c r="B1047" s="210">
        <v>997</v>
      </c>
      <c r="C1047" s="493"/>
      <c r="D1047" s="493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85"/>
      <c r="U1047" s="485"/>
      <c r="V1047" s="485"/>
      <c r="W1047" s="486"/>
    </row>
    <row r="1048" spans="2:23" ht="12.75" x14ac:dyDescent="0.2">
      <c r="B1048" s="208">
        <v>998</v>
      </c>
      <c r="C1048" s="491"/>
      <c r="D1048" s="492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87"/>
      <c r="U1048" s="487"/>
      <c r="V1048" s="487"/>
      <c r="W1048" s="488"/>
    </row>
    <row r="1049" spans="2:23" ht="12.75" x14ac:dyDescent="0.2">
      <c r="B1049" s="210">
        <v>999</v>
      </c>
      <c r="C1049" s="493"/>
      <c r="D1049" s="493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85"/>
      <c r="U1049" s="485"/>
      <c r="V1049" s="485"/>
      <c r="W1049" s="486"/>
    </row>
    <row r="1050" spans="2:23" ht="15.75" customHeight="1" x14ac:dyDescent="0.2">
      <c r="B1050" s="212">
        <v>1000</v>
      </c>
      <c r="C1050" s="495"/>
      <c r="D1050" s="49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97"/>
      <c r="U1050" s="497"/>
      <c r="V1050" s="497"/>
      <c r="W1050" s="49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94" t="s">
        <v>86</v>
      </c>
      <c r="D1090" s="494"/>
      <c r="E1090" s="494"/>
      <c r="F1090" s="494"/>
      <c r="G1090" s="494"/>
      <c r="H1090" s="494"/>
      <c r="I1090" s="494"/>
      <c r="J1090" s="494"/>
      <c r="K1090" s="494"/>
      <c r="L1090" s="494"/>
      <c r="M1090" s="494"/>
      <c r="N1090" s="494"/>
      <c r="O1090" s="494"/>
      <c r="P1090" s="494"/>
      <c r="Q1090" s="49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IF(KATERIN!$W$13="N",VLOOKUP($D$1097,Tablas!$B29:D44,C1094,FALSE),IF(KATERIN!$W$13="E",VLOOKUP($D$1097,Tablas!$B52:D67,C1094,FALSE),VLOOKUP($D$1097,Tablas!$B75:D90,C1094,FALSE)))</f>
        <v>#N/A</v>
      </c>
      <c r="D1092" s="217" t="e">
        <f>IF(KATERIN!$W$13="N",VLOOKUP($D$1097,Tablas!$B29:E44,D1094,FALSE),IF(KATERIN!$W$13="E",VLOOKUP($D$1097,Tablas!$B52:E67,D1094,FALSE),VLOOKUP($D$1097,Tablas!$B75:E90,D1094,FALSE)))</f>
        <v>#N/A</v>
      </c>
      <c r="E1092" s="217" t="e">
        <f>IF(KATERIN!$W$13="N",VLOOKUP($D$1097,Tablas!$B29:F44,E1094,FALSE),IF(KATERIN!$W$13="E",VLOOKUP($D$1097,Tablas!$B52:F67,E1094,FALSE),VLOOKUP($D$1097,Tablas!$B75:F90,E1094,FALSE)))</f>
        <v>#N/A</v>
      </c>
      <c r="F1092" s="217" t="e">
        <f>IF(KATERIN!$W$13="N",VLOOKUP($D$1097,Tablas!$B29:G44,F1094,FALSE),IF(KATERIN!$W$13="E",VLOOKUP($D$1097,Tablas!$B52:G67,F1094,FALSE),VLOOKUP($D$1097,Tablas!$B75:G90,F1094,FALSE)))</f>
        <v>#N/A</v>
      </c>
      <c r="G1092" s="217" t="e">
        <f>IF(KATERIN!$W$13="N",VLOOKUP($D$1097,Tablas!$B29:H44,G1094,FALSE),IF(KATERIN!$W$13="E",VLOOKUP($D$1097,Tablas!$B52:H67,G1094,FALSE),VLOOKUP($D$1097,Tablas!$B75:H90,G1094,FALSE)))</f>
        <v>#N/A</v>
      </c>
      <c r="H1092" s="217" t="e">
        <f>IF(KATERIN!$W$13="N",VLOOKUP($D$1097,Tablas!$B29:I44,H1094,FALSE),IF(KATERIN!$W$13="E",VLOOKUP($D$1097,Tablas!$B52:I67,H1094,FALSE),VLOOKUP($D$1097,Tablas!$B75:I90,H1094,FALSE)))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VLOOKUP(KATERIN!W13,Tablas!B94:C96,2,FALSE)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e">
        <f>VLOOKUP(KATERIN!E13,Tablas!B7:D21,3)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T28:W2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98"/>
  <sheetViews>
    <sheetView topLeftCell="A24" workbookViewId="0">
      <selection activeCell="P38" sqref="P38"/>
    </sheetView>
  </sheetViews>
  <sheetFormatPr baseColWidth="10" defaultColWidth="9.140625" defaultRowHeight="15" x14ac:dyDescent="0.25"/>
  <cols>
    <col min="4" max="4" width="49.5703125" customWidth="1"/>
    <col min="5" max="5" width="7.7109375" customWidth="1"/>
    <col min="6" max="6" width="6.85546875" customWidth="1"/>
    <col min="7" max="7" width="7.28515625" customWidth="1"/>
    <col min="8" max="8" width="6.42578125" customWidth="1"/>
    <col min="9" max="9" width="7.42578125" customWidth="1"/>
    <col min="10" max="10" width="7.5703125" customWidth="1"/>
    <col min="11" max="11" width="6" customWidth="1"/>
    <col min="12" max="12" width="6.7109375" customWidth="1"/>
    <col min="13" max="13" width="6.5703125" customWidth="1"/>
    <col min="14" max="14" width="6.85546875" customWidth="1"/>
    <col min="15" max="15" width="6.5703125" customWidth="1"/>
    <col min="16" max="16" width="6.85546875" customWidth="1"/>
    <col min="17" max="17" width="6" customWidth="1"/>
    <col min="18" max="18" width="7" customWidth="1"/>
    <col min="19" max="19" width="7.28515625" customWidth="1"/>
    <col min="23" max="23" width="58.5703125" customWidth="1"/>
  </cols>
  <sheetData>
    <row r="1" spans="1:24" x14ac:dyDescent="0.25">
      <c r="A1" s="157"/>
      <c r="B1" s="162"/>
      <c r="C1" s="162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</row>
    <row r="2" spans="1:24" x14ac:dyDescent="0.25">
      <c r="A2" s="158"/>
      <c r="B2" s="336"/>
      <c r="C2" s="336"/>
      <c r="D2" s="336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158"/>
    </row>
    <row r="3" spans="1:24" x14ac:dyDescent="0.25">
      <c r="A3" s="158"/>
      <c r="B3" s="336"/>
      <c r="C3" s="336"/>
      <c r="D3" s="336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158"/>
    </row>
    <row r="4" spans="1:24" x14ac:dyDescent="0.25">
      <c r="A4" s="158"/>
      <c r="B4" s="336"/>
      <c r="C4" s="336"/>
      <c r="D4" s="336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158"/>
    </row>
    <row r="5" spans="1:24" x14ac:dyDescent="0.25">
      <c r="A5" s="158"/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58"/>
    </row>
    <row r="6" spans="1:24" x14ac:dyDescent="0.25">
      <c r="A6" s="158"/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58"/>
    </row>
    <row r="7" spans="1:24" ht="15" customHeight="1" x14ac:dyDescent="0.25">
      <c r="A7" s="158"/>
      <c r="B7" s="158"/>
      <c r="C7" s="166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P7" s="158"/>
      <c r="Q7" s="158"/>
      <c r="R7" s="158"/>
      <c r="S7" s="158"/>
      <c r="T7" s="330" t="s">
        <v>6</v>
      </c>
      <c r="U7" s="330"/>
      <c r="V7" s="330"/>
      <c r="W7" s="167" t="s">
        <v>7</v>
      </c>
      <c r="X7" s="158"/>
    </row>
    <row r="8" spans="1:24" x14ac:dyDescent="0.25">
      <c r="A8" s="158"/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58"/>
      <c r="R8" s="158"/>
      <c r="S8" s="327"/>
      <c r="T8" s="327"/>
      <c r="U8" s="327"/>
      <c r="V8" s="327"/>
      <c r="W8" s="165"/>
      <c r="X8" s="158"/>
    </row>
    <row r="9" spans="1:24" x14ac:dyDescent="0.25">
      <c r="A9" s="158"/>
      <c r="B9" s="158"/>
      <c r="C9" s="158"/>
      <c r="D9" s="158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  <c r="X9" s="158"/>
    </row>
    <row r="10" spans="1:24" ht="15" customHeight="1" x14ac:dyDescent="0.25">
      <c r="A10" s="158"/>
      <c r="B10" s="158"/>
      <c r="C10" s="171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  <c r="X10" s="170"/>
    </row>
    <row r="11" spans="1:24" ht="15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73"/>
    </row>
    <row r="12" spans="1:24" ht="15.75" x14ac:dyDescent="0.25">
      <c r="A12" s="157"/>
      <c r="B12" s="157"/>
      <c r="C12" s="157"/>
      <c r="D12" s="157"/>
      <c r="E12" s="157"/>
      <c r="F12" s="157"/>
      <c r="G12" s="157"/>
      <c r="H12" s="22"/>
      <c r="I12" s="22"/>
      <c r="J12" s="22"/>
      <c r="K12" s="22"/>
      <c r="L12" s="22"/>
      <c r="M12" s="22"/>
      <c r="N12" s="22"/>
      <c r="O12" s="22"/>
      <c r="P12" s="22"/>
      <c r="Q12" s="157"/>
      <c r="R12" s="157"/>
      <c r="S12" s="157"/>
      <c r="T12" s="157"/>
      <c r="U12" s="157"/>
      <c r="V12" s="157"/>
      <c r="W12" s="157"/>
      <c r="X12" s="174"/>
    </row>
    <row r="13" spans="1:24" ht="15.75" customHeight="1" x14ac:dyDescent="0.25">
      <c r="A13" s="157"/>
      <c r="B13" s="331" t="s">
        <v>10</v>
      </c>
      <c r="C13" s="332"/>
      <c r="D13" s="332"/>
      <c r="E13" s="333"/>
      <c r="F13" s="334"/>
      <c r="G13" s="335"/>
      <c r="H13" s="22"/>
      <c r="I13" s="22"/>
      <c r="J13" s="22"/>
      <c r="K13" s="22"/>
      <c r="L13" s="22"/>
      <c r="M13" s="22"/>
      <c r="N13" s="22"/>
      <c r="O13" s="22"/>
      <c r="P13" s="22"/>
      <c r="Q13" s="157"/>
      <c r="R13" s="331" t="s">
        <v>11</v>
      </c>
      <c r="S13" s="332"/>
      <c r="T13" s="332"/>
      <c r="U13" s="332"/>
      <c r="V13" s="332"/>
      <c r="W13" s="175" t="s">
        <v>12</v>
      </c>
      <c r="X13" s="174"/>
    </row>
    <row r="14" spans="1:24" x14ac:dyDescent="0.25">
      <c r="A14" s="157"/>
      <c r="B14" s="176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</row>
    <row r="15" spans="1:24" ht="20.25" x14ac:dyDescent="0.25">
      <c r="A15" s="157"/>
      <c r="B15" s="308" t="s">
        <v>13</v>
      </c>
      <c r="C15" s="309"/>
      <c r="D15" s="309"/>
      <c r="E15" s="312" t="e">
        <f>IF($W$13="N",VLOOKUP('Planilla Muestreo N°1'!$D$1097,Tablas!$B29:C44,2,FALSE),IF($W$13="E",VLOOKUP('Planilla Muestreo N°1'!$D$1097,Tablas!$B52:C67,2,FALSE),VLOOKUP('Planilla Muestreo N°1'!$D$1097,Tablas!$B75:C90,2,FALSE)))</f>
        <v>#N/A</v>
      </c>
      <c r="F15" s="313"/>
      <c r="G15" s="314"/>
      <c r="H15" s="22"/>
      <c r="I15" s="22"/>
      <c r="J15" s="22"/>
      <c r="K15" s="22"/>
      <c r="L15" s="22"/>
      <c r="M15" s="22"/>
      <c r="N15" s="22"/>
      <c r="O15" s="22"/>
      <c r="P15" s="22"/>
      <c r="Q15" s="157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  <c r="X15" s="177"/>
    </row>
    <row r="16" spans="1:24" ht="20.25" x14ac:dyDescent="0.25">
      <c r="A16" s="157"/>
      <c r="B16" s="310"/>
      <c r="C16" s="311"/>
      <c r="D16" s="311"/>
      <c r="E16" s="315"/>
      <c r="F16" s="316"/>
      <c r="G16" s="317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320"/>
      <c r="S16" s="321"/>
      <c r="T16" s="321"/>
      <c r="U16" s="321"/>
      <c r="V16" s="321"/>
      <c r="W16" s="323"/>
      <c r="X16" s="177"/>
    </row>
    <row r="17" spans="1:24" x14ac:dyDescent="0.25">
      <c r="A17" s="157"/>
      <c r="B17" s="17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</row>
    <row r="18" spans="1:24" x14ac:dyDescent="0.25">
      <c r="A18" s="179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80"/>
      <c r="X18" s="157"/>
    </row>
    <row r="19" spans="1:24" x14ac:dyDescent="0.25">
      <c r="A19" s="157"/>
      <c r="B19" s="324" t="s">
        <v>15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158"/>
    </row>
    <row r="20" spans="1:24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</row>
    <row r="21" spans="1:24" x14ac:dyDescent="0.25">
      <c r="A21" s="157"/>
      <c r="B21" s="157"/>
      <c r="C21" s="181"/>
      <c r="D21" s="157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  <c r="T21" s="157"/>
      <c r="U21" s="157"/>
      <c r="V21" s="157"/>
      <c r="W21" s="157"/>
      <c r="X21" s="157"/>
    </row>
    <row r="22" spans="1:24" x14ac:dyDescent="0.25">
      <c r="A22" s="157"/>
      <c r="B22" s="157"/>
      <c r="C22" s="325" t="s">
        <v>17</v>
      </c>
      <c r="D22" s="326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x14ac:dyDescent="0.25">
      <c r="A23" s="157"/>
      <c r="B23" s="157"/>
      <c r="C23" s="356" t="s">
        <v>18</v>
      </c>
      <c r="D23" s="357"/>
      <c r="E23" s="188" t="e">
        <f>HLOOKUP(E22,'Planilla Muestreo N°1'!$C$1091:$H$1092,2,FALSE)</f>
        <v>#N/A</v>
      </c>
      <c r="F23" s="188" t="e">
        <f>HLOOKUP(F22,'Planilla Muestreo N°1'!$C$1091:$H$1092,2,FALSE)</f>
        <v>#N/A</v>
      </c>
      <c r="G23" s="188" t="e">
        <f>HLOOKUP(G22,'Planilla Muestreo N°1'!$C$1091:$H$1092,2,FALSE)</f>
        <v>#N/A</v>
      </c>
      <c r="H23" s="188" t="e">
        <f>HLOOKUP(H22,'Planilla Muestreo N°1'!$C$1091:$H$1092,2,FALSE)</f>
        <v>#N/A</v>
      </c>
      <c r="I23" s="188" t="e">
        <f>HLOOKUP(I22,'Planilla Muestreo N°1'!$C$1091:$H$1092,2,FALSE)</f>
        <v>#N/A</v>
      </c>
      <c r="J23" s="188" t="e">
        <f>HLOOKUP(J22,'Planilla Muestreo N°1'!$C$1091:$H$1092,2,FALSE)</f>
        <v>#N/A</v>
      </c>
      <c r="K23" s="188" t="e">
        <f>HLOOKUP(K22,'Planilla Muestreo N°1'!$C$1091:$H$1092,2,FALSE)</f>
        <v>#N/A</v>
      </c>
      <c r="L23" s="188" t="e">
        <f>HLOOKUP(L22,'Planilla Muestreo N°1'!$C$1091:$H$1092,2,FALSE)</f>
        <v>#N/A</v>
      </c>
      <c r="M23" s="188" t="e">
        <f>HLOOKUP(M22,'Planilla Muestreo N°1'!$C$1091:$H$1092,2,FALSE)</f>
        <v>#N/A</v>
      </c>
      <c r="N23" s="188" t="e">
        <f>HLOOKUP(N22,'Planilla Muestreo N°1'!$C$1091:$H$1092,2,FALSE)</f>
        <v>#N/A</v>
      </c>
      <c r="O23" s="189" t="e">
        <f>HLOOKUP(O22,'Planilla Muestreo N°1'!$C$1091:$H$1092,2,FALSE)</f>
        <v>#N/A</v>
      </c>
      <c r="P23" s="189" t="e">
        <f>HLOOKUP(P22,'Planilla Muestreo N°1'!$C$1091:$H$1092,2,FALSE)</f>
        <v>#N/A</v>
      </c>
      <c r="Q23" s="189" t="e">
        <f>HLOOKUP(Q22,'Planilla Muestreo N°1'!$C$1091:$H$1092,2,FALSE)</f>
        <v>#N/A</v>
      </c>
      <c r="R23" s="189" t="e">
        <f>HLOOKUP(R22,'Planilla Muestreo N°1'!$C$1091:$H$1092,2,FALSE)</f>
        <v>#N/A</v>
      </c>
      <c r="S23" s="189" t="e">
        <f>HLOOKUP(S22,'Planilla Muestreo N°1'!$C$1091:$H$1092,2,FALSE)</f>
        <v>#N/A</v>
      </c>
      <c r="T23" s="157"/>
      <c r="U23" s="157"/>
      <c r="V23" s="157"/>
      <c r="W23" s="157"/>
      <c r="X23" s="157"/>
    </row>
    <row r="24" spans="1:24" ht="182.25" customHeight="1" x14ac:dyDescent="0.25">
      <c r="A24" s="157"/>
      <c r="B24" s="190"/>
      <c r="C24" s="358"/>
      <c r="D24" s="359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  <c r="T24" s="157"/>
      <c r="U24" s="157"/>
      <c r="V24" s="157"/>
      <c r="W24" s="157"/>
      <c r="X24" s="157"/>
    </row>
    <row r="25" spans="1:24" x14ac:dyDescent="0.25">
      <c r="A25" s="157"/>
      <c r="B25" s="157"/>
      <c r="C25" s="360" t="s">
        <v>34</v>
      </c>
      <c r="D25" s="361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9</v>
      </c>
      <c r="O25" s="195">
        <f t="shared" si="0"/>
        <v>10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  <c r="T25" s="157"/>
      <c r="U25" s="157"/>
      <c r="V25" s="157"/>
      <c r="W25" s="157"/>
      <c r="X25" s="157"/>
    </row>
    <row r="26" spans="1:24" ht="15.75" x14ac:dyDescent="0.25">
      <c r="A26" s="159"/>
      <c r="B26" s="159"/>
      <c r="C26" s="362" t="s">
        <v>35</v>
      </c>
      <c r="D26" s="363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  <c r="T26" s="159"/>
      <c r="U26" s="159"/>
      <c r="V26" s="159"/>
      <c r="W26" s="159"/>
      <c r="X26" s="159"/>
    </row>
    <row r="27" spans="1:24" x14ac:dyDescent="0.25">
      <c r="A27" s="157"/>
      <c r="B27" s="198" t="s">
        <v>36</v>
      </c>
      <c r="C27" s="364" t="s">
        <v>37</v>
      </c>
      <c r="D27" s="365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8"/>
      <c r="T27" s="353" t="s">
        <v>38</v>
      </c>
      <c r="U27" s="353"/>
      <c r="V27" s="353"/>
      <c r="W27" s="354"/>
      <c r="X27" s="157"/>
    </row>
    <row r="28" spans="1:24" x14ac:dyDescent="0.25">
      <c r="A28" s="157"/>
      <c r="B28" s="199">
        <v>1</v>
      </c>
      <c r="C28" s="625"/>
      <c r="D28" s="62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55"/>
      <c r="U28" s="351"/>
      <c r="V28" s="351"/>
      <c r="W28" s="352"/>
      <c r="X28" s="157"/>
    </row>
    <row r="29" spans="1:24" x14ac:dyDescent="0.25">
      <c r="A29" s="157"/>
      <c r="B29" s="200">
        <v>2</v>
      </c>
      <c r="C29" s="461" t="s">
        <v>174</v>
      </c>
      <c r="D29" s="462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44</v>
      </c>
      <c r="O29" s="112" t="s">
        <v>44</v>
      </c>
      <c r="P29" s="112"/>
      <c r="Q29" s="112"/>
      <c r="R29" s="112"/>
      <c r="S29" s="114"/>
      <c r="T29" s="632" t="s">
        <v>175</v>
      </c>
      <c r="U29" s="633"/>
      <c r="V29" s="633"/>
      <c r="W29" s="634"/>
      <c r="X29" s="157">
        <v>200</v>
      </c>
    </row>
    <row r="30" spans="1:24" x14ac:dyDescent="0.25">
      <c r="A30" s="157"/>
      <c r="B30" s="199">
        <v>3</v>
      </c>
      <c r="C30" s="461" t="s">
        <v>176</v>
      </c>
      <c r="D30" s="46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 t="s">
        <v>44</v>
      </c>
      <c r="P30" s="107"/>
      <c r="Q30" s="107"/>
      <c r="R30" s="107"/>
      <c r="S30" s="111"/>
      <c r="T30" s="355" t="s">
        <v>177</v>
      </c>
      <c r="U30" s="351"/>
      <c r="V30" s="351"/>
      <c r="W30" s="352"/>
      <c r="X30" s="157">
        <v>198</v>
      </c>
    </row>
    <row r="31" spans="1:24" x14ac:dyDescent="0.25">
      <c r="A31" s="157"/>
      <c r="B31" s="200">
        <v>4</v>
      </c>
      <c r="C31" s="461" t="s">
        <v>178</v>
      </c>
      <c r="D31" s="46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0" t="s">
        <v>40</v>
      </c>
      <c r="U31" s="391"/>
      <c r="V31" s="391"/>
      <c r="W31" s="392"/>
      <c r="X31" s="157">
        <v>197</v>
      </c>
    </row>
    <row r="32" spans="1:24" x14ac:dyDescent="0.25">
      <c r="A32" s="157"/>
      <c r="B32" s="199">
        <v>5</v>
      </c>
      <c r="C32" s="461" t="s">
        <v>179</v>
      </c>
      <c r="D32" s="46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55" t="s">
        <v>40</v>
      </c>
      <c r="U32" s="351"/>
      <c r="V32" s="351"/>
      <c r="W32" s="352"/>
      <c r="X32" s="157">
        <v>198</v>
      </c>
    </row>
    <row r="33" spans="1:24" x14ac:dyDescent="0.25">
      <c r="A33" s="157"/>
      <c r="B33" s="200">
        <v>6</v>
      </c>
      <c r="C33" s="461" t="s">
        <v>180</v>
      </c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 t="s">
        <v>44</v>
      </c>
      <c r="O33" s="120" t="s">
        <v>44</v>
      </c>
      <c r="P33" s="120"/>
      <c r="Q33" s="120"/>
      <c r="R33" s="120"/>
      <c r="S33" s="123"/>
      <c r="T33" s="393" t="s">
        <v>181</v>
      </c>
      <c r="U33" s="394"/>
      <c r="V33" s="394"/>
      <c r="W33" s="395"/>
      <c r="X33" s="157">
        <v>201</v>
      </c>
    </row>
    <row r="34" spans="1:24" x14ac:dyDescent="0.25">
      <c r="A34" s="157"/>
      <c r="B34" s="199">
        <v>7</v>
      </c>
      <c r="C34" s="461" t="s">
        <v>182</v>
      </c>
      <c r="D34" s="462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44</v>
      </c>
      <c r="O34" s="116" t="s">
        <v>44</v>
      </c>
      <c r="P34" s="116"/>
      <c r="Q34" s="116"/>
      <c r="R34" s="116"/>
      <c r="S34" s="119"/>
      <c r="T34" s="355" t="s">
        <v>183</v>
      </c>
      <c r="U34" s="351"/>
      <c r="V34" s="351"/>
      <c r="W34" s="352"/>
      <c r="X34" s="157">
        <v>200</v>
      </c>
    </row>
    <row r="35" spans="1:24" x14ac:dyDescent="0.25">
      <c r="A35" s="157"/>
      <c r="B35" s="200">
        <v>8</v>
      </c>
      <c r="C35" s="461" t="s">
        <v>184</v>
      </c>
      <c r="D35" s="462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44</v>
      </c>
      <c r="O35" s="120" t="s">
        <v>44</v>
      </c>
      <c r="P35" s="120"/>
      <c r="Q35" s="120"/>
      <c r="R35" s="120"/>
      <c r="S35" s="123"/>
      <c r="T35" s="393" t="s">
        <v>185</v>
      </c>
      <c r="U35" s="394"/>
      <c r="V35" s="394"/>
      <c r="W35" s="395"/>
      <c r="X35" s="157">
        <v>192</v>
      </c>
    </row>
    <row r="36" spans="1:24" x14ac:dyDescent="0.25">
      <c r="A36" s="157"/>
      <c r="B36" s="199">
        <v>9</v>
      </c>
      <c r="C36" s="461" t="s">
        <v>186</v>
      </c>
      <c r="D36" s="46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55" t="s">
        <v>40</v>
      </c>
      <c r="U36" s="351"/>
      <c r="V36" s="351"/>
      <c r="W36" s="352"/>
      <c r="X36" s="157">
        <v>187</v>
      </c>
    </row>
    <row r="37" spans="1:24" x14ac:dyDescent="0.25">
      <c r="A37" s="157"/>
      <c r="B37" s="200">
        <v>10</v>
      </c>
      <c r="C37" s="461" t="s">
        <v>187</v>
      </c>
      <c r="D37" s="462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93" t="s">
        <v>40</v>
      </c>
      <c r="U37" s="394"/>
      <c r="V37" s="394"/>
      <c r="W37" s="395"/>
      <c r="X37" s="157">
        <v>189</v>
      </c>
    </row>
    <row r="38" spans="1:24" x14ac:dyDescent="0.25">
      <c r="A38" s="157"/>
      <c r="B38" s="199">
        <v>11</v>
      </c>
      <c r="C38" s="461" t="s">
        <v>188</v>
      </c>
      <c r="D38" s="462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189</v>
      </c>
      <c r="O38" s="124" t="s">
        <v>189</v>
      </c>
      <c r="P38" s="124"/>
      <c r="Q38" s="124"/>
      <c r="R38" s="124"/>
      <c r="S38" s="129"/>
      <c r="T38" s="355" t="s">
        <v>190</v>
      </c>
      <c r="U38" s="351"/>
      <c r="V38" s="351"/>
      <c r="W38" s="352"/>
      <c r="X38" s="157">
        <v>175</v>
      </c>
    </row>
    <row r="39" spans="1:24" x14ac:dyDescent="0.25">
      <c r="A39" s="157"/>
      <c r="B39" s="200">
        <v>12</v>
      </c>
      <c r="C39" s="461" t="s">
        <v>191</v>
      </c>
      <c r="D39" s="462"/>
      <c r="E39" s="122"/>
      <c r="F39" s="130"/>
      <c r="G39" s="122"/>
      <c r="H39" s="122"/>
      <c r="I39" s="122"/>
      <c r="J39" s="122"/>
      <c r="K39" s="106"/>
      <c r="L39" s="122"/>
      <c r="M39" s="122"/>
      <c r="N39" s="122" t="s">
        <v>44</v>
      </c>
      <c r="O39" s="122" t="s">
        <v>44</v>
      </c>
      <c r="P39" s="122"/>
      <c r="Q39" s="122"/>
      <c r="R39" s="122"/>
      <c r="S39" s="131"/>
      <c r="T39" s="393" t="s">
        <v>192</v>
      </c>
      <c r="U39" s="394"/>
      <c r="V39" s="394"/>
      <c r="W39" s="395"/>
      <c r="X39" s="157">
        <v>156</v>
      </c>
    </row>
    <row r="40" spans="1:24" x14ac:dyDescent="0.25">
      <c r="A40" s="157"/>
      <c r="B40" s="199">
        <v>13</v>
      </c>
      <c r="C40" s="625"/>
      <c r="D40" s="62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55" t="s">
        <v>40</v>
      </c>
      <c r="U40" s="351"/>
      <c r="V40" s="351"/>
      <c r="W40" s="352"/>
      <c r="X40" s="157"/>
    </row>
    <row r="41" spans="1:24" x14ac:dyDescent="0.25">
      <c r="A41" s="157"/>
      <c r="B41" s="200">
        <v>14</v>
      </c>
      <c r="C41" s="461" t="s">
        <v>193</v>
      </c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3" t="s">
        <v>40</v>
      </c>
      <c r="U41" s="394"/>
      <c r="V41" s="394"/>
      <c r="W41" s="395"/>
      <c r="X41" s="157">
        <v>201</v>
      </c>
    </row>
    <row r="42" spans="1:24" x14ac:dyDescent="0.25">
      <c r="A42" s="157"/>
      <c r="B42" s="199">
        <v>15</v>
      </c>
      <c r="C42" s="461" t="s">
        <v>194</v>
      </c>
      <c r="D42" s="46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 t="s">
        <v>40</v>
      </c>
      <c r="U42" s="351"/>
      <c r="V42" s="351"/>
      <c r="W42" s="352"/>
      <c r="X42" s="157">
        <v>190</v>
      </c>
    </row>
    <row r="43" spans="1:24" x14ac:dyDescent="0.25">
      <c r="A43" s="157"/>
      <c r="B43" s="200">
        <v>16</v>
      </c>
      <c r="C43" s="461" t="s">
        <v>195</v>
      </c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 t="s">
        <v>44</v>
      </c>
      <c r="O43" s="106" t="s">
        <v>44</v>
      </c>
      <c r="P43" s="106"/>
      <c r="Q43" s="106"/>
      <c r="R43" s="106"/>
      <c r="S43" s="115"/>
      <c r="T43" s="393" t="s">
        <v>196</v>
      </c>
      <c r="U43" s="394"/>
      <c r="V43" s="394"/>
      <c r="W43" s="395"/>
      <c r="X43" s="157">
        <v>200</v>
      </c>
    </row>
    <row r="44" spans="1:24" x14ac:dyDescent="0.25">
      <c r="A44" s="157"/>
      <c r="B44" s="199">
        <v>17</v>
      </c>
      <c r="C44" s="461" t="s">
        <v>197</v>
      </c>
      <c r="D44" s="462"/>
      <c r="E44" s="107"/>
      <c r="F44" s="110"/>
      <c r="G44" s="107"/>
      <c r="H44" s="107"/>
      <c r="I44" s="107"/>
      <c r="J44" s="107"/>
      <c r="K44" s="107"/>
      <c r="L44" s="107"/>
      <c r="M44" s="107"/>
      <c r="N44" s="107" t="s">
        <v>44</v>
      </c>
      <c r="O44" s="107" t="s">
        <v>44</v>
      </c>
      <c r="P44" s="107"/>
      <c r="Q44" s="107"/>
      <c r="R44" s="107"/>
      <c r="S44" s="111"/>
      <c r="T44" s="393" t="s">
        <v>198</v>
      </c>
      <c r="U44" s="394"/>
      <c r="V44" s="394"/>
      <c r="W44" s="395"/>
      <c r="X44" s="157">
        <v>203</v>
      </c>
    </row>
    <row r="45" spans="1:24" x14ac:dyDescent="0.25">
      <c r="A45" s="157"/>
      <c r="B45" s="200">
        <v>18</v>
      </c>
      <c r="C45" s="461" t="s">
        <v>199</v>
      </c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44</v>
      </c>
      <c r="O45" s="106" t="s">
        <v>44</v>
      </c>
      <c r="P45" s="106"/>
      <c r="Q45" s="106"/>
      <c r="R45" s="106"/>
      <c r="S45" s="115"/>
      <c r="T45" s="393" t="s">
        <v>200</v>
      </c>
      <c r="U45" s="394"/>
      <c r="V45" s="394"/>
      <c r="W45" s="395"/>
      <c r="X45" s="157">
        <v>187</v>
      </c>
    </row>
    <row r="46" spans="1:24" x14ac:dyDescent="0.25">
      <c r="A46" s="157"/>
      <c r="B46" s="199">
        <v>19</v>
      </c>
      <c r="C46" s="461" t="s">
        <v>201</v>
      </c>
      <c r="D46" s="46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55" t="s">
        <v>40</v>
      </c>
      <c r="U46" s="351"/>
      <c r="V46" s="351"/>
      <c r="W46" s="352"/>
      <c r="X46" s="157">
        <v>192</v>
      </c>
    </row>
    <row r="47" spans="1:24" x14ac:dyDescent="0.25">
      <c r="A47" s="157"/>
      <c r="B47" s="200">
        <v>20</v>
      </c>
      <c r="C47" s="461" t="s">
        <v>202</v>
      </c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 t="s">
        <v>40</v>
      </c>
      <c r="U47" s="394"/>
      <c r="V47" s="394"/>
      <c r="W47" s="395"/>
      <c r="X47" s="157">
        <v>206</v>
      </c>
    </row>
    <row r="48" spans="1:24" x14ac:dyDescent="0.25">
      <c r="A48" s="157"/>
      <c r="B48" s="199">
        <v>21</v>
      </c>
      <c r="C48" s="461" t="s">
        <v>203</v>
      </c>
      <c r="D48" s="46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629" t="s">
        <v>40</v>
      </c>
      <c r="U48" s="630"/>
      <c r="V48" s="630"/>
      <c r="W48" s="631"/>
      <c r="X48" s="157">
        <v>202</v>
      </c>
    </row>
    <row r="49" spans="1:24" x14ac:dyDescent="0.25">
      <c r="A49" s="157"/>
      <c r="B49" s="200">
        <v>22</v>
      </c>
      <c r="C49" s="461" t="s">
        <v>204</v>
      </c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 t="s">
        <v>40</v>
      </c>
      <c r="U49" s="394"/>
      <c r="V49" s="394"/>
      <c r="W49" s="395"/>
      <c r="X49" s="157">
        <v>198</v>
      </c>
    </row>
    <row r="50" spans="1:24" x14ac:dyDescent="0.25">
      <c r="A50" s="157"/>
      <c r="B50" s="199">
        <v>23</v>
      </c>
      <c r="C50" s="461" t="s">
        <v>205</v>
      </c>
      <c r="D50" s="46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 t="s">
        <v>40</v>
      </c>
      <c r="U50" s="351"/>
      <c r="V50" s="351"/>
      <c r="W50" s="352"/>
      <c r="X50" s="157">
        <v>185</v>
      </c>
    </row>
    <row r="51" spans="1:24" x14ac:dyDescent="0.25">
      <c r="A51" s="157"/>
      <c r="B51" s="200">
        <v>24</v>
      </c>
      <c r="C51" s="461" t="s">
        <v>206</v>
      </c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 t="s">
        <v>40</v>
      </c>
      <c r="U51" s="394"/>
      <c r="V51" s="394"/>
      <c r="W51" s="395"/>
      <c r="X51" s="157">
        <v>176</v>
      </c>
    </row>
    <row r="52" spans="1:24" x14ac:dyDescent="0.25">
      <c r="A52" s="157"/>
      <c r="B52" s="199">
        <v>25</v>
      </c>
      <c r="C52" s="461" t="s">
        <v>207</v>
      </c>
      <c r="D52" s="46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 t="s">
        <v>40</v>
      </c>
      <c r="U52" s="415"/>
      <c r="V52" s="415"/>
      <c r="W52" s="416"/>
      <c r="X52" s="157">
        <v>55</v>
      </c>
    </row>
    <row r="53" spans="1:24" x14ac:dyDescent="0.25">
      <c r="A53" s="157"/>
      <c r="B53" s="20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  <c r="X53" s="157"/>
    </row>
    <row r="54" spans="1:24" x14ac:dyDescent="0.25">
      <c r="A54" s="157"/>
      <c r="B54" s="199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57"/>
    </row>
    <row r="55" spans="1:24" x14ac:dyDescent="0.25">
      <c r="A55" s="157"/>
      <c r="B55" s="20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  <c r="X55" s="157"/>
    </row>
    <row r="56" spans="1:24" x14ac:dyDescent="0.25">
      <c r="A56" s="157"/>
      <c r="B56" s="199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57"/>
    </row>
    <row r="57" spans="1:24" x14ac:dyDescent="0.25">
      <c r="A57" s="157"/>
      <c r="B57" s="20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  <c r="X57" s="157"/>
    </row>
    <row r="58" spans="1:24" x14ac:dyDescent="0.25">
      <c r="A58" s="157"/>
      <c r="B58" s="199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57"/>
    </row>
    <row r="59" spans="1:24" x14ac:dyDescent="0.25">
      <c r="A59" s="161"/>
      <c r="B59" s="201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  <c r="X59" s="161"/>
    </row>
    <row r="60" spans="1:24" x14ac:dyDescent="0.25">
      <c r="A60" s="157"/>
      <c r="B60" s="199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57"/>
    </row>
    <row r="61" spans="1:24" x14ac:dyDescent="0.25">
      <c r="A61" s="157"/>
      <c r="B61" s="20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  <c r="X61" s="157"/>
    </row>
    <row r="62" spans="1:24" x14ac:dyDescent="0.25">
      <c r="A62" s="157"/>
      <c r="B62" s="199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57"/>
    </row>
    <row r="63" spans="1:24" x14ac:dyDescent="0.25">
      <c r="A63" s="157"/>
      <c r="B63" s="20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  <c r="X63" s="157"/>
    </row>
    <row r="64" spans="1:24" x14ac:dyDescent="0.25">
      <c r="A64" s="157"/>
      <c r="B64" s="199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57"/>
    </row>
    <row r="65" spans="1:24" x14ac:dyDescent="0.25">
      <c r="A65" s="157"/>
      <c r="B65" s="20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  <c r="X65" s="157"/>
    </row>
    <row r="66" spans="1:24" x14ac:dyDescent="0.25">
      <c r="A66" s="157"/>
      <c r="B66" s="199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57"/>
    </row>
    <row r="67" spans="1:24" x14ac:dyDescent="0.25">
      <c r="A67" s="157"/>
      <c r="B67" s="20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  <c r="X67" s="157"/>
    </row>
    <row r="68" spans="1:24" x14ac:dyDescent="0.25">
      <c r="A68" s="157"/>
      <c r="B68" s="199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57"/>
    </row>
    <row r="69" spans="1:24" x14ac:dyDescent="0.25">
      <c r="A69" s="157"/>
      <c r="B69" s="20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  <c r="X69" s="157"/>
    </row>
    <row r="70" spans="1:24" x14ac:dyDescent="0.25">
      <c r="A70" s="157"/>
      <c r="B70" s="199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57"/>
    </row>
    <row r="71" spans="1:24" x14ac:dyDescent="0.25">
      <c r="A71" s="157"/>
      <c r="B71" s="20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  <c r="X71" s="157"/>
    </row>
    <row r="72" spans="1:24" x14ac:dyDescent="0.25">
      <c r="A72" s="157"/>
      <c r="B72" s="199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57"/>
    </row>
    <row r="73" spans="1:24" x14ac:dyDescent="0.25">
      <c r="A73" s="157"/>
      <c r="B73" s="20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  <c r="X73" s="157"/>
    </row>
    <row r="74" spans="1:24" x14ac:dyDescent="0.25">
      <c r="A74" s="157"/>
      <c r="B74" s="199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57"/>
    </row>
    <row r="75" spans="1:24" x14ac:dyDescent="0.25">
      <c r="A75" s="157"/>
      <c r="B75" s="20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  <c r="X75" s="157"/>
    </row>
    <row r="76" spans="1:24" x14ac:dyDescent="0.25">
      <c r="A76" s="157"/>
      <c r="B76" s="199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57"/>
    </row>
    <row r="77" spans="1:24" x14ac:dyDescent="0.25">
      <c r="A77" s="157"/>
      <c r="B77" s="20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  <c r="X77" s="157"/>
    </row>
    <row r="78" spans="1:24" x14ac:dyDescent="0.25">
      <c r="A78" s="157"/>
      <c r="B78" s="199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57"/>
    </row>
    <row r="79" spans="1:24" x14ac:dyDescent="0.25">
      <c r="A79" s="157"/>
      <c r="B79" s="20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  <c r="X79" s="157"/>
    </row>
    <row r="80" spans="1:24" x14ac:dyDescent="0.25">
      <c r="A80" s="157"/>
      <c r="B80" s="199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57"/>
    </row>
    <row r="81" spans="1:24" x14ac:dyDescent="0.25">
      <c r="A81" s="157"/>
      <c r="B81" s="20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  <c r="X81" s="157"/>
    </row>
    <row r="82" spans="1:24" x14ac:dyDescent="0.25">
      <c r="A82" s="157"/>
      <c r="B82" s="199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57"/>
    </row>
    <row r="83" spans="1:24" x14ac:dyDescent="0.25">
      <c r="A83" s="157"/>
      <c r="B83" s="20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  <c r="X83" s="157"/>
    </row>
    <row r="84" spans="1:24" x14ac:dyDescent="0.25">
      <c r="A84" s="157"/>
      <c r="B84" s="199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57"/>
    </row>
    <row r="85" spans="1:24" x14ac:dyDescent="0.25">
      <c r="A85" s="157"/>
      <c r="B85" s="20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  <c r="X85" s="157"/>
    </row>
    <row r="86" spans="1:24" x14ac:dyDescent="0.25">
      <c r="A86" s="157"/>
      <c r="B86" s="199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57"/>
    </row>
    <row r="87" spans="1:24" x14ac:dyDescent="0.25">
      <c r="A87" s="157"/>
      <c r="B87" s="20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  <c r="X87" s="157"/>
    </row>
    <row r="88" spans="1:24" x14ac:dyDescent="0.25">
      <c r="A88" s="157"/>
      <c r="B88" s="199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57"/>
    </row>
    <row r="89" spans="1:24" x14ac:dyDescent="0.25">
      <c r="A89" s="157"/>
      <c r="B89" s="20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  <c r="X89" s="157"/>
    </row>
    <row r="90" spans="1:24" x14ac:dyDescent="0.25">
      <c r="A90" s="157"/>
      <c r="B90" s="199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57"/>
    </row>
    <row r="91" spans="1:24" x14ac:dyDescent="0.25">
      <c r="A91" s="157"/>
      <c r="B91" s="20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  <c r="X91" s="157"/>
    </row>
    <row r="92" spans="1:24" x14ac:dyDescent="0.25">
      <c r="A92" s="157"/>
      <c r="B92" s="199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57"/>
    </row>
    <row r="93" spans="1:24" x14ac:dyDescent="0.25">
      <c r="A93" s="157"/>
      <c r="B93" s="20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  <c r="X93" s="157"/>
    </row>
    <row r="94" spans="1:24" x14ac:dyDescent="0.25">
      <c r="A94" s="157"/>
      <c r="B94" s="199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57"/>
    </row>
    <row r="95" spans="1:24" x14ac:dyDescent="0.25">
      <c r="A95" s="157"/>
      <c r="B95" s="20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  <c r="X95" s="157"/>
    </row>
    <row r="96" spans="1:24" x14ac:dyDescent="0.25">
      <c r="A96" s="157"/>
      <c r="B96" s="199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57"/>
    </row>
    <row r="97" spans="1:24" x14ac:dyDescent="0.25">
      <c r="A97" s="157"/>
      <c r="B97" s="20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  <c r="X97" s="157"/>
    </row>
    <row r="98" spans="1:24" x14ac:dyDescent="0.25">
      <c r="A98" s="157"/>
      <c r="B98" s="199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57"/>
    </row>
    <row r="99" spans="1:24" x14ac:dyDescent="0.25">
      <c r="A99" s="157"/>
      <c r="B99" s="20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  <c r="X99" s="157"/>
    </row>
    <row r="100" spans="1:24" x14ac:dyDescent="0.25">
      <c r="A100" s="157"/>
      <c r="B100" s="199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57"/>
    </row>
    <row r="101" spans="1:24" x14ac:dyDescent="0.25">
      <c r="A101" s="157"/>
      <c r="B101" s="20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  <c r="X101" s="157"/>
    </row>
    <row r="102" spans="1:24" x14ac:dyDescent="0.25">
      <c r="A102" s="157"/>
      <c r="B102" s="199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57"/>
    </row>
    <row r="103" spans="1:24" x14ac:dyDescent="0.25">
      <c r="A103" s="157"/>
      <c r="B103" s="20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  <c r="X103" s="157"/>
    </row>
    <row r="104" spans="1:24" x14ac:dyDescent="0.25">
      <c r="A104" s="157"/>
      <c r="B104" s="199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57"/>
    </row>
    <row r="105" spans="1:24" x14ac:dyDescent="0.25">
      <c r="A105" s="157"/>
      <c r="B105" s="20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  <c r="X105" s="157"/>
    </row>
    <row r="106" spans="1:24" x14ac:dyDescent="0.25">
      <c r="A106" s="157"/>
      <c r="B106" s="199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57"/>
    </row>
    <row r="107" spans="1:24" x14ac:dyDescent="0.25">
      <c r="A107" s="157"/>
      <c r="B107" s="20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  <c r="X107" s="157"/>
    </row>
    <row r="108" spans="1:24" x14ac:dyDescent="0.25">
      <c r="A108" s="157"/>
      <c r="B108" s="199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57"/>
    </row>
    <row r="109" spans="1:24" x14ac:dyDescent="0.25">
      <c r="A109" s="157"/>
      <c r="B109" s="20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  <c r="X109" s="157"/>
    </row>
    <row r="110" spans="1:24" x14ac:dyDescent="0.25">
      <c r="A110" s="157"/>
      <c r="B110" s="199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57"/>
    </row>
    <row r="111" spans="1:24" x14ac:dyDescent="0.25">
      <c r="A111" s="157"/>
      <c r="B111" s="20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  <c r="X111" s="157"/>
    </row>
    <row r="112" spans="1:24" x14ac:dyDescent="0.25">
      <c r="A112" s="157"/>
      <c r="B112" s="199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57"/>
    </row>
    <row r="113" spans="1:24" x14ac:dyDescent="0.25">
      <c r="A113" s="157"/>
      <c r="B113" s="20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  <c r="X113" s="157"/>
    </row>
    <row r="114" spans="1:24" x14ac:dyDescent="0.25">
      <c r="A114" s="157"/>
      <c r="B114" s="199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57"/>
    </row>
    <row r="115" spans="1:24" x14ac:dyDescent="0.25">
      <c r="A115" s="157"/>
      <c r="B115" s="20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  <c r="X115" s="157"/>
    </row>
    <row r="116" spans="1:24" x14ac:dyDescent="0.25">
      <c r="A116" s="157"/>
      <c r="B116" s="199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57"/>
    </row>
    <row r="117" spans="1:24" x14ac:dyDescent="0.25">
      <c r="A117" s="157"/>
      <c r="B117" s="20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  <c r="X117" s="157"/>
    </row>
    <row r="118" spans="1:24" x14ac:dyDescent="0.25">
      <c r="A118" s="157"/>
      <c r="B118" s="199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57"/>
    </row>
    <row r="119" spans="1:24" x14ac:dyDescent="0.25">
      <c r="A119" s="157"/>
      <c r="B119" s="20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  <c r="X119" s="157"/>
    </row>
    <row r="120" spans="1:24" x14ac:dyDescent="0.25">
      <c r="A120" s="157"/>
      <c r="B120" s="199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57"/>
    </row>
    <row r="121" spans="1:24" x14ac:dyDescent="0.25">
      <c r="A121" s="157"/>
      <c r="B121" s="20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  <c r="X121" s="157"/>
    </row>
    <row r="122" spans="1:24" x14ac:dyDescent="0.25">
      <c r="A122" s="157"/>
      <c r="B122" s="199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57"/>
    </row>
    <row r="123" spans="1:24" x14ac:dyDescent="0.25">
      <c r="A123" s="157"/>
      <c r="B123" s="20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  <c r="X123" s="157"/>
    </row>
    <row r="124" spans="1:24" x14ac:dyDescent="0.25">
      <c r="A124" s="157"/>
      <c r="B124" s="199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57"/>
    </row>
    <row r="125" spans="1:24" x14ac:dyDescent="0.25">
      <c r="A125" s="157"/>
      <c r="B125" s="20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  <c r="X125" s="157"/>
    </row>
    <row r="126" spans="1:24" x14ac:dyDescent="0.25">
      <c r="A126" s="157"/>
      <c r="B126" s="199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57"/>
    </row>
    <row r="127" spans="1:24" x14ac:dyDescent="0.25">
      <c r="A127" s="157"/>
      <c r="B127" s="20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  <c r="X127" s="157"/>
    </row>
    <row r="128" spans="1:24" x14ac:dyDescent="0.25">
      <c r="A128" s="157"/>
      <c r="B128" s="199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57"/>
    </row>
    <row r="129" spans="1:24" x14ac:dyDescent="0.25">
      <c r="A129" s="157"/>
      <c r="B129" s="20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  <c r="X129" s="157"/>
    </row>
    <row r="130" spans="1:24" x14ac:dyDescent="0.25">
      <c r="A130" s="157"/>
      <c r="B130" s="199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57"/>
    </row>
    <row r="131" spans="1:24" x14ac:dyDescent="0.25">
      <c r="A131" s="157"/>
      <c r="B131" s="20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  <c r="X131" s="157"/>
    </row>
    <row r="132" spans="1:24" x14ac:dyDescent="0.25">
      <c r="A132" s="157"/>
      <c r="B132" s="199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57"/>
    </row>
    <row r="133" spans="1:24" x14ac:dyDescent="0.25">
      <c r="A133" s="157"/>
      <c r="B133" s="20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  <c r="X133" s="157"/>
    </row>
    <row r="134" spans="1:24" x14ac:dyDescent="0.25">
      <c r="A134" s="157"/>
      <c r="B134" s="199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57"/>
    </row>
    <row r="135" spans="1:24" x14ac:dyDescent="0.25">
      <c r="A135" s="157"/>
      <c r="B135" s="20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  <c r="X135" s="157"/>
    </row>
    <row r="136" spans="1:24" x14ac:dyDescent="0.25">
      <c r="A136" s="157"/>
      <c r="B136" s="199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57"/>
    </row>
    <row r="137" spans="1:24" x14ac:dyDescent="0.25">
      <c r="A137" s="157"/>
      <c r="B137" s="20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  <c r="X137" s="157"/>
    </row>
    <row r="138" spans="1:24" x14ac:dyDescent="0.25">
      <c r="A138" s="157"/>
      <c r="B138" s="199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57"/>
    </row>
    <row r="139" spans="1:24" x14ac:dyDescent="0.25">
      <c r="A139" s="157"/>
      <c r="B139" s="20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  <c r="X139" s="157"/>
    </row>
    <row r="140" spans="1:24" x14ac:dyDescent="0.25">
      <c r="A140" s="157"/>
      <c r="B140" s="199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57"/>
    </row>
    <row r="141" spans="1:24" x14ac:dyDescent="0.25">
      <c r="A141" s="157"/>
      <c r="B141" s="20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  <c r="X141" s="157"/>
    </row>
    <row r="142" spans="1:24" x14ac:dyDescent="0.25">
      <c r="A142" s="157"/>
      <c r="B142" s="199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57"/>
    </row>
    <row r="143" spans="1:24" x14ac:dyDescent="0.25">
      <c r="A143" s="157"/>
      <c r="B143" s="20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  <c r="X143" s="157"/>
    </row>
    <row r="144" spans="1:24" x14ac:dyDescent="0.25">
      <c r="A144" s="157"/>
      <c r="B144" s="199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57"/>
    </row>
    <row r="145" spans="1:24" x14ac:dyDescent="0.25">
      <c r="A145" s="157"/>
      <c r="B145" s="20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  <c r="X145" s="157"/>
    </row>
    <row r="146" spans="1:24" x14ac:dyDescent="0.25">
      <c r="A146" s="157"/>
      <c r="B146" s="199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57"/>
    </row>
    <row r="147" spans="1:24" x14ac:dyDescent="0.25">
      <c r="A147" s="157"/>
      <c r="B147" s="20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  <c r="X147" s="157"/>
    </row>
    <row r="148" spans="1:24" x14ac:dyDescent="0.25">
      <c r="A148" s="157"/>
      <c r="B148" s="199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57"/>
    </row>
    <row r="149" spans="1:24" x14ac:dyDescent="0.25">
      <c r="A149" s="157"/>
      <c r="B149" s="20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  <c r="X149" s="157"/>
    </row>
    <row r="150" spans="1:24" x14ac:dyDescent="0.25">
      <c r="A150" s="157"/>
      <c r="B150" s="199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57"/>
    </row>
    <row r="151" spans="1:24" x14ac:dyDescent="0.25">
      <c r="A151" s="157"/>
      <c r="B151" s="20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  <c r="X151" s="157"/>
    </row>
    <row r="152" spans="1:24" x14ac:dyDescent="0.25">
      <c r="A152" s="157"/>
      <c r="B152" s="199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57"/>
    </row>
    <row r="153" spans="1:24" x14ac:dyDescent="0.25">
      <c r="A153" s="157"/>
      <c r="B153" s="20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  <c r="X153" s="157"/>
    </row>
    <row r="154" spans="1:24" x14ac:dyDescent="0.25">
      <c r="A154" s="157"/>
      <c r="B154" s="199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57"/>
    </row>
    <row r="155" spans="1:24" x14ac:dyDescent="0.25">
      <c r="A155" s="157"/>
      <c r="B155" s="20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  <c r="X155" s="157"/>
    </row>
    <row r="156" spans="1:24" x14ac:dyDescent="0.25">
      <c r="A156" s="157"/>
      <c r="B156" s="199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57"/>
    </row>
    <row r="157" spans="1:24" x14ac:dyDescent="0.25">
      <c r="A157" s="157"/>
      <c r="B157" s="200">
        <v>130</v>
      </c>
      <c r="C157" s="438"/>
      <c r="D157" s="439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440"/>
      <c r="U157" s="441"/>
      <c r="V157" s="441"/>
      <c r="W157" s="442"/>
      <c r="X157" s="157"/>
    </row>
    <row r="158" spans="1:24" x14ac:dyDescent="0.25">
      <c r="A158" s="157"/>
      <c r="B158" s="199">
        <v>131</v>
      </c>
      <c r="C158" s="443"/>
      <c r="D158" s="444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445"/>
      <c r="U158" s="446"/>
      <c r="V158" s="446"/>
      <c r="W158" s="447"/>
      <c r="X158" s="157"/>
    </row>
    <row r="159" spans="1:24" x14ac:dyDescent="0.25">
      <c r="A159" s="157"/>
      <c r="B159" s="200">
        <v>132</v>
      </c>
      <c r="C159" s="438"/>
      <c r="D159" s="439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440"/>
      <c r="U159" s="441"/>
      <c r="V159" s="441"/>
      <c r="W159" s="442"/>
      <c r="X159" s="157"/>
    </row>
    <row r="160" spans="1:24" x14ac:dyDescent="0.25">
      <c r="A160" s="157"/>
      <c r="B160" s="199">
        <v>133</v>
      </c>
      <c r="C160" s="456"/>
      <c r="D160" s="4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69"/>
      <c r="U160" s="470"/>
      <c r="V160" s="470"/>
      <c r="W160" s="471"/>
      <c r="X160" s="157"/>
    </row>
    <row r="161" spans="1:24" x14ac:dyDescent="0.25">
      <c r="A161" s="157"/>
      <c r="B161" s="200">
        <v>134</v>
      </c>
      <c r="C161" s="472"/>
      <c r="D161" s="4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440"/>
      <c r="U161" s="441"/>
      <c r="V161" s="441"/>
      <c r="W161" s="442"/>
      <c r="X161" s="157"/>
    </row>
    <row r="162" spans="1:24" x14ac:dyDescent="0.25">
      <c r="A162" s="157"/>
      <c r="B162" s="199">
        <v>135</v>
      </c>
      <c r="C162" s="456"/>
      <c r="D162" s="4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69"/>
      <c r="U162" s="470"/>
      <c r="V162" s="470"/>
      <c r="W162" s="471"/>
      <c r="X162" s="157"/>
    </row>
    <row r="163" spans="1:24" x14ac:dyDescent="0.25">
      <c r="A163" s="157"/>
      <c r="B163" s="200">
        <v>136</v>
      </c>
      <c r="C163" s="438"/>
      <c r="D163" s="439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440"/>
      <c r="U163" s="441"/>
      <c r="V163" s="441"/>
      <c r="W163" s="442"/>
      <c r="X163" s="157"/>
    </row>
    <row r="164" spans="1:24" x14ac:dyDescent="0.25">
      <c r="A164" s="157"/>
      <c r="B164" s="199">
        <v>137</v>
      </c>
      <c r="C164" s="443"/>
      <c r="D164" s="444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69"/>
      <c r="U164" s="470"/>
      <c r="V164" s="470"/>
      <c r="W164" s="471"/>
      <c r="X164" s="157"/>
    </row>
    <row r="165" spans="1:24" x14ac:dyDescent="0.25">
      <c r="A165" s="157"/>
      <c r="B165" s="200">
        <v>138</v>
      </c>
      <c r="C165" s="438"/>
      <c r="D165" s="439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440"/>
      <c r="U165" s="441"/>
      <c r="V165" s="441"/>
      <c r="W165" s="442"/>
      <c r="X165" s="157"/>
    </row>
    <row r="166" spans="1:24" x14ac:dyDescent="0.25">
      <c r="A166" s="157"/>
      <c r="B166" s="199">
        <v>139</v>
      </c>
      <c r="C166" s="456"/>
      <c r="D166" s="4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463"/>
      <c r="U166" s="464"/>
      <c r="V166" s="464"/>
      <c r="W166" s="465"/>
      <c r="X166" s="157"/>
    </row>
    <row r="167" spans="1:24" x14ac:dyDescent="0.25">
      <c r="A167" s="157"/>
      <c r="B167" s="200">
        <v>140</v>
      </c>
      <c r="C167" s="438"/>
      <c r="D167" s="439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66"/>
      <c r="U167" s="467"/>
      <c r="V167" s="467"/>
      <c r="W167" s="468"/>
      <c r="X167" s="157"/>
    </row>
    <row r="168" spans="1:24" x14ac:dyDescent="0.25">
      <c r="A168" s="157"/>
      <c r="B168" s="199">
        <v>141</v>
      </c>
      <c r="C168" s="456"/>
      <c r="D168" s="4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463"/>
      <c r="U168" s="464"/>
      <c r="V168" s="464"/>
      <c r="W168" s="465"/>
      <c r="X168" s="157"/>
    </row>
    <row r="169" spans="1:24" x14ac:dyDescent="0.25">
      <c r="A169" s="157"/>
      <c r="B169" s="200">
        <v>142</v>
      </c>
      <c r="C169" s="438"/>
      <c r="D169" s="439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82"/>
      <c r="U169" s="483"/>
      <c r="V169" s="483"/>
      <c r="W169" s="484"/>
      <c r="X169" s="157"/>
    </row>
    <row r="170" spans="1:24" x14ac:dyDescent="0.25">
      <c r="A170" s="157"/>
      <c r="B170" s="199">
        <v>143</v>
      </c>
      <c r="C170" s="456"/>
      <c r="D170" s="4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463"/>
      <c r="U170" s="464"/>
      <c r="V170" s="464"/>
      <c r="W170" s="465"/>
      <c r="X170" s="157"/>
    </row>
    <row r="171" spans="1:24" x14ac:dyDescent="0.25">
      <c r="A171" s="157"/>
      <c r="B171" s="200">
        <v>144</v>
      </c>
      <c r="C171" s="438"/>
      <c r="D171" s="439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66"/>
      <c r="U171" s="467"/>
      <c r="V171" s="467"/>
      <c r="W171" s="468"/>
      <c r="X171" s="157"/>
    </row>
    <row r="172" spans="1:24" x14ac:dyDescent="0.25">
      <c r="A172" s="157"/>
      <c r="B172" s="199">
        <v>145</v>
      </c>
      <c r="C172" s="478"/>
      <c r="D172" s="47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80"/>
      <c r="U172" s="480"/>
      <c r="V172" s="480"/>
      <c r="W172" s="481"/>
      <c r="X172" s="157"/>
    </row>
    <row r="173" spans="1:24" x14ac:dyDescent="0.25">
      <c r="A173" s="157"/>
      <c r="B173" s="200">
        <v>146</v>
      </c>
      <c r="C173" s="474"/>
      <c r="D173" s="47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76"/>
      <c r="U173" s="476"/>
      <c r="V173" s="476"/>
      <c r="W173" s="477"/>
      <c r="X173" s="157"/>
    </row>
    <row r="174" spans="1:24" x14ac:dyDescent="0.25">
      <c r="A174" s="157"/>
      <c r="B174" s="199">
        <v>147</v>
      </c>
      <c r="C174" s="478"/>
      <c r="D174" s="47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80"/>
      <c r="U174" s="480"/>
      <c r="V174" s="480"/>
      <c r="W174" s="481"/>
      <c r="X174" s="157"/>
    </row>
    <row r="175" spans="1:24" x14ac:dyDescent="0.25">
      <c r="A175" s="157"/>
      <c r="B175" s="200">
        <v>148</v>
      </c>
      <c r="C175" s="474"/>
      <c r="D175" s="47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76"/>
      <c r="U175" s="476"/>
      <c r="V175" s="476"/>
      <c r="W175" s="477"/>
      <c r="X175" s="157"/>
    </row>
    <row r="176" spans="1:24" x14ac:dyDescent="0.25">
      <c r="A176" s="157"/>
      <c r="B176" s="199">
        <v>149</v>
      </c>
      <c r="C176" s="478"/>
      <c r="D176" s="47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80"/>
      <c r="U176" s="480"/>
      <c r="V176" s="480"/>
      <c r="W176" s="481"/>
      <c r="X176" s="157"/>
    </row>
    <row r="177" spans="1:24" x14ac:dyDescent="0.25">
      <c r="A177" s="157"/>
      <c r="B177" s="200">
        <v>150</v>
      </c>
      <c r="C177" s="474"/>
      <c r="D177" s="47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76"/>
      <c r="U177" s="476"/>
      <c r="V177" s="476"/>
      <c r="W177" s="477"/>
      <c r="X177" s="157"/>
    </row>
    <row r="178" spans="1:24" x14ac:dyDescent="0.25">
      <c r="A178" s="157"/>
      <c r="B178" s="199">
        <v>151</v>
      </c>
      <c r="C178" s="478"/>
      <c r="D178" s="47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80"/>
      <c r="U178" s="480"/>
      <c r="V178" s="480"/>
      <c r="W178" s="481"/>
      <c r="X178" s="157"/>
    </row>
    <row r="179" spans="1:24" x14ac:dyDescent="0.25">
      <c r="A179" s="157"/>
      <c r="B179" s="200">
        <v>152</v>
      </c>
      <c r="C179" s="474"/>
      <c r="D179" s="47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76"/>
      <c r="U179" s="476"/>
      <c r="V179" s="476"/>
      <c r="W179" s="477"/>
      <c r="X179" s="157"/>
    </row>
    <row r="180" spans="1:24" x14ac:dyDescent="0.25">
      <c r="A180" s="157"/>
      <c r="B180" s="199">
        <v>153</v>
      </c>
      <c r="C180" s="478"/>
      <c r="D180" s="47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80"/>
      <c r="U180" s="480"/>
      <c r="V180" s="480"/>
      <c r="W180" s="481"/>
      <c r="X180" s="157"/>
    </row>
    <row r="181" spans="1:24" x14ac:dyDescent="0.25">
      <c r="A181" s="157"/>
      <c r="B181" s="200">
        <v>154</v>
      </c>
      <c r="C181" s="474"/>
      <c r="D181" s="47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76"/>
      <c r="U181" s="476"/>
      <c r="V181" s="476"/>
      <c r="W181" s="477"/>
      <c r="X181" s="157"/>
    </row>
    <row r="182" spans="1:24" x14ac:dyDescent="0.25">
      <c r="A182" s="157"/>
      <c r="B182" s="199">
        <v>155</v>
      </c>
      <c r="C182" s="478"/>
      <c r="D182" s="47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80"/>
      <c r="U182" s="480"/>
      <c r="V182" s="480"/>
      <c r="W182" s="481"/>
      <c r="X182" s="157"/>
    </row>
    <row r="183" spans="1:24" x14ac:dyDescent="0.25">
      <c r="A183" s="157"/>
      <c r="B183" s="200">
        <v>156</v>
      </c>
      <c r="C183" s="474"/>
      <c r="D183" s="47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76"/>
      <c r="U183" s="476"/>
      <c r="V183" s="476"/>
      <c r="W183" s="477"/>
      <c r="X183" s="157"/>
    </row>
    <row r="184" spans="1:24" x14ac:dyDescent="0.25">
      <c r="A184" s="157"/>
      <c r="B184" s="199">
        <v>157</v>
      </c>
      <c r="C184" s="478"/>
      <c r="D184" s="47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80"/>
      <c r="U184" s="480"/>
      <c r="V184" s="480"/>
      <c r="W184" s="481"/>
      <c r="X184" s="157"/>
    </row>
    <row r="185" spans="1:24" x14ac:dyDescent="0.25">
      <c r="A185" s="157"/>
      <c r="B185" s="200">
        <v>158</v>
      </c>
      <c r="C185" s="474"/>
      <c r="D185" s="47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76"/>
      <c r="U185" s="476"/>
      <c r="V185" s="476"/>
      <c r="W185" s="477"/>
      <c r="X185" s="157"/>
    </row>
    <row r="186" spans="1:24" x14ac:dyDescent="0.25">
      <c r="A186" s="157"/>
      <c r="B186" s="199">
        <v>159</v>
      </c>
      <c r="C186" s="478"/>
      <c r="D186" s="479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80"/>
      <c r="U186" s="480"/>
      <c r="V186" s="480"/>
      <c r="W186" s="481"/>
      <c r="X186" s="157"/>
    </row>
    <row r="187" spans="1:24" x14ac:dyDescent="0.25">
      <c r="A187" s="157"/>
      <c r="B187" s="200">
        <v>160</v>
      </c>
      <c r="C187" s="474"/>
      <c r="D187" s="475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76"/>
      <c r="U187" s="476"/>
      <c r="V187" s="476"/>
      <c r="W187" s="477"/>
      <c r="X187" s="157"/>
    </row>
    <row r="188" spans="1:24" x14ac:dyDescent="0.25">
      <c r="A188" s="157"/>
      <c r="B188" s="208">
        <v>161</v>
      </c>
      <c r="C188" s="478"/>
      <c r="D188" s="47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87"/>
      <c r="U188" s="487"/>
      <c r="V188" s="487"/>
      <c r="W188" s="488"/>
      <c r="X188" s="157"/>
    </row>
    <row r="189" spans="1:24" x14ac:dyDescent="0.25">
      <c r="A189" s="157"/>
      <c r="B189" s="210">
        <v>139</v>
      </c>
      <c r="C189" s="474"/>
      <c r="D189" s="47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85"/>
      <c r="U189" s="485"/>
      <c r="V189" s="485"/>
      <c r="W189" s="486"/>
      <c r="X189" s="157"/>
    </row>
    <row r="190" spans="1:24" x14ac:dyDescent="0.25">
      <c r="A190" s="157"/>
      <c r="B190" s="208">
        <v>140</v>
      </c>
      <c r="C190" s="478"/>
      <c r="D190" s="47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87"/>
      <c r="U190" s="487"/>
      <c r="V190" s="487"/>
      <c r="W190" s="488"/>
      <c r="X190" s="157"/>
    </row>
    <row r="191" spans="1:24" x14ac:dyDescent="0.25">
      <c r="A191" s="157"/>
      <c r="B191" s="210">
        <v>141</v>
      </c>
      <c r="C191" s="474"/>
      <c r="D191" s="47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89"/>
      <c r="U191" s="489"/>
      <c r="V191" s="489"/>
      <c r="W191" s="490"/>
      <c r="X191" s="157"/>
    </row>
    <row r="192" spans="1:24" x14ac:dyDescent="0.25">
      <c r="A192" s="157"/>
      <c r="B192" s="208">
        <v>142</v>
      </c>
      <c r="C192" s="478"/>
      <c r="D192" s="47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87"/>
      <c r="U192" s="487"/>
      <c r="V192" s="487"/>
      <c r="W192" s="488"/>
      <c r="X192" s="157"/>
    </row>
    <row r="193" spans="1:24" x14ac:dyDescent="0.25">
      <c r="A193" s="157"/>
      <c r="B193" s="210">
        <v>143</v>
      </c>
      <c r="C193" s="474"/>
      <c r="D193" s="47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85"/>
      <c r="U193" s="485"/>
      <c r="V193" s="485"/>
      <c r="W193" s="486"/>
      <c r="X193" s="157"/>
    </row>
    <row r="194" spans="1:24" x14ac:dyDescent="0.25">
      <c r="A194" s="157"/>
      <c r="B194" s="208">
        <v>144</v>
      </c>
      <c r="C194" s="478"/>
      <c r="D194" s="47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87"/>
      <c r="U194" s="487"/>
      <c r="V194" s="487"/>
      <c r="W194" s="488"/>
      <c r="X194" s="157"/>
    </row>
    <row r="195" spans="1:24" x14ac:dyDescent="0.25">
      <c r="A195" s="157"/>
      <c r="B195" s="210">
        <v>145</v>
      </c>
      <c r="C195" s="474"/>
      <c r="D195" s="47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85"/>
      <c r="U195" s="485"/>
      <c r="V195" s="485"/>
      <c r="W195" s="486"/>
      <c r="X195" s="157"/>
    </row>
    <row r="196" spans="1:24" x14ac:dyDescent="0.25">
      <c r="A196" s="157"/>
      <c r="B196" s="208">
        <v>146</v>
      </c>
      <c r="C196" s="478"/>
      <c r="D196" s="47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87"/>
      <c r="U196" s="487"/>
      <c r="V196" s="487"/>
      <c r="W196" s="488"/>
      <c r="X196" s="157"/>
    </row>
    <row r="197" spans="1:24" x14ac:dyDescent="0.25">
      <c r="A197" s="157"/>
      <c r="B197" s="210">
        <v>147</v>
      </c>
      <c r="C197" s="474"/>
      <c r="D197" s="47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85"/>
      <c r="U197" s="485"/>
      <c r="V197" s="485"/>
      <c r="W197" s="486"/>
      <c r="X197" s="157"/>
    </row>
    <row r="198" spans="1:24" x14ac:dyDescent="0.25">
      <c r="A198" s="157"/>
      <c r="B198" s="208">
        <v>148</v>
      </c>
      <c r="C198" s="478"/>
      <c r="D198" s="47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87"/>
      <c r="U198" s="487"/>
      <c r="V198" s="487"/>
      <c r="W198" s="488"/>
      <c r="X198" s="157"/>
    </row>
    <row r="199" spans="1:24" x14ac:dyDescent="0.25">
      <c r="A199" s="157"/>
      <c r="B199" s="210">
        <v>149</v>
      </c>
      <c r="C199" s="474"/>
      <c r="D199" s="47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85"/>
      <c r="U199" s="485"/>
      <c r="V199" s="485"/>
      <c r="W199" s="486"/>
      <c r="X199" s="157"/>
    </row>
    <row r="200" spans="1:24" x14ac:dyDescent="0.25">
      <c r="A200" s="157"/>
      <c r="B200" s="208">
        <v>150</v>
      </c>
      <c r="C200" s="478"/>
      <c r="D200" s="47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87"/>
      <c r="U200" s="487"/>
      <c r="V200" s="487"/>
      <c r="W200" s="488"/>
      <c r="X200" s="157"/>
    </row>
    <row r="201" spans="1:24" x14ac:dyDescent="0.25">
      <c r="A201" s="157"/>
      <c r="B201" s="210">
        <v>151</v>
      </c>
      <c r="C201" s="474"/>
      <c r="D201" s="47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85"/>
      <c r="U201" s="485"/>
      <c r="V201" s="485"/>
      <c r="W201" s="486"/>
      <c r="X201" s="157"/>
    </row>
    <row r="202" spans="1:24" x14ac:dyDescent="0.25">
      <c r="A202" s="157"/>
      <c r="B202" s="208">
        <v>152</v>
      </c>
      <c r="C202" s="478"/>
      <c r="D202" s="47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87"/>
      <c r="U202" s="487"/>
      <c r="V202" s="487"/>
      <c r="W202" s="488"/>
      <c r="X202" s="157"/>
    </row>
    <row r="203" spans="1:24" x14ac:dyDescent="0.25">
      <c r="A203" s="157"/>
      <c r="B203" s="210">
        <v>153</v>
      </c>
      <c r="C203" s="474"/>
      <c r="D203" s="47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85"/>
      <c r="U203" s="485"/>
      <c r="V203" s="485"/>
      <c r="W203" s="486"/>
      <c r="X203" s="157"/>
    </row>
    <row r="204" spans="1:24" x14ac:dyDescent="0.25">
      <c r="A204" s="157"/>
      <c r="B204" s="208">
        <v>154</v>
      </c>
      <c r="C204" s="478"/>
      <c r="D204" s="47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87"/>
      <c r="U204" s="487"/>
      <c r="V204" s="487"/>
      <c r="W204" s="488"/>
      <c r="X204" s="157"/>
    </row>
    <row r="205" spans="1:24" x14ac:dyDescent="0.25">
      <c r="A205" s="157"/>
      <c r="B205" s="210">
        <v>155</v>
      </c>
      <c r="C205" s="474"/>
      <c r="D205" s="47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85"/>
      <c r="U205" s="485"/>
      <c r="V205" s="485"/>
      <c r="W205" s="486"/>
      <c r="X205" s="157"/>
    </row>
    <row r="206" spans="1:24" x14ac:dyDescent="0.25">
      <c r="A206" s="157"/>
      <c r="B206" s="208">
        <v>156</v>
      </c>
      <c r="C206" s="478"/>
      <c r="D206" s="47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87"/>
      <c r="U206" s="487"/>
      <c r="V206" s="487"/>
      <c r="W206" s="488"/>
      <c r="X206" s="157"/>
    </row>
    <row r="207" spans="1:24" x14ac:dyDescent="0.25">
      <c r="A207" s="157"/>
      <c r="B207" s="210">
        <v>157</v>
      </c>
      <c r="C207" s="474"/>
      <c r="D207" s="47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85"/>
      <c r="U207" s="485"/>
      <c r="V207" s="485"/>
      <c r="W207" s="486"/>
      <c r="X207" s="157"/>
    </row>
    <row r="208" spans="1:24" x14ac:dyDescent="0.25">
      <c r="A208" s="157"/>
      <c r="B208" s="208">
        <v>158</v>
      </c>
      <c r="C208" s="478"/>
      <c r="D208" s="47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87"/>
      <c r="U208" s="487"/>
      <c r="V208" s="487"/>
      <c r="W208" s="488"/>
      <c r="X208" s="157"/>
    </row>
    <row r="209" spans="1:24" x14ac:dyDescent="0.25">
      <c r="A209" s="157"/>
      <c r="B209" s="210">
        <v>159</v>
      </c>
      <c r="C209" s="474"/>
      <c r="D209" s="47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85"/>
      <c r="U209" s="485"/>
      <c r="V209" s="485"/>
      <c r="W209" s="486"/>
      <c r="X209" s="157"/>
    </row>
    <row r="210" spans="1:24" x14ac:dyDescent="0.25">
      <c r="A210" s="157"/>
      <c r="B210" s="208">
        <v>160</v>
      </c>
      <c r="C210" s="478"/>
      <c r="D210" s="47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87"/>
      <c r="U210" s="487"/>
      <c r="V210" s="487"/>
      <c r="W210" s="488"/>
      <c r="X210" s="157"/>
    </row>
    <row r="211" spans="1:24" x14ac:dyDescent="0.25">
      <c r="A211" s="157"/>
      <c r="B211" s="210">
        <v>161</v>
      </c>
      <c r="C211" s="474"/>
      <c r="D211" s="47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85"/>
      <c r="U211" s="485"/>
      <c r="V211" s="485"/>
      <c r="W211" s="486"/>
      <c r="X211" s="157"/>
    </row>
    <row r="212" spans="1:24" x14ac:dyDescent="0.25">
      <c r="A212" s="157"/>
      <c r="B212" s="208">
        <v>162</v>
      </c>
      <c r="C212" s="478"/>
      <c r="D212" s="47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87"/>
      <c r="U212" s="487"/>
      <c r="V212" s="487"/>
      <c r="W212" s="488"/>
      <c r="X212" s="157"/>
    </row>
    <row r="213" spans="1:24" x14ac:dyDescent="0.25">
      <c r="A213" s="157"/>
      <c r="B213" s="210">
        <v>163</v>
      </c>
      <c r="C213" s="474"/>
      <c r="D213" s="47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85"/>
      <c r="U213" s="485"/>
      <c r="V213" s="485"/>
      <c r="W213" s="486"/>
      <c r="X213" s="157"/>
    </row>
    <row r="214" spans="1:24" x14ac:dyDescent="0.25">
      <c r="A214" s="157"/>
      <c r="B214" s="208">
        <v>164</v>
      </c>
      <c r="C214" s="478"/>
      <c r="D214" s="47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87"/>
      <c r="U214" s="487"/>
      <c r="V214" s="487"/>
      <c r="W214" s="488"/>
      <c r="X214" s="157"/>
    </row>
    <row r="215" spans="1:24" x14ac:dyDescent="0.25">
      <c r="A215" s="157"/>
      <c r="B215" s="210">
        <v>165</v>
      </c>
      <c r="C215" s="474"/>
      <c r="D215" s="47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85"/>
      <c r="U215" s="485"/>
      <c r="V215" s="485"/>
      <c r="W215" s="486"/>
      <c r="X215" s="157"/>
    </row>
    <row r="216" spans="1:24" x14ac:dyDescent="0.25">
      <c r="A216" s="157"/>
      <c r="B216" s="208">
        <v>166</v>
      </c>
      <c r="C216" s="478"/>
      <c r="D216" s="47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87"/>
      <c r="U216" s="487"/>
      <c r="V216" s="487"/>
      <c r="W216" s="488"/>
      <c r="X216" s="157"/>
    </row>
    <row r="217" spans="1:24" x14ac:dyDescent="0.25">
      <c r="A217" s="157"/>
      <c r="B217" s="210">
        <v>167</v>
      </c>
      <c r="C217" s="474"/>
      <c r="D217" s="47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85"/>
      <c r="U217" s="485"/>
      <c r="V217" s="485"/>
      <c r="W217" s="486"/>
      <c r="X217" s="157"/>
    </row>
    <row r="218" spans="1:24" x14ac:dyDescent="0.25">
      <c r="A218" s="157"/>
      <c r="B218" s="208">
        <v>168</v>
      </c>
      <c r="C218" s="478"/>
      <c r="D218" s="47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87"/>
      <c r="U218" s="487"/>
      <c r="V218" s="487"/>
      <c r="W218" s="488"/>
      <c r="X218" s="157"/>
    </row>
    <row r="219" spans="1:24" x14ac:dyDescent="0.25">
      <c r="A219" s="157"/>
      <c r="B219" s="210">
        <v>169</v>
      </c>
      <c r="C219" s="474"/>
      <c r="D219" s="47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85"/>
      <c r="U219" s="485"/>
      <c r="V219" s="485"/>
      <c r="W219" s="486"/>
      <c r="X219" s="157"/>
    </row>
    <row r="220" spans="1:24" x14ac:dyDescent="0.25">
      <c r="A220" s="157"/>
      <c r="B220" s="208">
        <v>170</v>
      </c>
      <c r="C220" s="478"/>
      <c r="D220" s="47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87"/>
      <c r="U220" s="487"/>
      <c r="V220" s="487"/>
      <c r="W220" s="488"/>
      <c r="X220" s="157"/>
    </row>
    <row r="221" spans="1:24" x14ac:dyDescent="0.25">
      <c r="A221" s="157"/>
      <c r="B221" s="210">
        <v>171</v>
      </c>
      <c r="C221" s="474"/>
      <c r="D221" s="47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85"/>
      <c r="U221" s="485"/>
      <c r="V221" s="485"/>
      <c r="W221" s="486"/>
      <c r="X221" s="157"/>
    </row>
    <row r="222" spans="1:24" x14ac:dyDescent="0.25">
      <c r="A222" s="157"/>
      <c r="B222" s="208">
        <v>172</v>
      </c>
      <c r="C222" s="478"/>
      <c r="D222" s="47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87"/>
      <c r="U222" s="487"/>
      <c r="V222" s="487"/>
      <c r="W222" s="488"/>
      <c r="X222" s="157"/>
    </row>
    <row r="223" spans="1:24" x14ac:dyDescent="0.25">
      <c r="A223" s="157"/>
      <c r="B223" s="210">
        <v>173</v>
      </c>
      <c r="C223" s="474"/>
      <c r="D223" s="47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85"/>
      <c r="U223" s="485"/>
      <c r="V223" s="485"/>
      <c r="W223" s="486"/>
      <c r="X223" s="157"/>
    </row>
    <row r="224" spans="1:24" x14ac:dyDescent="0.25">
      <c r="A224" s="157"/>
      <c r="B224" s="208">
        <v>174</v>
      </c>
      <c r="C224" s="478"/>
      <c r="D224" s="47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87"/>
      <c r="U224" s="487"/>
      <c r="V224" s="487"/>
      <c r="W224" s="488"/>
      <c r="X224" s="157"/>
    </row>
    <row r="225" spans="1:24" x14ac:dyDescent="0.25">
      <c r="A225" s="157"/>
      <c r="B225" s="210">
        <v>175</v>
      </c>
      <c r="C225" s="474"/>
      <c r="D225" s="47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85"/>
      <c r="U225" s="485"/>
      <c r="V225" s="485"/>
      <c r="W225" s="486"/>
      <c r="X225" s="157"/>
    </row>
    <row r="226" spans="1:24" x14ac:dyDescent="0.25">
      <c r="A226" s="157"/>
      <c r="B226" s="208">
        <v>176</v>
      </c>
      <c r="C226" s="478"/>
      <c r="D226" s="47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87"/>
      <c r="U226" s="487"/>
      <c r="V226" s="487"/>
      <c r="W226" s="488"/>
      <c r="X226" s="157"/>
    </row>
    <row r="227" spans="1:24" x14ac:dyDescent="0.25">
      <c r="A227" s="157"/>
      <c r="B227" s="210">
        <v>177</v>
      </c>
      <c r="C227" s="474"/>
      <c r="D227" s="47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85"/>
      <c r="U227" s="485"/>
      <c r="V227" s="485"/>
      <c r="W227" s="486"/>
      <c r="X227" s="157"/>
    </row>
    <row r="228" spans="1:24" x14ac:dyDescent="0.25">
      <c r="A228" s="157"/>
      <c r="B228" s="208">
        <v>178</v>
      </c>
      <c r="C228" s="478"/>
      <c r="D228" s="47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87"/>
      <c r="U228" s="487"/>
      <c r="V228" s="487"/>
      <c r="W228" s="488"/>
      <c r="X228" s="157"/>
    </row>
    <row r="229" spans="1:24" x14ac:dyDescent="0.25">
      <c r="A229" s="157"/>
      <c r="B229" s="210">
        <v>179</v>
      </c>
      <c r="C229" s="474"/>
      <c r="D229" s="47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85"/>
      <c r="U229" s="485"/>
      <c r="V229" s="485"/>
      <c r="W229" s="486"/>
      <c r="X229" s="157"/>
    </row>
    <row r="230" spans="1:24" x14ac:dyDescent="0.25">
      <c r="A230" s="157"/>
      <c r="B230" s="208">
        <v>180</v>
      </c>
      <c r="C230" s="478"/>
      <c r="D230" s="47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87"/>
      <c r="U230" s="487"/>
      <c r="V230" s="487"/>
      <c r="W230" s="488"/>
      <c r="X230" s="157"/>
    </row>
    <row r="231" spans="1:24" x14ac:dyDescent="0.25">
      <c r="A231" s="157"/>
      <c r="B231" s="210">
        <v>181</v>
      </c>
      <c r="C231" s="474"/>
      <c r="D231" s="47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85"/>
      <c r="U231" s="485"/>
      <c r="V231" s="485"/>
      <c r="W231" s="486"/>
      <c r="X231" s="157"/>
    </row>
    <row r="232" spans="1:24" x14ac:dyDescent="0.25">
      <c r="A232" s="157"/>
      <c r="B232" s="208">
        <v>182</v>
      </c>
      <c r="C232" s="478"/>
      <c r="D232" s="47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87"/>
      <c r="U232" s="487"/>
      <c r="V232" s="487"/>
      <c r="W232" s="488"/>
      <c r="X232" s="157"/>
    </row>
    <row r="233" spans="1:24" x14ac:dyDescent="0.25">
      <c r="A233" s="157"/>
      <c r="B233" s="210">
        <v>183</v>
      </c>
      <c r="C233" s="474"/>
      <c r="D233" s="47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85"/>
      <c r="U233" s="485"/>
      <c r="V233" s="485"/>
      <c r="W233" s="486"/>
      <c r="X233" s="157"/>
    </row>
    <row r="234" spans="1:24" x14ac:dyDescent="0.25">
      <c r="A234" s="157"/>
      <c r="B234" s="208">
        <v>184</v>
      </c>
      <c r="C234" s="478"/>
      <c r="D234" s="47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87"/>
      <c r="U234" s="487"/>
      <c r="V234" s="487"/>
      <c r="W234" s="488"/>
      <c r="X234" s="157"/>
    </row>
    <row r="235" spans="1:24" x14ac:dyDescent="0.25">
      <c r="A235" s="157"/>
      <c r="B235" s="210">
        <v>185</v>
      </c>
      <c r="C235" s="474"/>
      <c r="D235" s="47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85"/>
      <c r="U235" s="485"/>
      <c r="V235" s="485"/>
      <c r="W235" s="486"/>
      <c r="X235" s="157"/>
    </row>
    <row r="236" spans="1:24" x14ac:dyDescent="0.25">
      <c r="A236" s="157"/>
      <c r="B236" s="208">
        <v>186</v>
      </c>
      <c r="C236" s="478"/>
      <c r="D236" s="47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87"/>
      <c r="U236" s="487"/>
      <c r="V236" s="487"/>
      <c r="W236" s="488"/>
      <c r="X236" s="157"/>
    </row>
    <row r="237" spans="1:24" x14ac:dyDescent="0.25">
      <c r="A237" s="157"/>
      <c r="B237" s="210">
        <v>187</v>
      </c>
      <c r="C237" s="474"/>
      <c r="D237" s="47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85"/>
      <c r="U237" s="485"/>
      <c r="V237" s="485"/>
      <c r="W237" s="486"/>
      <c r="X237" s="157"/>
    </row>
    <row r="238" spans="1:24" x14ac:dyDescent="0.25">
      <c r="A238" s="157"/>
      <c r="B238" s="208">
        <v>188</v>
      </c>
      <c r="C238" s="478"/>
      <c r="D238" s="47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87"/>
      <c r="U238" s="487"/>
      <c r="V238" s="487"/>
      <c r="W238" s="488"/>
      <c r="X238" s="157"/>
    </row>
    <row r="239" spans="1:24" x14ac:dyDescent="0.25">
      <c r="A239" s="157"/>
      <c r="B239" s="210">
        <v>189</v>
      </c>
      <c r="C239" s="474"/>
      <c r="D239" s="47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85"/>
      <c r="U239" s="485"/>
      <c r="V239" s="485"/>
      <c r="W239" s="486"/>
      <c r="X239" s="157"/>
    </row>
    <row r="240" spans="1:24" x14ac:dyDescent="0.25">
      <c r="A240" s="157"/>
      <c r="B240" s="208">
        <v>190</v>
      </c>
      <c r="C240" s="478"/>
      <c r="D240" s="47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87"/>
      <c r="U240" s="487"/>
      <c r="V240" s="487"/>
      <c r="W240" s="488"/>
      <c r="X240" s="157"/>
    </row>
    <row r="241" spans="1:24" x14ac:dyDescent="0.25">
      <c r="A241" s="157"/>
      <c r="B241" s="210">
        <v>191</v>
      </c>
      <c r="C241" s="474"/>
      <c r="D241" s="47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85"/>
      <c r="U241" s="485"/>
      <c r="V241" s="485"/>
      <c r="W241" s="486"/>
      <c r="X241" s="157"/>
    </row>
    <row r="242" spans="1:24" x14ac:dyDescent="0.25">
      <c r="A242" s="157"/>
      <c r="B242" s="208">
        <v>192</v>
      </c>
      <c r="C242" s="478"/>
      <c r="D242" s="47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87"/>
      <c r="U242" s="487"/>
      <c r="V242" s="487"/>
      <c r="W242" s="488"/>
      <c r="X242" s="157"/>
    </row>
    <row r="243" spans="1:24" x14ac:dyDescent="0.25">
      <c r="A243" s="157"/>
      <c r="B243" s="210">
        <v>193</v>
      </c>
      <c r="C243" s="474"/>
      <c r="D243" s="47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85"/>
      <c r="U243" s="485"/>
      <c r="V243" s="485"/>
      <c r="W243" s="486"/>
      <c r="X243" s="157"/>
    </row>
    <row r="244" spans="1:24" x14ac:dyDescent="0.25">
      <c r="A244" s="157"/>
      <c r="B244" s="208">
        <v>194</v>
      </c>
      <c r="C244" s="478"/>
      <c r="D244" s="47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87"/>
      <c r="U244" s="487"/>
      <c r="V244" s="487"/>
      <c r="W244" s="488"/>
      <c r="X244" s="157"/>
    </row>
    <row r="245" spans="1:24" x14ac:dyDescent="0.25">
      <c r="A245" s="157"/>
      <c r="B245" s="210">
        <v>195</v>
      </c>
      <c r="C245" s="474"/>
      <c r="D245" s="47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85"/>
      <c r="U245" s="485"/>
      <c r="V245" s="485"/>
      <c r="W245" s="486"/>
      <c r="X245" s="157"/>
    </row>
    <row r="246" spans="1:24" x14ac:dyDescent="0.25">
      <c r="A246" s="157"/>
      <c r="B246" s="208">
        <v>196</v>
      </c>
      <c r="C246" s="478"/>
      <c r="D246" s="47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87"/>
      <c r="U246" s="487"/>
      <c r="V246" s="487"/>
      <c r="W246" s="488"/>
      <c r="X246" s="157"/>
    </row>
    <row r="247" spans="1:24" x14ac:dyDescent="0.25">
      <c r="A247" s="157"/>
      <c r="B247" s="210">
        <v>197</v>
      </c>
      <c r="C247" s="474"/>
      <c r="D247" s="47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85"/>
      <c r="U247" s="485"/>
      <c r="V247" s="485"/>
      <c r="W247" s="486"/>
      <c r="X247" s="157"/>
    </row>
    <row r="248" spans="1:24" x14ac:dyDescent="0.25">
      <c r="A248" s="157"/>
      <c r="B248" s="208">
        <v>198</v>
      </c>
      <c r="C248" s="478"/>
      <c r="D248" s="47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87"/>
      <c r="U248" s="487"/>
      <c r="V248" s="487"/>
      <c r="W248" s="488"/>
      <c r="X248" s="157"/>
    </row>
    <row r="249" spans="1:24" x14ac:dyDescent="0.25">
      <c r="A249" s="157"/>
      <c r="B249" s="210">
        <v>199</v>
      </c>
      <c r="C249" s="474"/>
      <c r="D249" s="47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85"/>
      <c r="U249" s="485"/>
      <c r="V249" s="485"/>
      <c r="W249" s="486"/>
      <c r="X249" s="157"/>
    </row>
    <row r="250" spans="1:24" x14ac:dyDescent="0.25">
      <c r="A250" s="157"/>
      <c r="B250" s="208">
        <v>200</v>
      </c>
      <c r="C250" s="478"/>
      <c r="D250" s="47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87"/>
      <c r="U250" s="487"/>
      <c r="V250" s="487"/>
      <c r="W250" s="488"/>
      <c r="X250" s="157"/>
    </row>
    <row r="251" spans="1:24" x14ac:dyDescent="0.25">
      <c r="A251" s="157"/>
      <c r="B251" s="210">
        <v>201</v>
      </c>
      <c r="C251" s="474"/>
      <c r="D251" s="47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85"/>
      <c r="U251" s="485"/>
      <c r="V251" s="485"/>
      <c r="W251" s="486"/>
      <c r="X251" s="157"/>
    </row>
    <row r="252" spans="1:24" x14ac:dyDescent="0.25">
      <c r="A252" s="157"/>
      <c r="B252" s="208">
        <v>202</v>
      </c>
      <c r="C252" s="478"/>
      <c r="D252" s="47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87"/>
      <c r="U252" s="487"/>
      <c r="V252" s="487"/>
      <c r="W252" s="488"/>
      <c r="X252" s="157"/>
    </row>
    <row r="253" spans="1:24" x14ac:dyDescent="0.25">
      <c r="A253" s="157"/>
      <c r="B253" s="210">
        <v>203</v>
      </c>
      <c r="C253" s="474"/>
      <c r="D253" s="47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85"/>
      <c r="U253" s="485"/>
      <c r="V253" s="485"/>
      <c r="W253" s="486"/>
      <c r="X253" s="157"/>
    </row>
    <row r="254" spans="1:24" x14ac:dyDescent="0.25">
      <c r="A254" s="157"/>
      <c r="B254" s="208">
        <v>204</v>
      </c>
      <c r="C254" s="478"/>
      <c r="D254" s="47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87"/>
      <c r="U254" s="487"/>
      <c r="V254" s="487"/>
      <c r="W254" s="488"/>
      <c r="X254" s="157"/>
    </row>
    <row r="255" spans="1:24" x14ac:dyDescent="0.25">
      <c r="A255" s="157"/>
      <c r="B255" s="210">
        <v>205</v>
      </c>
      <c r="C255" s="474"/>
      <c r="D255" s="47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85"/>
      <c r="U255" s="485"/>
      <c r="V255" s="485"/>
      <c r="W255" s="486"/>
      <c r="X255" s="157"/>
    </row>
    <row r="256" spans="1:24" x14ac:dyDescent="0.25">
      <c r="A256" s="157"/>
      <c r="B256" s="208">
        <v>206</v>
      </c>
      <c r="C256" s="478"/>
      <c r="D256" s="47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87"/>
      <c r="U256" s="487"/>
      <c r="V256" s="487"/>
      <c r="W256" s="488"/>
      <c r="X256" s="157"/>
    </row>
    <row r="257" spans="1:24" x14ac:dyDescent="0.25">
      <c r="A257" s="157"/>
      <c r="B257" s="210">
        <v>207</v>
      </c>
      <c r="C257" s="474"/>
      <c r="D257" s="47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85"/>
      <c r="U257" s="485"/>
      <c r="V257" s="485"/>
      <c r="W257" s="486"/>
      <c r="X257" s="157"/>
    </row>
    <row r="258" spans="1:24" x14ac:dyDescent="0.25">
      <c r="A258" s="157"/>
      <c r="B258" s="208">
        <v>208</v>
      </c>
      <c r="C258" s="478"/>
      <c r="D258" s="47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87"/>
      <c r="U258" s="487"/>
      <c r="V258" s="487"/>
      <c r="W258" s="488"/>
      <c r="X258" s="157"/>
    </row>
    <row r="259" spans="1:24" x14ac:dyDescent="0.25">
      <c r="A259" s="157"/>
      <c r="B259" s="210">
        <v>209</v>
      </c>
      <c r="C259" s="474"/>
      <c r="D259" s="47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85"/>
      <c r="U259" s="485"/>
      <c r="V259" s="485"/>
      <c r="W259" s="486"/>
      <c r="X259" s="157"/>
    </row>
    <row r="260" spans="1:24" x14ac:dyDescent="0.25">
      <c r="A260" s="157"/>
      <c r="B260" s="208">
        <v>210</v>
      </c>
      <c r="C260" s="478"/>
      <c r="D260" s="47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87"/>
      <c r="U260" s="487"/>
      <c r="V260" s="487"/>
      <c r="W260" s="488"/>
      <c r="X260" s="157"/>
    </row>
    <row r="261" spans="1:24" x14ac:dyDescent="0.25">
      <c r="A261" s="157"/>
      <c r="B261" s="210">
        <v>211</v>
      </c>
      <c r="C261" s="474"/>
      <c r="D261" s="47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85"/>
      <c r="U261" s="485"/>
      <c r="V261" s="485"/>
      <c r="W261" s="486"/>
      <c r="X261" s="157"/>
    </row>
    <row r="262" spans="1:24" x14ac:dyDescent="0.25">
      <c r="A262" s="157"/>
      <c r="B262" s="208">
        <v>212</v>
      </c>
      <c r="C262" s="478"/>
      <c r="D262" s="47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87"/>
      <c r="U262" s="487"/>
      <c r="V262" s="487"/>
      <c r="W262" s="488"/>
      <c r="X262" s="157"/>
    </row>
    <row r="263" spans="1:24" x14ac:dyDescent="0.25">
      <c r="A263" s="157"/>
      <c r="B263" s="210">
        <v>213</v>
      </c>
      <c r="C263" s="474"/>
      <c r="D263" s="47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85"/>
      <c r="U263" s="485"/>
      <c r="V263" s="485"/>
      <c r="W263" s="486"/>
      <c r="X263" s="157"/>
    </row>
    <row r="264" spans="1:24" x14ac:dyDescent="0.25">
      <c r="A264" s="157"/>
      <c r="B264" s="208">
        <v>214</v>
      </c>
      <c r="C264" s="478"/>
      <c r="D264" s="47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87"/>
      <c r="U264" s="487"/>
      <c r="V264" s="487"/>
      <c r="W264" s="488"/>
      <c r="X264" s="157"/>
    </row>
    <row r="265" spans="1:24" x14ac:dyDescent="0.25">
      <c r="A265" s="157"/>
      <c r="B265" s="210">
        <v>215</v>
      </c>
      <c r="C265" s="474"/>
      <c r="D265" s="47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85"/>
      <c r="U265" s="485"/>
      <c r="V265" s="485"/>
      <c r="W265" s="486"/>
      <c r="X265" s="157"/>
    </row>
    <row r="266" spans="1:24" x14ac:dyDescent="0.25">
      <c r="A266" s="157"/>
      <c r="B266" s="208">
        <v>216</v>
      </c>
      <c r="C266" s="478"/>
      <c r="D266" s="47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87"/>
      <c r="U266" s="487"/>
      <c r="V266" s="487"/>
      <c r="W266" s="488"/>
      <c r="X266" s="157"/>
    </row>
    <row r="267" spans="1:24" x14ac:dyDescent="0.25">
      <c r="A267" s="157"/>
      <c r="B267" s="210">
        <v>217</v>
      </c>
      <c r="C267" s="474"/>
      <c r="D267" s="47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85"/>
      <c r="U267" s="485"/>
      <c r="V267" s="485"/>
      <c r="W267" s="486"/>
      <c r="X267" s="157"/>
    </row>
    <row r="268" spans="1:24" x14ac:dyDescent="0.25">
      <c r="A268" s="157"/>
      <c r="B268" s="208">
        <v>218</v>
      </c>
      <c r="C268" s="478"/>
      <c r="D268" s="47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87"/>
      <c r="U268" s="487"/>
      <c r="V268" s="487"/>
      <c r="W268" s="488"/>
      <c r="X268" s="157"/>
    </row>
    <row r="269" spans="1:24" x14ac:dyDescent="0.25">
      <c r="A269" s="157"/>
      <c r="B269" s="210">
        <v>219</v>
      </c>
      <c r="C269" s="474"/>
      <c r="D269" s="47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85"/>
      <c r="U269" s="485"/>
      <c r="V269" s="485"/>
      <c r="W269" s="486"/>
      <c r="X269" s="157"/>
    </row>
    <row r="270" spans="1:24" x14ac:dyDescent="0.25">
      <c r="A270" s="157"/>
      <c r="B270" s="208">
        <v>220</v>
      </c>
      <c r="C270" s="478"/>
      <c r="D270" s="479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87"/>
      <c r="U270" s="487"/>
      <c r="V270" s="487"/>
      <c r="W270" s="488"/>
      <c r="X270" s="157"/>
    </row>
    <row r="271" spans="1:24" x14ac:dyDescent="0.25">
      <c r="A271" s="157"/>
      <c r="B271" s="210">
        <v>221</v>
      </c>
      <c r="C271" s="474"/>
      <c r="D271" s="47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85"/>
      <c r="U271" s="485"/>
      <c r="V271" s="485"/>
      <c r="W271" s="486"/>
      <c r="X271" s="157"/>
    </row>
    <row r="272" spans="1:24" x14ac:dyDescent="0.25">
      <c r="A272" s="157"/>
      <c r="B272" s="208">
        <v>222</v>
      </c>
      <c r="C272" s="478"/>
      <c r="D272" s="47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87"/>
      <c r="U272" s="487"/>
      <c r="V272" s="487"/>
      <c r="W272" s="488"/>
      <c r="X272" s="157"/>
    </row>
    <row r="273" spans="1:24" x14ac:dyDescent="0.25">
      <c r="A273" s="157"/>
      <c r="B273" s="210">
        <v>223</v>
      </c>
      <c r="C273" s="474"/>
      <c r="D273" s="47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85"/>
      <c r="U273" s="485"/>
      <c r="V273" s="485"/>
      <c r="W273" s="486"/>
      <c r="X273" s="157"/>
    </row>
    <row r="274" spans="1:24" x14ac:dyDescent="0.25">
      <c r="A274" s="157"/>
      <c r="B274" s="208">
        <v>224</v>
      </c>
      <c r="C274" s="478"/>
      <c r="D274" s="47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87"/>
      <c r="U274" s="487"/>
      <c r="V274" s="487"/>
      <c r="W274" s="488"/>
      <c r="X274" s="157"/>
    </row>
    <row r="275" spans="1:24" x14ac:dyDescent="0.25">
      <c r="A275" s="157"/>
      <c r="B275" s="210">
        <v>225</v>
      </c>
      <c r="C275" s="474"/>
      <c r="D275" s="47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85"/>
      <c r="U275" s="485"/>
      <c r="V275" s="485"/>
      <c r="W275" s="486"/>
      <c r="X275" s="157"/>
    </row>
    <row r="276" spans="1:24" x14ac:dyDescent="0.25">
      <c r="A276" s="157"/>
      <c r="B276" s="208">
        <v>226</v>
      </c>
      <c r="C276" s="478"/>
      <c r="D276" s="47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87"/>
      <c r="U276" s="487"/>
      <c r="V276" s="487"/>
      <c r="W276" s="488"/>
      <c r="X276" s="157"/>
    </row>
    <row r="277" spans="1:24" x14ac:dyDescent="0.25">
      <c r="A277" s="157"/>
      <c r="B277" s="210">
        <v>227</v>
      </c>
      <c r="C277" s="474"/>
      <c r="D277" s="47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85"/>
      <c r="U277" s="485"/>
      <c r="V277" s="485"/>
      <c r="W277" s="486"/>
      <c r="X277" s="157"/>
    </row>
    <row r="278" spans="1:24" x14ac:dyDescent="0.25">
      <c r="A278" s="157"/>
      <c r="B278" s="208">
        <v>228</v>
      </c>
      <c r="C278" s="478"/>
      <c r="D278" s="47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87"/>
      <c r="U278" s="487"/>
      <c r="V278" s="487"/>
      <c r="W278" s="488"/>
      <c r="X278" s="157"/>
    </row>
    <row r="279" spans="1:24" x14ac:dyDescent="0.25">
      <c r="A279" s="157"/>
      <c r="B279" s="210">
        <v>229</v>
      </c>
      <c r="C279" s="474"/>
      <c r="D279" s="47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85"/>
      <c r="U279" s="485"/>
      <c r="V279" s="485"/>
      <c r="W279" s="486"/>
      <c r="X279" s="157"/>
    </row>
    <row r="280" spans="1:24" x14ac:dyDescent="0.25">
      <c r="A280" s="157"/>
      <c r="B280" s="208">
        <v>230</v>
      </c>
      <c r="C280" s="478"/>
      <c r="D280" s="47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87"/>
      <c r="U280" s="487"/>
      <c r="V280" s="487"/>
      <c r="W280" s="488"/>
      <c r="X280" s="157"/>
    </row>
    <row r="281" spans="1:24" x14ac:dyDescent="0.25">
      <c r="A281" s="157"/>
      <c r="B281" s="210">
        <v>231</v>
      </c>
      <c r="C281" s="474"/>
      <c r="D281" s="47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85"/>
      <c r="U281" s="485"/>
      <c r="V281" s="485"/>
      <c r="W281" s="486"/>
      <c r="X281" s="157"/>
    </row>
    <row r="282" spans="1:24" x14ac:dyDescent="0.25">
      <c r="A282" s="157"/>
      <c r="B282" s="208">
        <v>232</v>
      </c>
      <c r="C282" s="478"/>
      <c r="D282" s="47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87"/>
      <c r="U282" s="487"/>
      <c r="V282" s="487"/>
      <c r="W282" s="488"/>
      <c r="X282" s="157"/>
    </row>
    <row r="283" spans="1:24" x14ac:dyDescent="0.25">
      <c r="A283" s="157"/>
      <c r="B283" s="210">
        <v>233</v>
      </c>
      <c r="C283" s="474"/>
      <c r="D283" s="47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85"/>
      <c r="U283" s="485"/>
      <c r="V283" s="485"/>
      <c r="W283" s="486"/>
      <c r="X283" s="157"/>
    </row>
    <row r="284" spans="1:24" x14ac:dyDescent="0.25">
      <c r="A284" s="157"/>
      <c r="B284" s="208">
        <v>234</v>
      </c>
      <c r="C284" s="478"/>
      <c r="D284" s="47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87"/>
      <c r="U284" s="487"/>
      <c r="V284" s="487"/>
      <c r="W284" s="488"/>
      <c r="X284" s="157"/>
    </row>
    <row r="285" spans="1:24" x14ac:dyDescent="0.25">
      <c r="A285" s="157"/>
      <c r="B285" s="210">
        <v>235</v>
      </c>
      <c r="C285" s="474"/>
      <c r="D285" s="47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85"/>
      <c r="U285" s="485"/>
      <c r="V285" s="485"/>
      <c r="W285" s="486"/>
      <c r="X285" s="157"/>
    </row>
    <row r="286" spans="1:24" x14ac:dyDescent="0.25">
      <c r="A286" s="157"/>
      <c r="B286" s="208">
        <v>236</v>
      </c>
      <c r="C286" s="478"/>
      <c r="D286" s="47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87"/>
      <c r="U286" s="487"/>
      <c r="V286" s="487"/>
      <c r="W286" s="488"/>
      <c r="X286" s="157"/>
    </row>
    <row r="287" spans="1:24" x14ac:dyDescent="0.25">
      <c r="A287" s="157"/>
      <c r="B287" s="210">
        <v>237</v>
      </c>
      <c r="C287" s="474"/>
      <c r="D287" s="47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85"/>
      <c r="U287" s="485"/>
      <c r="V287" s="485"/>
      <c r="W287" s="486"/>
      <c r="X287" s="157"/>
    </row>
    <row r="288" spans="1:24" x14ac:dyDescent="0.25">
      <c r="A288" s="157"/>
      <c r="B288" s="208">
        <v>238</v>
      </c>
      <c r="C288" s="478"/>
      <c r="D288" s="47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87"/>
      <c r="U288" s="487"/>
      <c r="V288" s="487"/>
      <c r="W288" s="488"/>
      <c r="X288" s="157"/>
    </row>
    <row r="289" spans="1:24" x14ac:dyDescent="0.25">
      <c r="A289" s="157"/>
      <c r="B289" s="210">
        <v>239</v>
      </c>
      <c r="C289" s="474"/>
      <c r="D289" s="47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85"/>
      <c r="U289" s="485"/>
      <c r="V289" s="485"/>
      <c r="W289" s="486"/>
      <c r="X289" s="157"/>
    </row>
    <row r="290" spans="1:24" x14ac:dyDescent="0.25">
      <c r="A290" s="157"/>
      <c r="B290" s="208">
        <v>240</v>
      </c>
      <c r="C290" s="478"/>
      <c r="D290" s="47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87"/>
      <c r="U290" s="487"/>
      <c r="V290" s="487"/>
      <c r="W290" s="488"/>
      <c r="X290" s="157"/>
    </row>
    <row r="291" spans="1:24" x14ac:dyDescent="0.25">
      <c r="A291" s="157"/>
      <c r="B291" s="210">
        <v>241</v>
      </c>
      <c r="C291" s="474"/>
      <c r="D291" s="47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85"/>
      <c r="U291" s="485"/>
      <c r="V291" s="485"/>
      <c r="W291" s="486"/>
      <c r="X291" s="157"/>
    </row>
    <row r="292" spans="1:24" x14ac:dyDescent="0.25">
      <c r="A292" s="157"/>
      <c r="B292" s="208">
        <v>242</v>
      </c>
      <c r="C292" s="478"/>
      <c r="D292" s="47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87"/>
      <c r="U292" s="487"/>
      <c r="V292" s="487"/>
      <c r="W292" s="488"/>
      <c r="X292" s="157"/>
    </row>
    <row r="293" spans="1:24" x14ac:dyDescent="0.25">
      <c r="A293" s="157"/>
      <c r="B293" s="210">
        <v>243</v>
      </c>
      <c r="C293" s="474"/>
      <c r="D293" s="47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85"/>
      <c r="U293" s="485"/>
      <c r="V293" s="485"/>
      <c r="W293" s="486"/>
      <c r="X293" s="157"/>
    </row>
    <row r="294" spans="1:24" x14ac:dyDescent="0.25">
      <c r="A294" s="157"/>
      <c r="B294" s="208">
        <v>244</v>
      </c>
      <c r="C294" s="478"/>
      <c r="D294" s="47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87"/>
      <c r="U294" s="487"/>
      <c r="V294" s="487"/>
      <c r="W294" s="488"/>
      <c r="X294" s="157"/>
    </row>
    <row r="295" spans="1:24" x14ac:dyDescent="0.25">
      <c r="A295" s="157"/>
      <c r="B295" s="210">
        <v>245</v>
      </c>
      <c r="C295" s="474"/>
      <c r="D295" s="47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85"/>
      <c r="U295" s="485"/>
      <c r="V295" s="485"/>
      <c r="W295" s="486"/>
      <c r="X295" s="157"/>
    </row>
    <row r="296" spans="1:24" x14ac:dyDescent="0.25">
      <c r="A296" s="157"/>
      <c r="B296" s="208">
        <v>246</v>
      </c>
      <c r="C296" s="478"/>
      <c r="D296" s="47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87"/>
      <c r="U296" s="487"/>
      <c r="V296" s="487"/>
      <c r="W296" s="488"/>
      <c r="X296" s="157"/>
    </row>
    <row r="297" spans="1:24" x14ac:dyDescent="0.25">
      <c r="A297" s="157"/>
      <c r="B297" s="210">
        <v>247</v>
      </c>
      <c r="C297" s="474"/>
      <c r="D297" s="47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85"/>
      <c r="U297" s="485"/>
      <c r="V297" s="485"/>
      <c r="W297" s="486"/>
      <c r="X297" s="157"/>
    </row>
    <row r="298" spans="1:24" x14ac:dyDescent="0.25">
      <c r="A298" s="157"/>
      <c r="B298" s="208">
        <v>248</v>
      </c>
      <c r="C298" s="478"/>
      <c r="D298" s="47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87"/>
      <c r="U298" s="487"/>
      <c r="V298" s="487"/>
      <c r="W298" s="488"/>
      <c r="X298" s="157"/>
    </row>
    <row r="299" spans="1:24" x14ac:dyDescent="0.25">
      <c r="A299" s="157"/>
      <c r="B299" s="210">
        <v>249</v>
      </c>
      <c r="C299" s="474"/>
      <c r="D299" s="47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85"/>
      <c r="U299" s="485"/>
      <c r="V299" s="485"/>
      <c r="W299" s="486"/>
      <c r="X299" s="157"/>
    </row>
    <row r="300" spans="1:24" x14ac:dyDescent="0.25">
      <c r="A300" s="157"/>
      <c r="B300" s="208">
        <v>250</v>
      </c>
      <c r="C300" s="478"/>
      <c r="D300" s="47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87"/>
      <c r="U300" s="487"/>
      <c r="V300" s="487"/>
      <c r="W300" s="488"/>
      <c r="X300" s="157"/>
    </row>
    <row r="301" spans="1:24" x14ac:dyDescent="0.25">
      <c r="A301" s="157"/>
      <c r="B301" s="210">
        <v>251</v>
      </c>
      <c r="C301" s="474"/>
      <c r="D301" s="47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85"/>
      <c r="U301" s="485"/>
      <c r="V301" s="485"/>
      <c r="W301" s="486"/>
      <c r="X301" s="157"/>
    </row>
    <row r="302" spans="1:24" x14ac:dyDescent="0.25">
      <c r="A302" s="157"/>
      <c r="B302" s="208">
        <v>252</v>
      </c>
      <c r="C302" s="478"/>
      <c r="D302" s="47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87"/>
      <c r="U302" s="487"/>
      <c r="V302" s="487"/>
      <c r="W302" s="488"/>
      <c r="X302" s="157"/>
    </row>
    <row r="303" spans="1:24" x14ac:dyDescent="0.25">
      <c r="A303" s="157"/>
      <c r="B303" s="210">
        <v>253</v>
      </c>
      <c r="C303" s="474"/>
      <c r="D303" s="47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85"/>
      <c r="U303" s="485"/>
      <c r="V303" s="485"/>
      <c r="W303" s="486"/>
      <c r="X303" s="157"/>
    </row>
    <row r="304" spans="1:24" x14ac:dyDescent="0.25">
      <c r="A304" s="157"/>
      <c r="B304" s="208">
        <v>254</v>
      </c>
      <c r="C304" s="478"/>
      <c r="D304" s="47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87"/>
      <c r="U304" s="487"/>
      <c r="V304" s="487"/>
      <c r="W304" s="488"/>
      <c r="X304" s="157"/>
    </row>
    <row r="305" spans="1:24" x14ac:dyDescent="0.25">
      <c r="A305" s="157"/>
      <c r="B305" s="210">
        <v>255</v>
      </c>
      <c r="C305" s="474"/>
      <c r="D305" s="47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85"/>
      <c r="U305" s="485"/>
      <c r="V305" s="485"/>
      <c r="W305" s="486"/>
      <c r="X305" s="157"/>
    </row>
    <row r="306" spans="1:24" x14ac:dyDescent="0.25">
      <c r="A306" s="157"/>
      <c r="B306" s="208">
        <v>256</v>
      </c>
      <c r="C306" s="478"/>
      <c r="D306" s="47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87"/>
      <c r="U306" s="487"/>
      <c r="V306" s="487"/>
      <c r="W306" s="488"/>
      <c r="X306" s="157"/>
    </row>
    <row r="307" spans="1:24" x14ac:dyDescent="0.25">
      <c r="A307" s="157"/>
      <c r="B307" s="210">
        <v>257</v>
      </c>
      <c r="C307" s="474"/>
      <c r="D307" s="47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85"/>
      <c r="U307" s="485"/>
      <c r="V307" s="485"/>
      <c r="W307" s="486"/>
      <c r="X307" s="157"/>
    </row>
    <row r="308" spans="1:24" x14ac:dyDescent="0.25">
      <c r="A308" s="157"/>
      <c r="B308" s="208">
        <v>258</v>
      </c>
      <c r="C308" s="478"/>
      <c r="D308" s="47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87"/>
      <c r="U308" s="487"/>
      <c r="V308" s="487"/>
      <c r="W308" s="488"/>
      <c r="X308" s="157"/>
    </row>
    <row r="309" spans="1:24" x14ac:dyDescent="0.25">
      <c r="A309" s="157"/>
      <c r="B309" s="210">
        <v>259</v>
      </c>
      <c r="C309" s="474"/>
      <c r="D309" s="47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85"/>
      <c r="U309" s="485"/>
      <c r="V309" s="485"/>
      <c r="W309" s="486"/>
      <c r="X309" s="157"/>
    </row>
    <row r="310" spans="1:24" x14ac:dyDescent="0.25">
      <c r="A310" s="157"/>
      <c r="B310" s="208">
        <v>260</v>
      </c>
      <c r="C310" s="478"/>
      <c r="D310" s="47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87"/>
      <c r="U310" s="487"/>
      <c r="V310" s="487"/>
      <c r="W310" s="488"/>
      <c r="X310" s="157"/>
    </row>
    <row r="311" spans="1:24" x14ac:dyDescent="0.25">
      <c r="A311" s="157"/>
      <c r="B311" s="210">
        <v>261</v>
      </c>
      <c r="C311" s="474"/>
      <c r="D311" s="47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85"/>
      <c r="U311" s="485"/>
      <c r="V311" s="485"/>
      <c r="W311" s="486"/>
      <c r="X311" s="157"/>
    </row>
    <row r="312" spans="1:24" x14ac:dyDescent="0.25">
      <c r="A312" s="157"/>
      <c r="B312" s="208">
        <v>262</v>
      </c>
      <c r="C312" s="478"/>
      <c r="D312" s="47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87"/>
      <c r="U312" s="487"/>
      <c r="V312" s="487"/>
      <c r="W312" s="488"/>
      <c r="X312" s="157"/>
    </row>
    <row r="313" spans="1:24" x14ac:dyDescent="0.25">
      <c r="A313" s="157"/>
      <c r="B313" s="210">
        <v>263</v>
      </c>
      <c r="C313" s="474"/>
      <c r="D313" s="47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85"/>
      <c r="U313" s="485"/>
      <c r="V313" s="485"/>
      <c r="W313" s="486"/>
      <c r="X313" s="157"/>
    </row>
    <row r="314" spans="1:24" x14ac:dyDescent="0.25">
      <c r="A314" s="157"/>
      <c r="B314" s="208">
        <v>264</v>
      </c>
      <c r="C314" s="478"/>
      <c r="D314" s="47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87"/>
      <c r="U314" s="487"/>
      <c r="V314" s="487"/>
      <c r="W314" s="488"/>
      <c r="X314" s="157"/>
    </row>
    <row r="315" spans="1:24" x14ac:dyDescent="0.25">
      <c r="A315" s="157"/>
      <c r="B315" s="210">
        <v>265</v>
      </c>
      <c r="C315" s="474"/>
      <c r="D315" s="47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85"/>
      <c r="U315" s="485"/>
      <c r="V315" s="485"/>
      <c r="W315" s="486"/>
      <c r="X315" s="157"/>
    </row>
    <row r="316" spans="1:24" x14ac:dyDescent="0.25">
      <c r="A316" s="157"/>
      <c r="B316" s="208">
        <v>266</v>
      </c>
      <c r="C316" s="478"/>
      <c r="D316" s="47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87"/>
      <c r="U316" s="487"/>
      <c r="V316" s="487"/>
      <c r="W316" s="488"/>
      <c r="X316" s="157"/>
    </row>
    <row r="317" spans="1:24" x14ac:dyDescent="0.25">
      <c r="A317" s="157"/>
      <c r="B317" s="210">
        <v>267</v>
      </c>
      <c r="C317" s="474"/>
      <c r="D317" s="47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85"/>
      <c r="U317" s="485"/>
      <c r="V317" s="485"/>
      <c r="W317" s="486"/>
      <c r="X317" s="157"/>
    </row>
    <row r="318" spans="1:24" x14ac:dyDescent="0.25">
      <c r="A318" s="157"/>
      <c r="B318" s="208">
        <v>268</v>
      </c>
      <c r="C318" s="478"/>
      <c r="D318" s="47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87"/>
      <c r="U318" s="487"/>
      <c r="V318" s="487"/>
      <c r="W318" s="488"/>
      <c r="X318" s="157"/>
    </row>
    <row r="319" spans="1:24" x14ac:dyDescent="0.25">
      <c r="A319" s="157"/>
      <c r="B319" s="210">
        <v>269</v>
      </c>
      <c r="C319" s="474"/>
      <c r="D319" s="47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85"/>
      <c r="U319" s="485"/>
      <c r="V319" s="485"/>
      <c r="W319" s="486"/>
      <c r="X319" s="157"/>
    </row>
    <row r="320" spans="1:24" x14ac:dyDescent="0.25">
      <c r="A320" s="157"/>
      <c r="B320" s="208">
        <v>270</v>
      </c>
      <c r="C320" s="478"/>
      <c r="D320" s="47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87"/>
      <c r="U320" s="487"/>
      <c r="V320" s="487"/>
      <c r="W320" s="488"/>
      <c r="X320" s="157"/>
    </row>
    <row r="321" spans="1:24" x14ac:dyDescent="0.25">
      <c r="A321" s="157"/>
      <c r="B321" s="210">
        <v>271</v>
      </c>
      <c r="C321" s="474"/>
      <c r="D321" s="47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85"/>
      <c r="U321" s="485"/>
      <c r="V321" s="485"/>
      <c r="W321" s="486"/>
      <c r="X321" s="157"/>
    </row>
    <row r="322" spans="1:24" x14ac:dyDescent="0.25">
      <c r="A322" s="157"/>
      <c r="B322" s="208">
        <v>272</v>
      </c>
      <c r="C322" s="478"/>
      <c r="D322" s="47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87"/>
      <c r="U322" s="487"/>
      <c r="V322" s="487"/>
      <c r="W322" s="488"/>
      <c r="X322" s="157"/>
    </row>
    <row r="323" spans="1:24" x14ac:dyDescent="0.25">
      <c r="A323" s="157"/>
      <c r="B323" s="210">
        <v>273</v>
      </c>
      <c r="C323" s="474"/>
      <c r="D323" s="47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85"/>
      <c r="U323" s="485"/>
      <c r="V323" s="485"/>
      <c r="W323" s="486"/>
      <c r="X323" s="157"/>
    </row>
    <row r="324" spans="1:24" x14ac:dyDescent="0.25">
      <c r="A324" s="157"/>
      <c r="B324" s="208">
        <v>274</v>
      </c>
      <c r="C324" s="478"/>
      <c r="D324" s="47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87"/>
      <c r="U324" s="487"/>
      <c r="V324" s="487"/>
      <c r="W324" s="488"/>
      <c r="X324" s="157"/>
    </row>
    <row r="325" spans="1:24" x14ac:dyDescent="0.25">
      <c r="A325" s="157"/>
      <c r="B325" s="210">
        <v>275</v>
      </c>
      <c r="C325" s="474"/>
      <c r="D325" s="47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85"/>
      <c r="U325" s="485"/>
      <c r="V325" s="485"/>
      <c r="W325" s="486"/>
      <c r="X325" s="157"/>
    </row>
    <row r="326" spans="1:24" x14ac:dyDescent="0.25">
      <c r="A326" s="157"/>
      <c r="B326" s="208">
        <v>276</v>
      </c>
      <c r="C326" s="478"/>
      <c r="D326" s="47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87"/>
      <c r="U326" s="487"/>
      <c r="V326" s="487"/>
      <c r="W326" s="488"/>
      <c r="X326" s="157"/>
    </row>
    <row r="327" spans="1:24" x14ac:dyDescent="0.25">
      <c r="A327" s="157"/>
      <c r="B327" s="210">
        <v>277</v>
      </c>
      <c r="C327" s="474"/>
      <c r="D327" s="47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85"/>
      <c r="U327" s="485"/>
      <c r="V327" s="485"/>
      <c r="W327" s="486"/>
      <c r="X327" s="157"/>
    </row>
    <row r="328" spans="1:24" x14ac:dyDescent="0.25">
      <c r="A328" s="157"/>
      <c r="B328" s="208">
        <v>278</v>
      </c>
      <c r="C328" s="478"/>
      <c r="D328" s="47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87"/>
      <c r="U328" s="487"/>
      <c r="V328" s="487"/>
      <c r="W328" s="488"/>
      <c r="X328" s="157"/>
    </row>
    <row r="329" spans="1:24" x14ac:dyDescent="0.25">
      <c r="A329" s="157"/>
      <c r="B329" s="210">
        <v>279</v>
      </c>
      <c r="C329" s="474"/>
      <c r="D329" s="47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85"/>
      <c r="U329" s="485"/>
      <c r="V329" s="485"/>
      <c r="W329" s="486"/>
      <c r="X329" s="157"/>
    </row>
    <row r="330" spans="1:24" x14ac:dyDescent="0.25">
      <c r="A330" s="157"/>
      <c r="B330" s="208">
        <v>280</v>
      </c>
      <c r="C330" s="478"/>
      <c r="D330" s="47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87"/>
      <c r="U330" s="487"/>
      <c r="V330" s="487"/>
      <c r="W330" s="488"/>
      <c r="X330" s="157"/>
    </row>
    <row r="331" spans="1:24" x14ac:dyDescent="0.25">
      <c r="A331" s="157"/>
      <c r="B331" s="210">
        <v>281</v>
      </c>
      <c r="C331" s="474"/>
      <c r="D331" s="47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85"/>
      <c r="U331" s="485"/>
      <c r="V331" s="485"/>
      <c r="W331" s="486"/>
      <c r="X331" s="157"/>
    </row>
    <row r="332" spans="1:24" x14ac:dyDescent="0.25">
      <c r="A332" s="157"/>
      <c r="B332" s="208">
        <v>282</v>
      </c>
      <c r="C332" s="478"/>
      <c r="D332" s="47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87"/>
      <c r="U332" s="487"/>
      <c r="V332" s="487"/>
      <c r="W332" s="488"/>
      <c r="X332" s="157"/>
    </row>
    <row r="333" spans="1:24" x14ac:dyDescent="0.25">
      <c r="A333" s="157"/>
      <c r="B333" s="210">
        <v>283</v>
      </c>
      <c r="C333" s="474"/>
      <c r="D333" s="47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85"/>
      <c r="U333" s="485"/>
      <c r="V333" s="485"/>
      <c r="W333" s="486"/>
      <c r="X333" s="157"/>
    </row>
    <row r="334" spans="1:24" x14ac:dyDescent="0.25">
      <c r="A334" s="157"/>
      <c r="B334" s="208">
        <v>284</v>
      </c>
      <c r="C334" s="478"/>
      <c r="D334" s="47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87"/>
      <c r="U334" s="487"/>
      <c r="V334" s="487"/>
      <c r="W334" s="488"/>
      <c r="X334" s="157"/>
    </row>
    <row r="335" spans="1:24" x14ac:dyDescent="0.25">
      <c r="A335" s="157"/>
      <c r="B335" s="210">
        <v>285</v>
      </c>
      <c r="C335" s="474"/>
      <c r="D335" s="47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85"/>
      <c r="U335" s="485"/>
      <c r="V335" s="485"/>
      <c r="W335" s="486"/>
      <c r="X335" s="157"/>
    </row>
    <row r="336" spans="1:24" x14ac:dyDescent="0.25">
      <c r="A336" s="157"/>
      <c r="B336" s="208">
        <v>286</v>
      </c>
      <c r="C336" s="478"/>
      <c r="D336" s="47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87"/>
      <c r="U336" s="487"/>
      <c r="V336" s="487"/>
      <c r="W336" s="488"/>
      <c r="X336" s="157"/>
    </row>
    <row r="337" spans="1:24" x14ac:dyDescent="0.25">
      <c r="A337" s="157"/>
      <c r="B337" s="210">
        <v>287</v>
      </c>
      <c r="C337" s="474"/>
      <c r="D337" s="47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85"/>
      <c r="U337" s="485"/>
      <c r="V337" s="485"/>
      <c r="W337" s="486"/>
      <c r="X337" s="157"/>
    </row>
    <row r="338" spans="1:24" x14ac:dyDescent="0.25">
      <c r="A338" s="157"/>
      <c r="B338" s="208">
        <v>288</v>
      </c>
      <c r="C338" s="478"/>
      <c r="D338" s="47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87"/>
      <c r="U338" s="487"/>
      <c r="V338" s="487"/>
      <c r="W338" s="488"/>
      <c r="X338" s="157"/>
    </row>
    <row r="339" spans="1:24" x14ac:dyDescent="0.25">
      <c r="A339" s="157"/>
      <c r="B339" s="210">
        <v>289</v>
      </c>
      <c r="C339" s="474"/>
      <c r="D339" s="47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85"/>
      <c r="U339" s="485"/>
      <c r="V339" s="485"/>
      <c r="W339" s="486"/>
      <c r="X339" s="157"/>
    </row>
    <row r="340" spans="1:24" x14ac:dyDescent="0.25">
      <c r="A340" s="157"/>
      <c r="B340" s="208">
        <v>290</v>
      </c>
      <c r="C340" s="478"/>
      <c r="D340" s="47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87"/>
      <c r="U340" s="487"/>
      <c r="V340" s="487"/>
      <c r="W340" s="488"/>
      <c r="X340" s="157"/>
    </row>
    <row r="341" spans="1:24" x14ac:dyDescent="0.25">
      <c r="A341" s="157"/>
      <c r="B341" s="210">
        <v>291</v>
      </c>
      <c r="C341" s="474"/>
      <c r="D341" s="47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85"/>
      <c r="U341" s="485"/>
      <c r="V341" s="485"/>
      <c r="W341" s="486"/>
      <c r="X341" s="157"/>
    </row>
    <row r="342" spans="1:24" x14ac:dyDescent="0.25">
      <c r="A342" s="157"/>
      <c r="B342" s="208">
        <v>292</v>
      </c>
      <c r="C342" s="478"/>
      <c r="D342" s="47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87"/>
      <c r="U342" s="487"/>
      <c r="V342" s="487"/>
      <c r="W342" s="488"/>
      <c r="X342" s="157"/>
    </row>
    <row r="343" spans="1:24" x14ac:dyDescent="0.25">
      <c r="A343" s="157"/>
      <c r="B343" s="210">
        <v>293</v>
      </c>
      <c r="C343" s="474"/>
      <c r="D343" s="47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85"/>
      <c r="U343" s="485"/>
      <c r="V343" s="485"/>
      <c r="W343" s="486"/>
      <c r="X343" s="157"/>
    </row>
    <row r="344" spans="1:24" x14ac:dyDescent="0.25">
      <c r="A344" s="157"/>
      <c r="B344" s="208">
        <v>294</v>
      </c>
      <c r="C344" s="478"/>
      <c r="D344" s="47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87"/>
      <c r="U344" s="487"/>
      <c r="V344" s="487"/>
      <c r="W344" s="488"/>
      <c r="X344" s="157"/>
    </row>
    <row r="345" spans="1:24" x14ac:dyDescent="0.25">
      <c r="A345" s="157"/>
      <c r="B345" s="210">
        <v>295</v>
      </c>
      <c r="C345" s="474"/>
      <c r="D345" s="47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85"/>
      <c r="U345" s="485"/>
      <c r="V345" s="485"/>
      <c r="W345" s="486"/>
      <c r="X345" s="157"/>
    </row>
    <row r="346" spans="1:24" x14ac:dyDescent="0.25">
      <c r="A346" s="157"/>
      <c r="B346" s="208">
        <v>296</v>
      </c>
      <c r="C346" s="478"/>
      <c r="D346" s="47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87"/>
      <c r="U346" s="487"/>
      <c r="V346" s="487"/>
      <c r="W346" s="488"/>
      <c r="X346" s="157"/>
    </row>
    <row r="347" spans="1:24" x14ac:dyDescent="0.25">
      <c r="A347" s="157"/>
      <c r="B347" s="210">
        <v>297</v>
      </c>
      <c r="C347" s="474"/>
      <c r="D347" s="47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85"/>
      <c r="U347" s="485"/>
      <c r="V347" s="485"/>
      <c r="W347" s="486"/>
      <c r="X347" s="157"/>
    </row>
    <row r="348" spans="1:24" x14ac:dyDescent="0.25">
      <c r="A348" s="157"/>
      <c r="B348" s="208">
        <v>298</v>
      </c>
      <c r="C348" s="478"/>
      <c r="D348" s="47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87"/>
      <c r="U348" s="487"/>
      <c r="V348" s="487"/>
      <c r="W348" s="488"/>
      <c r="X348" s="157"/>
    </row>
    <row r="349" spans="1:24" x14ac:dyDescent="0.25">
      <c r="A349" s="157"/>
      <c r="B349" s="210">
        <v>299</v>
      </c>
      <c r="C349" s="474"/>
      <c r="D349" s="47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85"/>
      <c r="U349" s="485"/>
      <c r="V349" s="485"/>
      <c r="W349" s="486"/>
      <c r="X349" s="157"/>
    </row>
    <row r="350" spans="1:24" x14ac:dyDescent="0.25">
      <c r="A350" s="157"/>
      <c r="B350" s="208">
        <v>300</v>
      </c>
      <c r="C350" s="478"/>
      <c r="D350" s="47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87"/>
      <c r="U350" s="487"/>
      <c r="V350" s="487"/>
      <c r="W350" s="488"/>
      <c r="X350" s="157"/>
    </row>
    <row r="351" spans="1:24" x14ac:dyDescent="0.25">
      <c r="A351" s="157"/>
      <c r="B351" s="210">
        <v>301</v>
      </c>
      <c r="C351" s="474"/>
      <c r="D351" s="47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85"/>
      <c r="U351" s="485"/>
      <c r="V351" s="485"/>
      <c r="W351" s="486"/>
      <c r="X351" s="157"/>
    </row>
    <row r="352" spans="1:24" x14ac:dyDescent="0.25">
      <c r="A352" s="157"/>
      <c r="B352" s="208">
        <v>302</v>
      </c>
      <c r="C352" s="478"/>
      <c r="D352" s="47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87"/>
      <c r="U352" s="487"/>
      <c r="V352" s="487"/>
      <c r="W352" s="488"/>
      <c r="X352" s="157"/>
    </row>
    <row r="353" spans="1:24" x14ac:dyDescent="0.25">
      <c r="A353" s="157"/>
      <c r="B353" s="210">
        <v>303</v>
      </c>
      <c r="C353" s="474"/>
      <c r="D353" s="47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85"/>
      <c r="U353" s="485"/>
      <c r="V353" s="485"/>
      <c r="W353" s="486"/>
      <c r="X353" s="157"/>
    </row>
    <row r="354" spans="1:24" x14ac:dyDescent="0.25">
      <c r="A354" s="157"/>
      <c r="B354" s="208">
        <v>304</v>
      </c>
      <c r="C354" s="478"/>
      <c r="D354" s="47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87"/>
      <c r="U354" s="487"/>
      <c r="V354" s="487"/>
      <c r="W354" s="488"/>
      <c r="X354" s="157"/>
    </row>
    <row r="355" spans="1:24" x14ac:dyDescent="0.25">
      <c r="A355" s="157"/>
      <c r="B355" s="210">
        <v>305</v>
      </c>
      <c r="C355" s="474"/>
      <c r="D355" s="47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85"/>
      <c r="U355" s="485"/>
      <c r="V355" s="485"/>
      <c r="W355" s="486"/>
      <c r="X355" s="157"/>
    </row>
    <row r="356" spans="1:24" x14ac:dyDescent="0.25">
      <c r="A356" s="157"/>
      <c r="B356" s="208">
        <v>306</v>
      </c>
      <c r="C356" s="478"/>
      <c r="D356" s="47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87"/>
      <c r="U356" s="487"/>
      <c r="V356" s="487"/>
      <c r="W356" s="488"/>
      <c r="X356" s="157"/>
    </row>
    <row r="357" spans="1:24" x14ac:dyDescent="0.25">
      <c r="A357" s="157"/>
      <c r="B357" s="210">
        <v>307</v>
      </c>
      <c r="C357" s="474"/>
      <c r="D357" s="47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85"/>
      <c r="U357" s="485"/>
      <c r="V357" s="485"/>
      <c r="W357" s="486"/>
      <c r="X357" s="157"/>
    </row>
    <row r="358" spans="1:24" x14ac:dyDescent="0.25">
      <c r="A358" s="157"/>
      <c r="B358" s="208">
        <v>308</v>
      </c>
      <c r="C358" s="478"/>
      <c r="D358" s="47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87"/>
      <c r="U358" s="487"/>
      <c r="V358" s="487"/>
      <c r="W358" s="488"/>
      <c r="X358" s="157"/>
    </row>
    <row r="359" spans="1:24" x14ac:dyDescent="0.25">
      <c r="A359" s="157"/>
      <c r="B359" s="210">
        <v>309</v>
      </c>
      <c r="C359" s="474"/>
      <c r="D359" s="47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85"/>
      <c r="U359" s="485"/>
      <c r="V359" s="485"/>
      <c r="W359" s="486"/>
      <c r="X359" s="157"/>
    </row>
    <row r="360" spans="1:24" x14ac:dyDescent="0.25">
      <c r="A360" s="157"/>
      <c r="B360" s="208">
        <v>310</v>
      </c>
      <c r="C360" s="478"/>
      <c r="D360" s="47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87"/>
      <c r="U360" s="487"/>
      <c r="V360" s="487"/>
      <c r="W360" s="488"/>
      <c r="X360" s="157"/>
    </row>
    <row r="361" spans="1:24" x14ac:dyDescent="0.25">
      <c r="A361" s="157"/>
      <c r="B361" s="210">
        <v>311</v>
      </c>
      <c r="C361" s="474"/>
      <c r="D361" s="47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85"/>
      <c r="U361" s="485"/>
      <c r="V361" s="485"/>
      <c r="W361" s="486"/>
      <c r="X361" s="157"/>
    </row>
    <row r="362" spans="1:24" x14ac:dyDescent="0.25">
      <c r="A362" s="157"/>
      <c r="B362" s="208">
        <v>312</v>
      </c>
      <c r="C362" s="478"/>
      <c r="D362" s="47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87"/>
      <c r="U362" s="487"/>
      <c r="V362" s="487"/>
      <c r="W362" s="488"/>
      <c r="X362" s="157"/>
    </row>
    <row r="363" spans="1:24" x14ac:dyDescent="0.25">
      <c r="A363" s="157"/>
      <c r="B363" s="210">
        <v>313</v>
      </c>
      <c r="C363" s="474"/>
      <c r="D363" s="47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85"/>
      <c r="U363" s="485"/>
      <c r="V363" s="485"/>
      <c r="W363" s="486"/>
      <c r="X363" s="157"/>
    </row>
    <row r="364" spans="1:24" x14ac:dyDescent="0.25">
      <c r="A364" s="157"/>
      <c r="B364" s="208">
        <v>314</v>
      </c>
      <c r="C364" s="478"/>
      <c r="D364" s="47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87"/>
      <c r="U364" s="487"/>
      <c r="V364" s="487"/>
      <c r="W364" s="488"/>
      <c r="X364" s="157"/>
    </row>
    <row r="365" spans="1:24" x14ac:dyDescent="0.25">
      <c r="A365" s="157"/>
      <c r="B365" s="210">
        <v>315</v>
      </c>
      <c r="C365" s="474"/>
      <c r="D365" s="47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85"/>
      <c r="U365" s="485"/>
      <c r="V365" s="485"/>
      <c r="W365" s="486"/>
      <c r="X365" s="157"/>
    </row>
    <row r="366" spans="1:24" x14ac:dyDescent="0.25">
      <c r="A366" s="157"/>
      <c r="B366" s="208">
        <v>316</v>
      </c>
      <c r="C366" s="478"/>
      <c r="D366" s="47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87"/>
      <c r="U366" s="487"/>
      <c r="V366" s="487"/>
      <c r="W366" s="488"/>
      <c r="X366" s="157"/>
    </row>
    <row r="367" spans="1:24" x14ac:dyDescent="0.25">
      <c r="A367" s="157"/>
      <c r="B367" s="210">
        <v>317</v>
      </c>
      <c r="C367" s="474"/>
      <c r="D367" s="47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85"/>
      <c r="U367" s="485"/>
      <c r="V367" s="485"/>
      <c r="W367" s="486"/>
      <c r="X367" s="157"/>
    </row>
    <row r="368" spans="1:24" x14ac:dyDescent="0.25">
      <c r="A368" s="157"/>
      <c r="B368" s="208">
        <v>318</v>
      </c>
      <c r="C368" s="478"/>
      <c r="D368" s="47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87"/>
      <c r="U368" s="487"/>
      <c r="V368" s="487"/>
      <c r="W368" s="488"/>
      <c r="X368" s="157"/>
    </row>
    <row r="369" spans="1:24" x14ac:dyDescent="0.25">
      <c r="A369" s="157"/>
      <c r="B369" s="210">
        <v>319</v>
      </c>
      <c r="C369" s="474"/>
      <c r="D369" s="47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85"/>
      <c r="U369" s="485"/>
      <c r="V369" s="485"/>
      <c r="W369" s="486"/>
      <c r="X369" s="157"/>
    </row>
    <row r="370" spans="1:24" x14ac:dyDescent="0.25">
      <c r="A370" s="157"/>
      <c r="B370" s="208">
        <v>320</v>
      </c>
      <c r="C370" s="478"/>
      <c r="D370" s="47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87"/>
      <c r="U370" s="487"/>
      <c r="V370" s="487"/>
      <c r="W370" s="488"/>
      <c r="X370" s="157"/>
    </row>
    <row r="371" spans="1:24" x14ac:dyDescent="0.25">
      <c r="A371" s="157"/>
      <c r="B371" s="210">
        <v>321</v>
      </c>
      <c r="C371" s="474"/>
      <c r="D371" s="47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85"/>
      <c r="U371" s="485"/>
      <c r="V371" s="485"/>
      <c r="W371" s="486"/>
      <c r="X371" s="157"/>
    </row>
    <row r="372" spans="1:24" x14ac:dyDescent="0.25">
      <c r="A372" s="157"/>
      <c r="B372" s="208">
        <v>322</v>
      </c>
      <c r="C372" s="478"/>
      <c r="D372" s="47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87"/>
      <c r="U372" s="487"/>
      <c r="V372" s="487"/>
      <c r="W372" s="488"/>
      <c r="X372" s="157"/>
    </row>
    <row r="373" spans="1:24" x14ac:dyDescent="0.25">
      <c r="A373" s="157"/>
      <c r="B373" s="210">
        <v>323</v>
      </c>
      <c r="C373" s="474"/>
      <c r="D373" s="47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85"/>
      <c r="U373" s="485"/>
      <c r="V373" s="485"/>
      <c r="W373" s="486"/>
      <c r="X373" s="157"/>
    </row>
    <row r="374" spans="1:24" x14ac:dyDescent="0.25">
      <c r="A374" s="157"/>
      <c r="B374" s="208">
        <v>324</v>
      </c>
      <c r="C374" s="478"/>
      <c r="D374" s="47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87"/>
      <c r="U374" s="487"/>
      <c r="V374" s="487"/>
      <c r="W374" s="488"/>
      <c r="X374" s="157"/>
    </row>
    <row r="375" spans="1:24" x14ac:dyDescent="0.25">
      <c r="A375" s="157"/>
      <c r="B375" s="210">
        <v>325</v>
      </c>
      <c r="C375" s="474"/>
      <c r="D375" s="47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85"/>
      <c r="U375" s="485"/>
      <c r="V375" s="485"/>
      <c r="W375" s="486"/>
      <c r="X375" s="157"/>
    </row>
    <row r="376" spans="1:24" x14ac:dyDescent="0.25">
      <c r="A376" s="157"/>
      <c r="B376" s="208">
        <v>326</v>
      </c>
      <c r="C376" s="478"/>
      <c r="D376" s="47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87"/>
      <c r="U376" s="487"/>
      <c r="V376" s="487"/>
      <c r="W376" s="488"/>
      <c r="X376" s="157"/>
    </row>
    <row r="377" spans="1:24" x14ac:dyDescent="0.25">
      <c r="A377" s="157"/>
      <c r="B377" s="210">
        <v>327</v>
      </c>
      <c r="C377" s="474"/>
      <c r="D377" s="47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85"/>
      <c r="U377" s="485"/>
      <c r="V377" s="485"/>
      <c r="W377" s="486"/>
      <c r="X377" s="157"/>
    </row>
    <row r="378" spans="1:24" x14ac:dyDescent="0.25">
      <c r="A378" s="157"/>
      <c r="B378" s="208">
        <v>328</v>
      </c>
      <c r="C378" s="478"/>
      <c r="D378" s="47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87"/>
      <c r="U378" s="487"/>
      <c r="V378" s="487"/>
      <c r="W378" s="488"/>
      <c r="X378" s="157"/>
    </row>
    <row r="379" spans="1:24" x14ac:dyDescent="0.25">
      <c r="A379" s="157"/>
      <c r="B379" s="210">
        <v>329</v>
      </c>
      <c r="C379" s="474"/>
      <c r="D379" s="47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85"/>
      <c r="U379" s="485"/>
      <c r="V379" s="485"/>
      <c r="W379" s="486"/>
      <c r="X379" s="157"/>
    </row>
    <row r="380" spans="1:24" x14ac:dyDescent="0.25">
      <c r="A380" s="157"/>
      <c r="B380" s="208">
        <v>330</v>
      </c>
      <c r="C380" s="478"/>
      <c r="D380" s="47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87"/>
      <c r="U380" s="487"/>
      <c r="V380" s="487"/>
      <c r="W380" s="488"/>
      <c r="X380" s="157"/>
    </row>
    <row r="381" spans="1:24" x14ac:dyDescent="0.25">
      <c r="A381" s="157"/>
      <c r="B381" s="210">
        <v>331</v>
      </c>
      <c r="C381" s="474"/>
      <c r="D381" s="47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85"/>
      <c r="U381" s="485"/>
      <c r="V381" s="485"/>
      <c r="W381" s="486"/>
      <c r="X381" s="157"/>
    </row>
    <row r="382" spans="1:24" x14ac:dyDescent="0.25">
      <c r="A382" s="157"/>
      <c r="B382" s="208">
        <v>332</v>
      </c>
      <c r="C382" s="478"/>
      <c r="D382" s="47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87"/>
      <c r="U382" s="487"/>
      <c r="V382" s="487"/>
      <c r="W382" s="488"/>
      <c r="X382" s="157"/>
    </row>
    <row r="383" spans="1:24" x14ac:dyDescent="0.25">
      <c r="A383" s="157"/>
      <c r="B383" s="210">
        <v>333</v>
      </c>
      <c r="C383" s="474"/>
      <c r="D383" s="47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85"/>
      <c r="U383" s="485"/>
      <c r="V383" s="485"/>
      <c r="W383" s="486"/>
      <c r="X383" s="157"/>
    </row>
    <row r="384" spans="1:24" x14ac:dyDescent="0.25">
      <c r="A384" s="157"/>
      <c r="B384" s="208">
        <v>334</v>
      </c>
      <c r="C384" s="478"/>
      <c r="D384" s="47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87"/>
      <c r="U384" s="487"/>
      <c r="V384" s="487"/>
      <c r="W384" s="488"/>
      <c r="X384" s="157"/>
    </row>
    <row r="385" spans="1:24" x14ac:dyDescent="0.25">
      <c r="A385" s="157"/>
      <c r="B385" s="210">
        <v>335</v>
      </c>
      <c r="C385" s="474"/>
      <c r="D385" s="47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85"/>
      <c r="U385" s="485"/>
      <c r="V385" s="485"/>
      <c r="W385" s="486"/>
      <c r="X385" s="157"/>
    </row>
    <row r="386" spans="1:24" x14ac:dyDescent="0.25">
      <c r="A386" s="157"/>
      <c r="B386" s="208">
        <v>336</v>
      </c>
      <c r="C386" s="478"/>
      <c r="D386" s="47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87"/>
      <c r="U386" s="487"/>
      <c r="V386" s="487"/>
      <c r="W386" s="488"/>
      <c r="X386" s="157"/>
    </row>
    <row r="387" spans="1:24" x14ac:dyDescent="0.25">
      <c r="A387" s="157"/>
      <c r="B387" s="210">
        <v>337</v>
      </c>
      <c r="C387" s="474"/>
      <c r="D387" s="47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85"/>
      <c r="U387" s="485"/>
      <c r="V387" s="485"/>
      <c r="W387" s="486"/>
      <c r="X387" s="157"/>
    </row>
    <row r="388" spans="1:24" x14ac:dyDescent="0.25">
      <c r="A388" s="157"/>
      <c r="B388" s="208">
        <v>338</v>
      </c>
      <c r="C388" s="478"/>
      <c r="D388" s="47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87"/>
      <c r="U388" s="487"/>
      <c r="V388" s="487"/>
      <c r="W388" s="488"/>
      <c r="X388" s="157"/>
    </row>
    <row r="389" spans="1:24" x14ac:dyDescent="0.25">
      <c r="A389" s="157"/>
      <c r="B389" s="210">
        <v>339</v>
      </c>
      <c r="C389" s="474"/>
      <c r="D389" s="47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85"/>
      <c r="U389" s="485"/>
      <c r="V389" s="485"/>
      <c r="W389" s="486"/>
      <c r="X389" s="157"/>
    </row>
    <row r="390" spans="1:24" x14ac:dyDescent="0.25">
      <c r="A390" s="157"/>
      <c r="B390" s="208">
        <v>340</v>
      </c>
      <c r="C390" s="478"/>
      <c r="D390" s="47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87"/>
      <c r="U390" s="487"/>
      <c r="V390" s="487"/>
      <c r="W390" s="488"/>
      <c r="X390" s="157"/>
    </row>
    <row r="391" spans="1:24" x14ac:dyDescent="0.25">
      <c r="A391" s="157"/>
      <c r="B391" s="210">
        <v>341</v>
      </c>
      <c r="C391" s="474"/>
      <c r="D391" s="47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85"/>
      <c r="U391" s="485"/>
      <c r="V391" s="485"/>
      <c r="W391" s="486"/>
      <c r="X391" s="157"/>
    </row>
    <row r="392" spans="1:24" x14ac:dyDescent="0.25">
      <c r="A392" s="157"/>
      <c r="B392" s="208">
        <v>342</v>
      </c>
      <c r="C392" s="478"/>
      <c r="D392" s="47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87"/>
      <c r="U392" s="487"/>
      <c r="V392" s="487"/>
      <c r="W392" s="488"/>
      <c r="X392" s="157"/>
    </row>
    <row r="393" spans="1:24" x14ac:dyDescent="0.25">
      <c r="A393" s="157"/>
      <c r="B393" s="210">
        <v>343</v>
      </c>
      <c r="C393" s="474"/>
      <c r="D393" s="47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85"/>
      <c r="U393" s="485"/>
      <c r="V393" s="485"/>
      <c r="W393" s="486"/>
      <c r="X393" s="157"/>
    </row>
    <row r="394" spans="1:24" x14ac:dyDescent="0.25">
      <c r="A394" s="157"/>
      <c r="B394" s="208">
        <v>344</v>
      </c>
      <c r="C394" s="478"/>
      <c r="D394" s="47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87"/>
      <c r="U394" s="487"/>
      <c r="V394" s="487"/>
      <c r="W394" s="488"/>
      <c r="X394" s="157"/>
    </row>
    <row r="395" spans="1:24" x14ac:dyDescent="0.25">
      <c r="A395" s="157"/>
      <c r="B395" s="210">
        <v>345</v>
      </c>
      <c r="C395" s="474"/>
      <c r="D395" s="47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85"/>
      <c r="U395" s="485"/>
      <c r="V395" s="485"/>
      <c r="W395" s="486"/>
      <c r="X395" s="157"/>
    </row>
    <row r="396" spans="1:24" x14ac:dyDescent="0.25">
      <c r="A396" s="157"/>
      <c r="B396" s="208">
        <v>346</v>
      </c>
      <c r="C396" s="478"/>
      <c r="D396" s="47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87"/>
      <c r="U396" s="487"/>
      <c r="V396" s="487"/>
      <c r="W396" s="488"/>
      <c r="X396" s="157"/>
    </row>
    <row r="397" spans="1:24" x14ac:dyDescent="0.25">
      <c r="A397" s="157"/>
      <c r="B397" s="210">
        <v>347</v>
      </c>
      <c r="C397" s="474"/>
      <c r="D397" s="47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85"/>
      <c r="U397" s="485"/>
      <c r="V397" s="485"/>
      <c r="W397" s="486"/>
      <c r="X397" s="157"/>
    </row>
    <row r="398" spans="1:24" x14ac:dyDescent="0.25">
      <c r="A398" s="157"/>
      <c r="B398" s="208">
        <v>348</v>
      </c>
      <c r="C398" s="478"/>
      <c r="D398" s="47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87"/>
      <c r="U398" s="487"/>
      <c r="V398" s="487"/>
      <c r="W398" s="488"/>
      <c r="X398" s="157"/>
    </row>
    <row r="399" spans="1:24" x14ac:dyDescent="0.25">
      <c r="A399" s="157"/>
      <c r="B399" s="210">
        <v>349</v>
      </c>
      <c r="C399" s="474"/>
      <c r="D399" s="47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85"/>
      <c r="U399" s="485"/>
      <c r="V399" s="485"/>
      <c r="W399" s="486"/>
      <c r="X399" s="157"/>
    </row>
    <row r="400" spans="1:24" x14ac:dyDescent="0.25">
      <c r="A400" s="157"/>
      <c r="B400" s="208">
        <v>350</v>
      </c>
      <c r="C400" s="478"/>
      <c r="D400" s="47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87"/>
      <c r="U400" s="487"/>
      <c r="V400" s="487"/>
      <c r="W400" s="488"/>
      <c r="X400" s="157"/>
    </row>
    <row r="401" spans="1:24" x14ac:dyDescent="0.25">
      <c r="A401" s="157"/>
      <c r="B401" s="210">
        <v>351</v>
      </c>
      <c r="C401" s="474"/>
      <c r="D401" s="47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85"/>
      <c r="U401" s="485"/>
      <c r="V401" s="485"/>
      <c r="W401" s="486"/>
      <c r="X401" s="157"/>
    </row>
    <row r="402" spans="1:24" x14ac:dyDescent="0.25">
      <c r="A402" s="157"/>
      <c r="B402" s="208">
        <v>352</v>
      </c>
      <c r="C402" s="478"/>
      <c r="D402" s="47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87"/>
      <c r="U402" s="487"/>
      <c r="V402" s="487"/>
      <c r="W402" s="488"/>
      <c r="X402" s="157"/>
    </row>
    <row r="403" spans="1:24" x14ac:dyDescent="0.25">
      <c r="A403" s="157"/>
      <c r="B403" s="210">
        <v>353</v>
      </c>
      <c r="C403" s="474"/>
      <c r="D403" s="47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85"/>
      <c r="U403" s="485"/>
      <c r="V403" s="485"/>
      <c r="W403" s="486"/>
      <c r="X403" s="157"/>
    </row>
    <row r="404" spans="1:24" x14ac:dyDescent="0.25">
      <c r="A404" s="157"/>
      <c r="B404" s="208">
        <v>354</v>
      </c>
      <c r="C404" s="478"/>
      <c r="D404" s="47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87"/>
      <c r="U404" s="487"/>
      <c r="V404" s="487"/>
      <c r="W404" s="488"/>
      <c r="X404" s="157"/>
    </row>
    <row r="405" spans="1:24" x14ac:dyDescent="0.25">
      <c r="A405" s="157"/>
      <c r="B405" s="210">
        <v>355</v>
      </c>
      <c r="C405" s="474"/>
      <c r="D405" s="47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85"/>
      <c r="U405" s="485"/>
      <c r="V405" s="485"/>
      <c r="W405" s="486"/>
      <c r="X405" s="157"/>
    </row>
    <row r="406" spans="1:24" x14ac:dyDescent="0.25">
      <c r="A406" s="157"/>
      <c r="B406" s="208">
        <v>356</v>
      </c>
      <c r="C406" s="478"/>
      <c r="D406" s="47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87"/>
      <c r="U406" s="487"/>
      <c r="V406" s="487"/>
      <c r="W406" s="488"/>
      <c r="X406" s="157"/>
    </row>
    <row r="407" spans="1:24" x14ac:dyDescent="0.25">
      <c r="A407" s="157"/>
      <c r="B407" s="210">
        <v>357</v>
      </c>
      <c r="C407" s="474"/>
      <c r="D407" s="47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85"/>
      <c r="U407" s="485"/>
      <c r="V407" s="485"/>
      <c r="W407" s="486"/>
      <c r="X407" s="157"/>
    </row>
    <row r="408" spans="1:24" x14ac:dyDescent="0.25">
      <c r="A408" s="157"/>
      <c r="B408" s="208">
        <v>358</v>
      </c>
      <c r="C408" s="478"/>
      <c r="D408" s="47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87"/>
      <c r="U408" s="487"/>
      <c r="V408" s="487"/>
      <c r="W408" s="488"/>
      <c r="X408" s="157"/>
    </row>
    <row r="409" spans="1:24" x14ac:dyDescent="0.25">
      <c r="A409" s="157"/>
      <c r="B409" s="210">
        <v>359</v>
      </c>
      <c r="C409" s="474"/>
      <c r="D409" s="47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85"/>
      <c r="U409" s="485"/>
      <c r="V409" s="485"/>
      <c r="W409" s="486"/>
      <c r="X409" s="157"/>
    </row>
    <row r="410" spans="1:24" x14ac:dyDescent="0.25">
      <c r="A410" s="157"/>
      <c r="B410" s="208">
        <v>360</v>
      </c>
      <c r="C410" s="478"/>
      <c r="D410" s="47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87"/>
      <c r="U410" s="487"/>
      <c r="V410" s="487"/>
      <c r="W410" s="488"/>
      <c r="X410" s="157"/>
    </row>
    <row r="411" spans="1:24" x14ac:dyDescent="0.25">
      <c r="A411" s="157"/>
      <c r="B411" s="210">
        <v>361</v>
      </c>
      <c r="C411" s="474"/>
      <c r="D411" s="47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85"/>
      <c r="U411" s="485"/>
      <c r="V411" s="485"/>
      <c r="W411" s="486"/>
      <c r="X411" s="157"/>
    </row>
    <row r="412" spans="1:24" x14ac:dyDescent="0.25">
      <c r="A412" s="157"/>
      <c r="B412" s="208">
        <v>362</v>
      </c>
      <c r="C412" s="478"/>
      <c r="D412" s="47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87"/>
      <c r="U412" s="487"/>
      <c r="V412" s="487"/>
      <c r="W412" s="488"/>
      <c r="X412" s="157"/>
    </row>
    <row r="413" spans="1:24" x14ac:dyDescent="0.25">
      <c r="A413" s="157"/>
      <c r="B413" s="210">
        <v>363</v>
      </c>
      <c r="C413" s="474"/>
      <c r="D413" s="47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85"/>
      <c r="U413" s="485"/>
      <c r="V413" s="485"/>
      <c r="W413" s="486"/>
      <c r="X413" s="157"/>
    </row>
    <row r="414" spans="1:24" x14ac:dyDescent="0.25">
      <c r="A414" s="157"/>
      <c r="B414" s="208">
        <v>364</v>
      </c>
      <c r="C414" s="478"/>
      <c r="D414" s="47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87"/>
      <c r="U414" s="487"/>
      <c r="V414" s="487"/>
      <c r="W414" s="488"/>
      <c r="X414" s="157"/>
    </row>
    <row r="415" spans="1:24" x14ac:dyDescent="0.25">
      <c r="A415" s="157"/>
      <c r="B415" s="210">
        <v>365</v>
      </c>
      <c r="C415" s="474"/>
      <c r="D415" s="47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85"/>
      <c r="U415" s="485"/>
      <c r="V415" s="485"/>
      <c r="W415" s="486"/>
      <c r="X415" s="157"/>
    </row>
    <row r="416" spans="1:24" x14ac:dyDescent="0.25">
      <c r="A416" s="157"/>
      <c r="B416" s="208">
        <v>366</v>
      </c>
      <c r="C416" s="478"/>
      <c r="D416" s="47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87"/>
      <c r="U416" s="487"/>
      <c r="V416" s="487"/>
      <c r="W416" s="488"/>
      <c r="X416" s="157"/>
    </row>
    <row r="417" spans="1:24" x14ac:dyDescent="0.25">
      <c r="A417" s="157"/>
      <c r="B417" s="210">
        <v>367</v>
      </c>
      <c r="C417" s="474"/>
      <c r="D417" s="47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85"/>
      <c r="U417" s="485"/>
      <c r="V417" s="485"/>
      <c r="W417" s="486"/>
      <c r="X417" s="157"/>
    </row>
    <row r="418" spans="1:24" x14ac:dyDescent="0.25">
      <c r="A418" s="157"/>
      <c r="B418" s="208">
        <v>368</v>
      </c>
      <c r="C418" s="478"/>
      <c r="D418" s="47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87"/>
      <c r="U418" s="487"/>
      <c r="V418" s="487"/>
      <c r="W418" s="488"/>
      <c r="X418" s="157"/>
    </row>
    <row r="419" spans="1:24" x14ac:dyDescent="0.25">
      <c r="A419" s="157"/>
      <c r="B419" s="210">
        <v>369</v>
      </c>
      <c r="C419" s="474"/>
      <c r="D419" s="47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85"/>
      <c r="U419" s="485"/>
      <c r="V419" s="485"/>
      <c r="W419" s="486"/>
      <c r="X419" s="157"/>
    </row>
    <row r="420" spans="1:24" x14ac:dyDescent="0.25">
      <c r="A420" s="157"/>
      <c r="B420" s="208">
        <v>370</v>
      </c>
      <c r="C420" s="478"/>
      <c r="D420" s="47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87"/>
      <c r="U420" s="487"/>
      <c r="V420" s="487"/>
      <c r="W420" s="488"/>
      <c r="X420" s="157"/>
    </row>
    <row r="421" spans="1:24" x14ac:dyDescent="0.25">
      <c r="A421" s="157"/>
      <c r="B421" s="210">
        <v>371</v>
      </c>
      <c r="C421" s="474"/>
      <c r="D421" s="47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85"/>
      <c r="U421" s="485"/>
      <c r="V421" s="485"/>
      <c r="W421" s="486"/>
      <c r="X421" s="157"/>
    </row>
    <row r="422" spans="1:24" x14ac:dyDescent="0.25">
      <c r="A422" s="157"/>
      <c r="B422" s="208">
        <v>372</v>
      </c>
      <c r="C422" s="478"/>
      <c r="D422" s="47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87"/>
      <c r="U422" s="487"/>
      <c r="V422" s="487"/>
      <c r="W422" s="488"/>
      <c r="X422" s="157"/>
    </row>
    <row r="423" spans="1:24" x14ac:dyDescent="0.25">
      <c r="A423" s="157"/>
      <c r="B423" s="210">
        <v>373</v>
      </c>
      <c r="C423" s="474"/>
      <c r="D423" s="47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85"/>
      <c r="U423" s="485"/>
      <c r="V423" s="485"/>
      <c r="W423" s="486"/>
      <c r="X423" s="157"/>
    </row>
    <row r="424" spans="1:24" x14ac:dyDescent="0.25">
      <c r="A424" s="157"/>
      <c r="B424" s="208">
        <v>374</v>
      </c>
      <c r="C424" s="478"/>
      <c r="D424" s="47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87"/>
      <c r="U424" s="487"/>
      <c r="V424" s="487"/>
      <c r="W424" s="488"/>
      <c r="X424" s="157"/>
    </row>
    <row r="425" spans="1:24" x14ac:dyDescent="0.25">
      <c r="A425" s="157"/>
      <c r="B425" s="210">
        <v>375</v>
      </c>
      <c r="C425" s="474"/>
      <c r="D425" s="47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85"/>
      <c r="U425" s="485"/>
      <c r="V425" s="485"/>
      <c r="W425" s="486"/>
      <c r="X425" s="157"/>
    </row>
    <row r="426" spans="1:24" x14ac:dyDescent="0.25">
      <c r="A426" s="157"/>
      <c r="B426" s="208">
        <v>376</v>
      </c>
      <c r="C426" s="478"/>
      <c r="D426" s="47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87"/>
      <c r="U426" s="487"/>
      <c r="V426" s="487"/>
      <c r="W426" s="488"/>
      <c r="X426" s="157"/>
    </row>
    <row r="427" spans="1:24" x14ac:dyDescent="0.25">
      <c r="A427" s="157"/>
      <c r="B427" s="210">
        <v>377</v>
      </c>
      <c r="C427" s="474"/>
      <c r="D427" s="47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85"/>
      <c r="U427" s="485"/>
      <c r="V427" s="485"/>
      <c r="W427" s="486"/>
      <c r="X427" s="157"/>
    </row>
    <row r="428" spans="1:24" x14ac:dyDescent="0.25">
      <c r="A428" s="157"/>
      <c r="B428" s="208">
        <v>378</v>
      </c>
      <c r="C428" s="478"/>
      <c r="D428" s="47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87"/>
      <c r="U428" s="487"/>
      <c r="V428" s="487"/>
      <c r="W428" s="488"/>
      <c r="X428" s="157"/>
    </row>
    <row r="429" spans="1:24" x14ac:dyDescent="0.25">
      <c r="A429" s="157"/>
      <c r="B429" s="210">
        <v>379</v>
      </c>
      <c r="C429" s="474"/>
      <c r="D429" s="47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85"/>
      <c r="U429" s="485"/>
      <c r="V429" s="485"/>
      <c r="W429" s="486"/>
      <c r="X429" s="157"/>
    </row>
    <row r="430" spans="1:24" x14ac:dyDescent="0.25">
      <c r="A430" s="157"/>
      <c r="B430" s="208">
        <v>380</v>
      </c>
      <c r="C430" s="478"/>
      <c r="D430" s="47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87"/>
      <c r="U430" s="487"/>
      <c r="V430" s="487"/>
      <c r="W430" s="488"/>
      <c r="X430" s="157"/>
    </row>
    <row r="431" spans="1:24" x14ac:dyDescent="0.25">
      <c r="A431" s="157"/>
      <c r="B431" s="210">
        <v>381</v>
      </c>
      <c r="C431" s="474"/>
      <c r="D431" s="47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85"/>
      <c r="U431" s="485"/>
      <c r="V431" s="485"/>
      <c r="W431" s="486"/>
      <c r="X431" s="157"/>
    </row>
    <row r="432" spans="1:24" x14ac:dyDescent="0.25">
      <c r="A432" s="157"/>
      <c r="B432" s="208">
        <v>382</v>
      </c>
      <c r="C432" s="478"/>
      <c r="D432" s="47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87"/>
      <c r="U432" s="487"/>
      <c r="V432" s="487"/>
      <c r="W432" s="488"/>
      <c r="X432" s="157"/>
    </row>
    <row r="433" spans="1:24" x14ac:dyDescent="0.25">
      <c r="A433" s="157"/>
      <c r="B433" s="210">
        <v>383</v>
      </c>
      <c r="C433" s="474"/>
      <c r="D433" s="47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85"/>
      <c r="U433" s="485"/>
      <c r="V433" s="485"/>
      <c r="W433" s="486"/>
      <c r="X433" s="157"/>
    </row>
    <row r="434" spans="1:24" x14ac:dyDescent="0.25">
      <c r="A434" s="157"/>
      <c r="B434" s="208">
        <v>384</v>
      </c>
      <c r="C434" s="478"/>
      <c r="D434" s="47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87"/>
      <c r="U434" s="487"/>
      <c r="V434" s="487"/>
      <c r="W434" s="488"/>
      <c r="X434" s="157"/>
    </row>
    <row r="435" spans="1:24" x14ac:dyDescent="0.25">
      <c r="A435" s="157"/>
      <c r="B435" s="210">
        <v>385</v>
      </c>
      <c r="C435" s="474"/>
      <c r="D435" s="47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85"/>
      <c r="U435" s="485"/>
      <c r="V435" s="485"/>
      <c r="W435" s="486"/>
      <c r="X435" s="157"/>
    </row>
    <row r="436" spans="1:24" x14ac:dyDescent="0.25">
      <c r="A436" s="157"/>
      <c r="B436" s="208">
        <v>386</v>
      </c>
      <c r="C436" s="478"/>
      <c r="D436" s="479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87"/>
      <c r="U436" s="487"/>
      <c r="V436" s="487"/>
      <c r="W436" s="488"/>
      <c r="X436" s="157"/>
    </row>
    <row r="437" spans="1:24" x14ac:dyDescent="0.25">
      <c r="A437" s="157"/>
      <c r="B437" s="210">
        <v>387</v>
      </c>
      <c r="C437" s="474"/>
      <c r="D437" s="47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85"/>
      <c r="U437" s="485"/>
      <c r="V437" s="485"/>
      <c r="W437" s="486"/>
      <c r="X437" s="157"/>
    </row>
    <row r="438" spans="1:24" x14ac:dyDescent="0.25">
      <c r="A438" s="157"/>
      <c r="B438" s="208">
        <v>388</v>
      </c>
      <c r="C438" s="478"/>
      <c r="D438" s="47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87"/>
      <c r="U438" s="487"/>
      <c r="V438" s="487"/>
      <c r="W438" s="488"/>
      <c r="X438" s="157"/>
    </row>
    <row r="439" spans="1:24" x14ac:dyDescent="0.25">
      <c r="A439" s="157"/>
      <c r="B439" s="210">
        <v>389</v>
      </c>
      <c r="C439" s="474"/>
      <c r="D439" s="47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85"/>
      <c r="U439" s="485"/>
      <c r="V439" s="485"/>
      <c r="W439" s="486"/>
      <c r="X439" s="157"/>
    </row>
    <row r="440" spans="1:24" x14ac:dyDescent="0.25">
      <c r="A440" s="157"/>
      <c r="B440" s="208">
        <v>390</v>
      </c>
      <c r="C440" s="478"/>
      <c r="D440" s="47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87"/>
      <c r="U440" s="487"/>
      <c r="V440" s="487"/>
      <c r="W440" s="488"/>
      <c r="X440" s="157"/>
    </row>
    <row r="441" spans="1:24" x14ac:dyDescent="0.25">
      <c r="A441" s="157"/>
      <c r="B441" s="210">
        <v>391</v>
      </c>
      <c r="C441" s="474"/>
      <c r="D441" s="47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85"/>
      <c r="U441" s="485"/>
      <c r="V441" s="485"/>
      <c r="W441" s="486"/>
      <c r="X441" s="157"/>
    </row>
    <row r="442" spans="1:24" x14ac:dyDescent="0.25">
      <c r="A442" s="157"/>
      <c r="B442" s="208">
        <v>392</v>
      </c>
      <c r="C442" s="478"/>
      <c r="D442" s="47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87"/>
      <c r="U442" s="487"/>
      <c r="V442" s="487"/>
      <c r="W442" s="488"/>
      <c r="X442" s="157"/>
    </row>
    <row r="443" spans="1:24" x14ac:dyDescent="0.25">
      <c r="A443" s="157"/>
      <c r="B443" s="210">
        <v>393</v>
      </c>
      <c r="C443" s="474"/>
      <c r="D443" s="47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85"/>
      <c r="U443" s="485"/>
      <c r="V443" s="485"/>
      <c r="W443" s="486"/>
      <c r="X443" s="157"/>
    </row>
    <row r="444" spans="1:24" x14ac:dyDescent="0.25">
      <c r="A444" s="157"/>
      <c r="B444" s="208">
        <v>394</v>
      </c>
      <c r="C444" s="478"/>
      <c r="D444" s="47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87"/>
      <c r="U444" s="487"/>
      <c r="V444" s="487"/>
      <c r="W444" s="488"/>
      <c r="X444" s="157"/>
    </row>
    <row r="445" spans="1:24" x14ac:dyDescent="0.25">
      <c r="A445" s="157"/>
      <c r="B445" s="210">
        <v>395</v>
      </c>
      <c r="C445" s="474"/>
      <c r="D445" s="475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85"/>
      <c r="U445" s="485"/>
      <c r="V445" s="485"/>
      <c r="W445" s="486"/>
      <c r="X445" s="157"/>
    </row>
    <row r="446" spans="1:24" x14ac:dyDescent="0.25">
      <c r="A446" s="157"/>
      <c r="B446" s="208">
        <v>396</v>
      </c>
      <c r="C446" s="478"/>
      <c r="D446" s="47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87"/>
      <c r="U446" s="487"/>
      <c r="V446" s="487"/>
      <c r="W446" s="488"/>
      <c r="X446" s="157"/>
    </row>
    <row r="447" spans="1:24" x14ac:dyDescent="0.25">
      <c r="A447" s="157"/>
      <c r="B447" s="200">
        <v>397</v>
      </c>
      <c r="C447" s="474"/>
      <c r="D447" s="47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76"/>
      <c r="U447" s="476"/>
      <c r="V447" s="476"/>
      <c r="W447" s="477"/>
      <c r="X447" s="157"/>
    </row>
    <row r="448" spans="1:24" x14ac:dyDescent="0.25">
      <c r="A448" s="157"/>
      <c r="B448" s="208">
        <v>398</v>
      </c>
      <c r="C448" s="478"/>
      <c r="D448" s="47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87"/>
      <c r="U448" s="487"/>
      <c r="V448" s="487"/>
      <c r="W448" s="488"/>
      <c r="X448" s="157"/>
    </row>
    <row r="449" spans="1:24" x14ac:dyDescent="0.25">
      <c r="A449" s="157"/>
      <c r="B449" s="200">
        <v>399</v>
      </c>
      <c r="C449" s="474"/>
      <c r="D449" s="47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76"/>
      <c r="U449" s="476"/>
      <c r="V449" s="476"/>
      <c r="W449" s="477"/>
      <c r="X449" s="157"/>
    </row>
    <row r="450" spans="1:24" x14ac:dyDescent="0.25">
      <c r="A450" s="157"/>
      <c r="B450" s="208">
        <v>400</v>
      </c>
      <c r="C450" s="478"/>
      <c r="D450" s="47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87"/>
      <c r="U450" s="487"/>
      <c r="V450" s="487"/>
      <c r="W450" s="488"/>
      <c r="X450" s="157"/>
    </row>
    <row r="451" spans="1:24" x14ac:dyDescent="0.25">
      <c r="A451" s="157"/>
      <c r="B451" s="200">
        <v>401</v>
      </c>
      <c r="C451" s="474"/>
      <c r="D451" s="47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76"/>
      <c r="U451" s="476"/>
      <c r="V451" s="476"/>
      <c r="W451" s="477"/>
      <c r="X451" s="157"/>
    </row>
    <row r="452" spans="1:24" x14ac:dyDescent="0.25">
      <c r="A452" s="157"/>
      <c r="B452" s="208">
        <v>402</v>
      </c>
      <c r="C452" s="478"/>
      <c r="D452" s="47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87"/>
      <c r="U452" s="487"/>
      <c r="V452" s="487"/>
      <c r="W452" s="488"/>
      <c r="X452" s="157"/>
    </row>
    <row r="453" spans="1:24" x14ac:dyDescent="0.25">
      <c r="A453" s="157"/>
      <c r="B453" s="200">
        <v>403</v>
      </c>
      <c r="C453" s="474"/>
      <c r="D453" s="47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76"/>
      <c r="U453" s="476"/>
      <c r="V453" s="476"/>
      <c r="W453" s="477"/>
      <c r="X453" s="157"/>
    </row>
    <row r="454" spans="1:24" x14ac:dyDescent="0.25">
      <c r="A454" s="157"/>
      <c r="B454" s="208">
        <v>404</v>
      </c>
      <c r="C454" s="478"/>
      <c r="D454" s="47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87"/>
      <c r="U454" s="487"/>
      <c r="V454" s="487"/>
      <c r="W454" s="488"/>
      <c r="X454" s="157"/>
    </row>
    <row r="455" spans="1:24" x14ac:dyDescent="0.25">
      <c r="A455" s="157"/>
      <c r="B455" s="200">
        <v>405</v>
      </c>
      <c r="C455" s="474"/>
      <c r="D455" s="47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76"/>
      <c r="U455" s="476"/>
      <c r="V455" s="476"/>
      <c r="W455" s="477"/>
      <c r="X455" s="157"/>
    </row>
    <row r="456" spans="1:24" x14ac:dyDescent="0.25">
      <c r="A456" s="157"/>
      <c r="B456" s="208">
        <v>406</v>
      </c>
      <c r="C456" s="478"/>
      <c r="D456" s="47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87"/>
      <c r="U456" s="487"/>
      <c r="V456" s="487"/>
      <c r="W456" s="488"/>
      <c r="X456" s="157"/>
    </row>
    <row r="457" spans="1:24" x14ac:dyDescent="0.25">
      <c r="A457" s="157"/>
      <c r="B457" s="200">
        <v>407</v>
      </c>
      <c r="C457" s="474"/>
      <c r="D457" s="47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76"/>
      <c r="U457" s="476"/>
      <c r="V457" s="476"/>
      <c r="W457" s="477"/>
      <c r="X457" s="157"/>
    </row>
    <row r="458" spans="1:24" x14ac:dyDescent="0.25">
      <c r="A458" s="157"/>
      <c r="B458" s="208">
        <v>408</v>
      </c>
      <c r="C458" s="478"/>
      <c r="D458" s="47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87"/>
      <c r="U458" s="487"/>
      <c r="V458" s="487"/>
      <c r="W458" s="488"/>
      <c r="X458" s="157"/>
    </row>
    <row r="459" spans="1:24" x14ac:dyDescent="0.25">
      <c r="A459" s="157"/>
      <c r="B459" s="200">
        <v>409</v>
      </c>
      <c r="C459" s="474"/>
      <c r="D459" s="47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76"/>
      <c r="U459" s="476"/>
      <c r="V459" s="476"/>
      <c r="W459" s="477"/>
      <c r="X459" s="157"/>
    </row>
    <row r="460" spans="1:24" x14ac:dyDescent="0.25">
      <c r="A460" s="157"/>
      <c r="B460" s="208">
        <v>410</v>
      </c>
      <c r="C460" s="478"/>
      <c r="D460" s="47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87"/>
      <c r="U460" s="487"/>
      <c r="V460" s="487"/>
      <c r="W460" s="488"/>
      <c r="X460" s="157"/>
    </row>
    <row r="461" spans="1:24" x14ac:dyDescent="0.25">
      <c r="A461" s="157"/>
      <c r="B461" s="200">
        <v>411</v>
      </c>
      <c r="C461" s="474"/>
      <c r="D461" s="47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76"/>
      <c r="U461" s="476"/>
      <c r="V461" s="476"/>
      <c r="W461" s="477"/>
      <c r="X461" s="157"/>
    </row>
    <row r="462" spans="1:24" x14ac:dyDescent="0.25">
      <c r="A462" s="157"/>
      <c r="B462" s="208">
        <v>412</v>
      </c>
      <c r="C462" s="478"/>
      <c r="D462" s="47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87"/>
      <c r="U462" s="487"/>
      <c r="V462" s="487"/>
      <c r="W462" s="488"/>
      <c r="X462" s="157"/>
    </row>
    <row r="463" spans="1:24" x14ac:dyDescent="0.25">
      <c r="A463" s="157"/>
      <c r="B463" s="200">
        <v>413</v>
      </c>
      <c r="C463" s="474"/>
      <c r="D463" s="47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76"/>
      <c r="U463" s="476"/>
      <c r="V463" s="476"/>
      <c r="W463" s="477"/>
      <c r="X463" s="157"/>
    </row>
    <row r="464" spans="1:24" x14ac:dyDescent="0.25">
      <c r="A464" s="157"/>
      <c r="B464" s="208">
        <v>414</v>
      </c>
      <c r="C464" s="478"/>
      <c r="D464" s="47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87"/>
      <c r="U464" s="487"/>
      <c r="V464" s="487"/>
      <c r="W464" s="488"/>
      <c r="X464" s="157"/>
    </row>
    <row r="465" spans="1:24" x14ac:dyDescent="0.25">
      <c r="A465" s="157"/>
      <c r="B465" s="200">
        <v>415</v>
      </c>
      <c r="C465" s="474"/>
      <c r="D465" s="47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76"/>
      <c r="U465" s="476"/>
      <c r="V465" s="476"/>
      <c r="W465" s="477"/>
      <c r="X465" s="157"/>
    </row>
    <row r="466" spans="1:24" x14ac:dyDescent="0.25">
      <c r="A466" s="157"/>
      <c r="B466" s="208">
        <v>416</v>
      </c>
      <c r="C466" s="478"/>
      <c r="D466" s="47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87"/>
      <c r="U466" s="487"/>
      <c r="V466" s="487"/>
      <c r="W466" s="488"/>
      <c r="X466" s="157"/>
    </row>
    <row r="467" spans="1:24" x14ac:dyDescent="0.25">
      <c r="A467" s="157"/>
      <c r="B467" s="200">
        <v>417</v>
      </c>
      <c r="C467" s="474"/>
      <c r="D467" s="47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76"/>
      <c r="U467" s="476"/>
      <c r="V467" s="476"/>
      <c r="W467" s="477"/>
      <c r="X467" s="157"/>
    </row>
    <row r="468" spans="1:24" x14ac:dyDescent="0.25">
      <c r="A468" s="157"/>
      <c r="B468" s="208">
        <v>418</v>
      </c>
      <c r="C468" s="478"/>
      <c r="D468" s="47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87"/>
      <c r="U468" s="487"/>
      <c r="V468" s="487"/>
      <c r="W468" s="488"/>
      <c r="X468" s="157"/>
    </row>
    <row r="469" spans="1:24" x14ac:dyDescent="0.25">
      <c r="A469" s="157"/>
      <c r="B469" s="200">
        <v>419</v>
      </c>
      <c r="C469" s="474"/>
      <c r="D469" s="475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76"/>
      <c r="U469" s="476"/>
      <c r="V469" s="476"/>
      <c r="W469" s="477"/>
      <c r="X469" s="157"/>
    </row>
    <row r="470" spans="1:24" x14ac:dyDescent="0.25">
      <c r="A470" s="157"/>
      <c r="B470" s="208">
        <v>420</v>
      </c>
      <c r="C470" s="478"/>
      <c r="D470" s="47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87"/>
      <c r="U470" s="487"/>
      <c r="V470" s="487"/>
      <c r="W470" s="488"/>
      <c r="X470" s="157"/>
    </row>
    <row r="471" spans="1:24" x14ac:dyDescent="0.25">
      <c r="A471" s="157"/>
      <c r="B471" s="210">
        <v>421</v>
      </c>
      <c r="C471" s="493"/>
      <c r="D471" s="493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85"/>
      <c r="U471" s="485"/>
      <c r="V471" s="485"/>
      <c r="W471" s="486"/>
      <c r="X471" s="157"/>
    </row>
    <row r="472" spans="1:24" x14ac:dyDescent="0.25">
      <c r="A472" s="157"/>
      <c r="B472" s="208">
        <v>422</v>
      </c>
      <c r="C472" s="491"/>
      <c r="D472" s="492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87"/>
      <c r="U472" s="487"/>
      <c r="V472" s="487"/>
      <c r="W472" s="488"/>
      <c r="X472" s="157"/>
    </row>
    <row r="473" spans="1:24" x14ac:dyDescent="0.25">
      <c r="A473" s="157"/>
      <c r="B473" s="210">
        <v>423</v>
      </c>
      <c r="C473" s="493"/>
      <c r="D473" s="493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85"/>
      <c r="U473" s="485"/>
      <c r="V473" s="485"/>
      <c r="W473" s="486"/>
      <c r="X473" s="157"/>
    </row>
    <row r="474" spans="1:24" x14ac:dyDescent="0.25">
      <c r="A474" s="157"/>
      <c r="B474" s="208">
        <v>424</v>
      </c>
      <c r="C474" s="491"/>
      <c r="D474" s="492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87"/>
      <c r="U474" s="487"/>
      <c r="V474" s="487"/>
      <c r="W474" s="488"/>
      <c r="X474" s="157"/>
    </row>
    <row r="475" spans="1:24" x14ac:dyDescent="0.25">
      <c r="A475" s="157"/>
      <c r="B475" s="210">
        <v>425</v>
      </c>
      <c r="C475" s="493"/>
      <c r="D475" s="493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85"/>
      <c r="U475" s="485"/>
      <c r="V475" s="485"/>
      <c r="W475" s="486"/>
      <c r="X475" s="157"/>
    </row>
    <row r="476" spans="1:24" x14ac:dyDescent="0.25">
      <c r="A476" s="157"/>
      <c r="B476" s="208">
        <v>426</v>
      </c>
      <c r="C476" s="491"/>
      <c r="D476" s="492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87"/>
      <c r="U476" s="487"/>
      <c r="V476" s="487"/>
      <c r="W476" s="488"/>
      <c r="X476" s="157"/>
    </row>
    <row r="477" spans="1:24" x14ac:dyDescent="0.25">
      <c r="A477" s="157"/>
      <c r="B477" s="210">
        <v>427</v>
      </c>
      <c r="C477" s="493"/>
      <c r="D477" s="493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85"/>
      <c r="U477" s="485"/>
      <c r="V477" s="485"/>
      <c r="W477" s="486"/>
      <c r="X477" s="157"/>
    </row>
    <row r="478" spans="1:24" x14ac:dyDescent="0.25">
      <c r="A478" s="157"/>
      <c r="B478" s="208">
        <v>428</v>
      </c>
      <c r="C478" s="491"/>
      <c r="D478" s="492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87"/>
      <c r="U478" s="487"/>
      <c r="V478" s="487"/>
      <c r="W478" s="488"/>
      <c r="X478" s="157"/>
    </row>
    <row r="479" spans="1:24" x14ac:dyDescent="0.25">
      <c r="A479" s="157"/>
      <c r="B479" s="210">
        <v>429</v>
      </c>
      <c r="C479" s="493"/>
      <c r="D479" s="493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85"/>
      <c r="U479" s="485"/>
      <c r="V479" s="485"/>
      <c r="W479" s="486"/>
      <c r="X479" s="157"/>
    </row>
    <row r="480" spans="1:24" x14ac:dyDescent="0.25">
      <c r="A480" s="157"/>
      <c r="B480" s="208">
        <v>430</v>
      </c>
      <c r="C480" s="491"/>
      <c r="D480" s="492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87"/>
      <c r="U480" s="487"/>
      <c r="V480" s="487"/>
      <c r="W480" s="488"/>
      <c r="X480" s="157"/>
    </row>
    <row r="481" spans="1:24" x14ac:dyDescent="0.25">
      <c r="A481" s="157"/>
      <c r="B481" s="210">
        <v>431</v>
      </c>
      <c r="C481" s="493"/>
      <c r="D481" s="493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85"/>
      <c r="U481" s="485"/>
      <c r="V481" s="485"/>
      <c r="W481" s="486"/>
      <c r="X481" s="157"/>
    </row>
    <row r="482" spans="1:24" x14ac:dyDescent="0.25">
      <c r="A482" s="157"/>
      <c r="B482" s="208">
        <v>432</v>
      </c>
      <c r="C482" s="491"/>
      <c r="D482" s="492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87"/>
      <c r="U482" s="487"/>
      <c r="V482" s="487"/>
      <c r="W482" s="488"/>
      <c r="X482" s="157"/>
    </row>
    <row r="483" spans="1:24" x14ac:dyDescent="0.25">
      <c r="A483" s="157"/>
      <c r="B483" s="210">
        <v>433</v>
      </c>
      <c r="C483" s="493"/>
      <c r="D483" s="493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85"/>
      <c r="U483" s="485"/>
      <c r="V483" s="485"/>
      <c r="W483" s="486"/>
      <c r="X483" s="157"/>
    </row>
    <row r="484" spans="1:24" x14ac:dyDescent="0.25">
      <c r="A484" s="157"/>
      <c r="B484" s="208">
        <v>434</v>
      </c>
      <c r="C484" s="491"/>
      <c r="D484" s="492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87"/>
      <c r="U484" s="487"/>
      <c r="V484" s="487"/>
      <c r="W484" s="488"/>
      <c r="X484" s="157"/>
    </row>
    <row r="485" spans="1:24" x14ac:dyDescent="0.25">
      <c r="A485" s="157"/>
      <c r="B485" s="210">
        <v>435</v>
      </c>
      <c r="C485" s="493"/>
      <c r="D485" s="493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85"/>
      <c r="U485" s="485"/>
      <c r="V485" s="485"/>
      <c r="W485" s="486"/>
      <c r="X485" s="157"/>
    </row>
    <row r="486" spans="1:24" x14ac:dyDescent="0.25">
      <c r="A486" s="157"/>
      <c r="B486" s="208">
        <v>436</v>
      </c>
      <c r="C486" s="491"/>
      <c r="D486" s="492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87"/>
      <c r="U486" s="487"/>
      <c r="V486" s="487"/>
      <c r="W486" s="488"/>
      <c r="X486" s="157"/>
    </row>
    <row r="487" spans="1:24" x14ac:dyDescent="0.25">
      <c r="A487" s="157"/>
      <c r="B487" s="210">
        <v>437</v>
      </c>
      <c r="C487" s="493"/>
      <c r="D487" s="493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85"/>
      <c r="U487" s="485"/>
      <c r="V487" s="485"/>
      <c r="W487" s="486"/>
      <c r="X487" s="157"/>
    </row>
    <row r="488" spans="1:24" x14ac:dyDescent="0.25">
      <c r="A488" s="157"/>
      <c r="B488" s="208">
        <v>438</v>
      </c>
      <c r="C488" s="491"/>
      <c r="D488" s="492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87"/>
      <c r="U488" s="487"/>
      <c r="V488" s="487"/>
      <c r="W488" s="488"/>
      <c r="X488" s="157"/>
    </row>
    <row r="489" spans="1:24" x14ac:dyDescent="0.25">
      <c r="A489" s="157"/>
      <c r="B489" s="210">
        <v>439</v>
      </c>
      <c r="C489" s="493"/>
      <c r="D489" s="493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85"/>
      <c r="U489" s="485"/>
      <c r="V489" s="485"/>
      <c r="W489" s="486"/>
      <c r="X489" s="157"/>
    </row>
    <row r="490" spans="1:24" x14ac:dyDescent="0.25">
      <c r="A490" s="157"/>
      <c r="B490" s="208">
        <v>440</v>
      </c>
      <c r="C490" s="491"/>
      <c r="D490" s="492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87"/>
      <c r="U490" s="487"/>
      <c r="V490" s="487"/>
      <c r="W490" s="488"/>
      <c r="X490" s="157"/>
    </row>
    <row r="491" spans="1:24" x14ac:dyDescent="0.25">
      <c r="A491" s="157"/>
      <c r="B491" s="210">
        <v>441</v>
      </c>
      <c r="C491" s="493"/>
      <c r="D491" s="493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85"/>
      <c r="U491" s="485"/>
      <c r="V491" s="485"/>
      <c r="W491" s="486"/>
      <c r="X491" s="157"/>
    </row>
    <row r="492" spans="1:24" x14ac:dyDescent="0.25">
      <c r="A492" s="157"/>
      <c r="B492" s="208">
        <v>442</v>
      </c>
      <c r="C492" s="491"/>
      <c r="D492" s="492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87"/>
      <c r="U492" s="487"/>
      <c r="V492" s="487"/>
      <c r="W492" s="488"/>
      <c r="X492" s="157"/>
    </row>
    <row r="493" spans="1:24" x14ac:dyDescent="0.25">
      <c r="A493" s="157"/>
      <c r="B493" s="210">
        <v>443</v>
      </c>
      <c r="C493" s="493"/>
      <c r="D493" s="493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85"/>
      <c r="U493" s="485"/>
      <c r="V493" s="485"/>
      <c r="W493" s="486"/>
      <c r="X493" s="157"/>
    </row>
    <row r="494" spans="1:24" x14ac:dyDescent="0.25">
      <c r="A494" s="157"/>
      <c r="B494" s="208">
        <v>444</v>
      </c>
      <c r="C494" s="491"/>
      <c r="D494" s="492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87"/>
      <c r="U494" s="487"/>
      <c r="V494" s="487"/>
      <c r="W494" s="488"/>
      <c r="X494" s="157"/>
    </row>
    <row r="495" spans="1:24" x14ac:dyDescent="0.25">
      <c r="A495" s="157"/>
      <c r="B495" s="210">
        <v>445</v>
      </c>
      <c r="C495" s="493"/>
      <c r="D495" s="493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85"/>
      <c r="U495" s="485"/>
      <c r="V495" s="485"/>
      <c r="W495" s="486"/>
      <c r="X495" s="157"/>
    </row>
    <row r="496" spans="1:24" x14ac:dyDescent="0.25">
      <c r="A496" s="157"/>
      <c r="B496" s="208">
        <v>446</v>
      </c>
      <c r="C496" s="491"/>
      <c r="D496" s="492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87"/>
      <c r="U496" s="487"/>
      <c r="V496" s="487"/>
      <c r="W496" s="488"/>
      <c r="X496" s="157"/>
    </row>
    <row r="497" spans="1:24" x14ac:dyDescent="0.25">
      <c r="A497" s="157"/>
      <c r="B497" s="210">
        <v>447</v>
      </c>
      <c r="C497" s="493"/>
      <c r="D497" s="493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85"/>
      <c r="U497" s="485"/>
      <c r="V497" s="485"/>
      <c r="W497" s="486"/>
      <c r="X497" s="157"/>
    </row>
    <row r="498" spans="1:24" x14ac:dyDescent="0.25">
      <c r="A498" s="157"/>
      <c r="B498" s="208">
        <v>448</v>
      </c>
      <c r="C498" s="491"/>
      <c r="D498" s="492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87"/>
      <c r="U498" s="487"/>
      <c r="V498" s="487"/>
      <c r="W498" s="488"/>
      <c r="X498" s="157"/>
    </row>
    <row r="499" spans="1:24" x14ac:dyDescent="0.25">
      <c r="A499" s="157"/>
      <c r="B499" s="210">
        <v>449</v>
      </c>
      <c r="C499" s="493"/>
      <c r="D499" s="493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85"/>
      <c r="U499" s="485"/>
      <c r="V499" s="485"/>
      <c r="W499" s="486"/>
      <c r="X499" s="157"/>
    </row>
    <row r="500" spans="1:24" x14ac:dyDescent="0.25">
      <c r="A500" s="157"/>
      <c r="B500" s="208">
        <v>450</v>
      </c>
      <c r="C500" s="491"/>
      <c r="D500" s="492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87"/>
      <c r="U500" s="487"/>
      <c r="V500" s="487"/>
      <c r="W500" s="488"/>
      <c r="X500" s="157"/>
    </row>
    <row r="501" spans="1:24" x14ac:dyDescent="0.25">
      <c r="A501" s="157"/>
      <c r="B501" s="210">
        <v>451</v>
      </c>
      <c r="C501" s="493"/>
      <c r="D501" s="493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85"/>
      <c r="U501" s="485"/>
      <c r="V501" s="485"/>
      <c r="W501" s="486"/>
      <c r="X501" s="157"/>
    </row>
    <row r="502" spans="1:24" x14ac:dyDescent="0.25">
      <c r="A502" s="157"/>
      <c r="B502" s="208">
        <v>452</v>
      </c>
      <c r="C502" s="491"/>
      <c r="D502" s="492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87"/>
      <c r="U502" s="487"/>
      <c r="V502" s="487"/>
      <c r="W502" s="488"/>
      <c r="X502" s="157"/>
    </row>
    <row r="503" spans="1:24" x14ac:dyDescent="0.25">
      <c r="A503" s="157"/>
      <c r="B503" s="210">
        <v>453</v>
      </c>
      <c r="C503" s="493"/>
      <c r="D503" s="493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85"/>
      <c r="U503" s="485"/>
      <c r="V503" s="485"/>
      <c r="W503" s="486"/>
      <c r="X503" s="157"/>
    </row>
    <row r="504" spans="1:24" x14ac:dyDescent="0.25">
      <c r="A504" s="157"/>
      <c r="B504" s="208">
        <v>454</v>
      </c>
      <c r="C504" s="491"/>
      <c r="D504" s="492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87"/>
      <c r="U504" s="487"/>
      <c r="V504" s="487"/>
      <c r="W504" s="488"/>
      <c r="X504" s="157"/>
    </row>
    <row r="505" spans="1:24" x14ac:dyDescent="0.25">
      <c r="A505" s="157"/>
      <c r="B505" s="210">
        <v>455</v>
      </c>
      <c r="C505" s="493"/>
      <c r="D505" s="493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85"/>
      <c r="U505" s="485"/>
      <c r="V505" s="485"/>
      <c r="W505" s="486"/>
      <c r="X505" s="157"/>
    </row>
    <row r="506" spans="1:24" x14ac:dyDescent="0.25">
      <c r="A506" s="157"/>
      <c r="B506" s="208">
        <v>456</v>
      </c>
      <c r="C506" s="491"/>
      <c r="D506" s="492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87"/>
      <c r="U506" s="487"/>
      <c r="V506" s="487"/>
      <c r="W506" s="488"/>
      <c r="X506" s="157"/>
    </row>
    <row r="507" spans="1:24" x14ac:dyDescent="0.25">
      <c r="A507" s="157"/>
      <c r="B507" s="210">
        <v>457</v>
      </c>
      <c r="C507" s="493"/>
      <c r="D507" s="493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85"/>
      <c r="U507" s="485"/>
      <c r="V507" s="485"/>
      <c r="W507" s="486"/>
      <c r="X507" s="157"/>
    </row>
    <row r="508" spans="1:24" x14ac:dyDescent="0.25">
      <c r="A508" s="157"/>
      <c r="B508" s="208">
        <v>458</v>
      </c>
      <c r="C508" s="491"/>
      <c r="D508" s="492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87"/>
      <c r="U508" s="487"/>
      <c r="V508" s="487"/>
      <c r="W508" s="488"/>
      <c r="X508" s="157"/>
    </row>
    <row r="509" spans="1:24" x14ac:dyDescent="0.25">
      <c r="A509" s="157"/>
      <c r="B509" s="210">
        <v>459</v>
      </c>
      <c r="C509" s="493"/>
      <c r="D509" s="493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85"/>
      <c r="U509" s="485"/>
      <c r="V509" s="485"/>
      <c r="W509" s="486"/>
      <c r="X509" s="157"/>
    </row>
    <row r="510" spans="1:24" x14ac:dyDescent="0.25">
      <c r="A510" s="157"/>
      <c r="B510" s="208">
        <v>460</v>
      </c>
      <c r="C510" s="491"/>
      <c r="D510" s="492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87"/>
      <c r="U510" s="487"/>
      <c r="V510" s="487"/>
      <c r="W510" s="488"/>
      <c r="X510" s="157"/>
    </row>
    <row r="511" spans="1:24" x14ac:dyDescent="0.25">
      <c r="A511" s="157"/>
      <c r="B511" s="210">
        <v>461</v>
      </c>
      <c r="C511" s="493"/>
      <c r="D511" s="493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85"/>
      <c r="U511" s="485"/>
      <c r="V511" s="485"/>
      <c r="W511" s="486"/>
      <c r="X511" s="157"/>
    </row>
    <row r="512" spans="1:24" x14ac:dyDescent="0.25">
      <c r="A512" s="157"/>
      <c r="B512" s="208">
        <v>462</v>
      </c>
      <c r="C512" s="491"/>
      <c r="D512" s="492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87"/>
      <c r="U512" s="487"/>
      <c r="V512" s="487"/>
      <c r="W512" s="488"/>
      <c r="X512" s="157"/>
    </row>
    <row r="513" spans="1:24" x14ac:dyDescent="0.25">
      <c r="A513" s="157"/>
      <c r="B513" s="210">
        <v>463</v>
      </c>
      <c r="C513" s="493"/>
      <c r="D513" s="493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85"/>
      <c r="U513" s="485"/>
      <c r="V513" s="485"/>
      <c r="W513" s="486"/>
      <c r="X513" s="157"/>
    </row>
    <row r="514" spans="1:24" x14ac:dyDescent="0.25">
      <c r="A514" s="157"/>
      <c r="B514" s="208">
        <v>464</v>
      </c>
      <c r="C514" s="491"/>
      <c r="D514" s="492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87"/>
      <c r="U514" s="487"/>
      <c r="V514" s="487"/>
      <c r="W514" s="488"/>
      <c r="X514" s="157"/>
    </row>
    <row r="515" spans="1:24" x14ac:dyDescent="0.25">
      <c r="A515" s="157"/>
      <c r="B515" s="210">
        <v>465</v>
      </c>
      <c r="C515" s="493"/>
      <c r="D515" s="493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85"/>
      <c r="U515" s="485"/>
      <c r="V515" s="485"/>
      <c r="W515" s="486"/>
      <c r="X515" s="157"/>
    </row>
    <row r="516" spans="1:24" x14ac:dyDescent="0.25">
      <c r="A516" s="157"/>
      <c r="B516" s="208">
        <v>466</v>
      </c>
      <c r="C516" s="491"/>
      <c r="D516" s="492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87"/>
      <c r="U516" s="487"/>
      <c r="V516" s="487"/>
      <c r="W516" s="488"/>
      <c r="X516" s="157"/>
    </row>
    <row r="517" spans="1:24" x14ac:dyDescent="0.25">
      <c r="A517" s="157"/>
      <c r="B517" s="210">
        <v>467</v>
      </c>
      <c r="C517" s="493"/>
      <c r="D517" s="493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85"/>
      <c r="U517" s="485"/>
      <c r="V517" s="485"/>
      <c r="W517" s="486"/>
      <c r="X517" s="157"/>
    </row>
    <row r="518" spans="1:24" x14ac:dyDescent="0.25">
      <c r="A518" s="157"/>
      <c r="B518" s="208">
        <v>468</v>
      </c>
      <c r="C518" s="491"/>
      <c r="D518" s="492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87"/>
      <c r="U518" s="487"/>
      <c r="V518" s="487"/>
      <c r="W518" s="488"/>
      <c r="X518" s="157"/>
    </row>
    <row r="519" spans="1:24" x14ac:dyDescent="0.25">
      <c r="A519" s="157"/>
      <c r="B519" s="210">
        <v>469</v>
      </c>
      <c r="C519" s="493"/>
      <c r="D519" s="493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85"/>
      <c r="U519" s="485"/>
      <c r="V519" s="485"/>
      <c r="W519" s="486"/>
      <c r="X519" s="157"/>
    </row>
    <row r="520" spans="1:24" x14ac:dyDescent="0.25">
      <c r="A520" s="157"/>
      <c r="B520" s="208">
        <v>470</v>
      </c>
      <c r="C520" s="491"/>
      <c r="D520" s="492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87"/>
      <c r="U520" s="487"/>
      <c r="V520" s="487"/>
      <c r="W520" s="488"/>
      <c r="X520" s="157"/>
    </row>
    <row r="521" spans="1:24" x14ac:dyDescent="0.25">
      <c r="A521" s="157"/>
      <c r="B521" s="210">
        <v>471</v>
      </c>
      <c r="C521" s="493"/>
      <c r="D521" s="493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85"/>
      <c r="U521" s="485"/>
      <c r="V521" s="485"/>
      <c r="W521" s="486"/>
      <c r="X521" s="157"/>
    </row>
    <row r="522" spans="1:24" x14ac:dyDescent="0.25">
      <c r="A522" s="157"/>
      <c r="B522" s="208">
        <v>472</v>
      </c>
      <c r="C522" s="491"/>
      <c r="D522" s="492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87"/>
      <c r="U522" s="487"/>
      <c r="V522" s="487"/>
      <c r="W522" s="488"/>
      <c r="X522" s="157"/>
    </row>
    <row r="523" spans="1:24" x14ac:dyDescent="0.25">
      <c r="A523" s="157"/>
      <c r="B523" s="210">
        <v>473</v>
      </c>
      <c r="C523" s="493"/>
      <c r="D523" s="493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85"/>
      <c r="U523" s="485"/>
      <c r="V523" s="485"/>
      <c r="W523" s="486"/>
      <c r="X523" s="157"/>
    </row>
    <row r="524" spans="1:24" x14ac:dyDescent="0.25">
      <c r="A524" s="157"/>
      <c r="B524" s="208">
        <v>474</v>
      </c>
      <c r="C524" s="491"/>
      <c r="D524" s="492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87"/>
      <c r="U524" s="487"/>
      <c r="V524" s="487"/>
      <c r="W524" s="488"/>
      <c r="X524" s="157"/>
    </row>
    <row r="525" spans="1:24" x14ac:dyDescent="0.25">
      <c r="A525" s="157"/>
      <c r="B525" s="210">
        <v>475</v>
      </c>
      <c r="C525" s="493"/>
      <c r="D525" s="493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85"/>
      <c r="U525" s="485"/>
      <c r="V525" s="485"/>
      <c r="W525" s="486"/>
      <c r="X525" s="157"/>
    </row>
    <row r="526" spans="1:24" x14ac:dyDescent="0.25">
      <c r="A526" s="157"/>
      <c r="B526" s="208">
        <v>476</v>
      </c>
      <c r="C526" s="491"/>
      <c r="D526" s="492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87"/>
      <c r="U526" s="487"/>
      <c r="V526" s="487"/>
      <c r="W526" s="488"/>
      <c r="X526" s="157"/>
    </row>
    <row r="527" spans="1:24" x14ac:dyDescent="0.25">
      <c r="A527" s="157"/>
      <c r="B527" s="210">
        <v>477</v>
      </c>
      <c r="C527" s="493"/>
      <c r="D527" s="493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85"/>
      <c r="U527" s="485"/>
      <c r="V527" s="485"/>
      <c r="W527" s="486"/>
      <c r="X527" s="157"/>
    </row>
    <row r="528" spans="1:24" x14ac:dyDescent="0.25">
      <c r="A528" s="157"/>
      <c r="B528" s="208">
        <v>478</v>
      </c>
      <c r="C528" s="491"/>
      <c r="D528" s="492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87"/>
      <c r="U528" s="487"/>
      <c r="V528" s="487"/>
      <c r="W528" s="488"/>
      <c r="X528" s="157"/>
    </row>
    <row r="529" spans="1:24" x14ac:dyDescent="0.25">
      <c r="A529" s="157"/>
      <c r="B529" s="210">
        <v>479</v>
      </c>
      <c r="C529" s="493"/>
      <c r="D529" s="493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85"/>
      <c r="U529" s="485"/>
      <c r="V529" s="485"/>
      <c r="W529" s="486"/>
      <c r="X529" s="157"/>
    </row>
    <row r="530" spans="1:24" x14ac:dyDescent="0.25">
      <c r="A530" s="157"/>
      <c r="B530" s="208">
        <v>480</v>
      </c>
      <c r="C530" s="491"/>
      <c r="D530" s="492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87"/>
      <c r="U530" s="487"/>
      <c r="V530" s="487"/>
      <c r="W530" s="488"/>
      <c r="X530" s="157"/>
    </row>
    <row r="531" spans="1:24" x14ac:dyDescent="0.25">
      <c r="A531" s="157"/>
      <c r="B531" s="210">
        <v>481</v>
      </c>
      <c r="C531" s="493"/>
      <c r="D531" s="493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85"/>
      <c r="U531" s="485"/>
      <c r="V531" s="485"/>
      <c r="W531" s="486"/>
      <c r="X531" s="157"/>
    </row>
    <row r="532" spans="1:24" x14ac:dyDescent="0.25">
      <c r="A532" s="157"/>
      <c r="B532" s="208">
        <v>482</v>
      </c>
      <c r="C532" s="491"/>
      <c r="D532" s="492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87"/>
      <c r="U532" s="487"/>
      <c r="V532" s="487"/>
      <c r="W532" s="488"/>
      <c r="X532" s="157"/>
    </row>
    <row r="533" spans="1:24" x14ac:dyDescent="0.25">
      <c r="A533" s="157"/>
      <c r="B533" s="210">
        <v>483</v>
      </c>
      <c r="C533" s="493"/>
      <c r="D533" s="493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85"/>
      <c r="U533" s="485"/>
      <c r="V533" s="485"/>
      <c r="W533" s="486"/>
      <c r="X533" s="157"/>
    </row>
    <row r="534" spans="1:24" x14ac:dyDescent="0.25">
      <c r="A534" s="157"/>
      <c r="B534" s="208">
        <v>484</v>
      </c>
      <c r="C534" s="491"/>
      <c r="D534" s="492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87"/>
      <c r="U534" s="487"/>
      <c r="V534" s="487"/>
      <c r="W534" s="488"/>
      <c r="X534" s="157"/>
    </row>
    <row r="535" spans="1:24" x14ac:dyDescent="0.25">
      <c r="A535" s="157"/>
      <c r="B535" s="210">
        <v>485</v>
      </c>
      <c r="C535" s="493"/>
      <c r="D535" s="493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85"/>
      <c r="U535" s="485"/>
      <c r="V535" s="485"/>
      <c r="W535" s="486"/>
      <c r="X535" s="157"/>
    </row>
    <row r="536" spans="1:24" x14ac:dyDescent="0.25">
      <c r="A536" s="157"/>
      <c r="B536" s="208">
        <v>486</v>
      </c>
      <c r="C536" s="491"/>
      <c r="D536" s="492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87"/>
      <c r="U536" s="487"/>
      <c r="V536" s="487"/>
      <c r="W536" s="488"/>
      <c r="X536" s="157"/>
    </row>
    <row r="537" spans="1:24" x14ac:dyDescent="0.25">
      <c r="A537" s="157"/>
      <c r="B537" s="210">
        <v>487</v>
      </c>
      <c r="C537" s="493"/>
      <c r="D537" s="493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85"/>
      <c r="U537" s="485"/>
      <c r="V537" s="485"/>
      <c r="W537" s="486"/>
      <c r="X537" s="157"/>
    </row>
    <row r="538" spans="1:24" x14ac:dyDescent="0.25">
      <c r="A538" s="157"/>
      <c r="B538" s="208">
        <v>488</v>
      </c>
      <c r="C538" s="491"/>
      <c r="D538" s="492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87"/>
      <c r="U538" s="487"/>
      <c r="V538" s="487"/>
      <c r="W538" s="488"/>
      <c r="X538" s="157"/>
    </row>
    <row r="539" spans="1:24" x14ac:dyDescent="0.25">
      <c r="A539" s="157"/>
      <c r="B539" s="210">
        <v>489</v>
      </c>
      <c r="C539" s="493"/>
      <c r="D539" s="493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85"/>
      <c r="U539" s="485"/>
      <c r="V539" s="485"/>
      <c r="W539" s="486"/>
      <c r="X539" s="157"/>
    </row>
    <row r="540" spans="1:24" x14ac:dyDescent="0.25">
      <c r="A540" s="157"/>
      <c r="B540" s="208">
        <v>490</v>
      </c>
      <c r="C540" s="491"/>
      <c r="D540" s="492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87"/>
      <c r="U540" s="487"/>
      <c r="V540" s="487"/>
      <c r="W540" s="488"/>
      <c r="X540" s="157"/>
    </row>
    <row r="541" spans="1:24" x14ac:dyDescent="0.25">
      <c r="A541" s="157"/>
      <c r="B541" s="210">
        <v>491</v>
      </c>
      <c r="C541" s="493"/>
      <c r="D541" s="493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85"/>
      <c r="U541" s="485"/>
      <c r="V541" s="485"/>
      <c r="W541" s="486"/>
      <c r="X541" s="157"/>
    </row>
    <row r="542" spans="1:24" x14ac:dyDescent="0.25">
      <c r="A542" s="157"/>
      <c r="B542" s="208">
        <v>492</v>
      </c>
      <c r="C542" s="491"/>
      <c r="D542" s="492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87"/>
      <c r="U542" s="487"/>
      <c r="V542" s="487"/>
      <c r="W542" s="488"/>
      <c r="X542" s="157"/>
    </row>
    <row r="543" spans="1:24" x14ac:dyDescent="0.25">
      <c r="A543" s="157"/>
      <c r="B543" s="210">
        <v>493</v>
      </c>
      <c r="C543" s="493"/>
      <c r="D543" s="493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85"/>
      <c r="U543" s="485"/>
      <c r="V543" s="485"/>
      <c r="W543" s="486"/>
      <c r="X543" s="157"/>
    </row>
    <row r="544" spans="1:24" x14ac:dyDescent="0.25">
      <c r="A544" s="157"/>
      <c r="B544" s="208">
        <v>494</v>
      </c>
      <c r="C544" s="491"/>
      <c r="D544" s="492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87"/>
      <c r="U544" s="487"/>
      <c r="V544" s="487"/>
      <c r="W544" s="488"/>
      <c r="X544" s="157"/>
    </row>
    <row r="545" spans="1:24" x14ac:dyDescent="0.25">
      <c r="A545" s="157"/>
      <c r="B545" s="210">
        <v>495</v>
      </c>
      <c r="C545" s="493"/>
      <c r="D545" s="493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85"/>
      <c r="U545" s="485"/>
      <c r="V545" s="485"/>
      <c r="W545" s="486"/>
      <c r="X545" s="157"/>
    </row>
    <row r="546" spans="1:24" x14ac:dyDescent="0.25">
      <c r="A546" s="157"/>
      <c r="B546" s="208">
        <v>496</v>
      </c>
      <c r="C546" s="491"/>
      <c r="D546" s="492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87"/>
      <c r="U546" s="487"/>
      <c r="V546" s="487"/>
      <c r="W546" s="488"/>
      <c r="X546" s="157"/>
    </row>
    <row r="547" spans="1:24" x14ac:dyDescent="0.25">
      <c r="A547" s="157"/>
      <c r="B547" s="210">
        <v>497</v>
      </c>
      <c r="C547" s="493"/>
      <c r="D547" s="493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85"/>
      <c r="U547" s="485"/>
      <c r="V547" s="485"/>
      <c r="W547" s="486"/>
      <c r="X547" s="157"/>
    </row>
    <row r="548" spans="1:24" x14ac:dyDescent="0.25">
      <c r="A548" s="157"/>
      <c r="B548" s="208">
        <v>498</v>
      </c>
      <c r="C548" s="491"/>
      <c r="D548" s="492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87"/>
      <c r="U548" s="487"/>
      <c r="V548" s="487"/>
      <c r="W548" s="488"/>
      <c r="X548" s="157"/>
    </row>
    <row r="549" spans="1:24" x14ac:dyDescent="0.25">
      <c r="A549" s="157"/>
      <c r="B549" s="210">
        <v>499</v>
      </c>
      <c r="C549" s="493"/>
      <c r="D549" s="493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85"/>
      <c r="U549" s="485"/>
      <c r="V549" s="485"/>
      <c r="W549" s="486"/>
      <c r="X549" s="157"/>
    </row>
    <row r="550" spans="1:24" x14ac:dyDescent="0.25">
      <c r="A550" s="157"/>
      <c r="B550" s="208">
        <v>500</v>
      </c>
      <c r="C550" s="491"/>
      <c r="D550" s="492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87"/>
      <c r="U550" s="487"/>
      <c r="V550" s="487"/>
      <c r="W550" s="488"/>
      <c r="X550" s="157"/>
    </row>
    <row r="551" spans="1:24" x14ac:dyDescent="0.25">
      <c r="A551" s="157"/>
      <c r="B551" s="210">
        <v>501</v>
      </c>
      <c r="C551" s="493"/>
      <c r="D551" s="493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85"/>
      <c r="U551" s="485"/>
      <c r="V551" s="485"/>
      <c r="W551" s="486"/>
      <c r="X551" s="157"/>
    </row>
    <row r="552" spans="1:24" x14ac:dyDescent="0.25">
      <c r="A552" s="157"/>
      <c r="B552" s="208">
        <v>502</v>
      </c>
      <c r="C552" s="491"/>
      <c r="D552" s="492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87"/>
      <c r="U552" s="487"/>
      <c r="V552" s="487"/>
      <c r="W552" s="488"/>
      <c r="X552" s="157"/>
    </row>
    <row r="553" spans="1:24" x14ac:dyDescent="0.25">
      <c r="A553" s="157"/>
      <c r="B553" s="210">
        <v>503</v>
      </c>
      <c r="C553" s="493"/>
      <c r="D553" s="493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85"/>
      <c r="U553" s="485"/>
      <c r="V553" s="485"/>
      <c r="W553" s="486"/>
      <c r="X553" s="157"/>
    </row>
    <row r="554" spans="1:24" x14ac:dyDescent="0.25">
      <c r="A554" s="157"/>
      <c r="B554" s="208">
        <v>504</v>
      </c>
      <c r="C554" s="491"/>
      <c r="D554" s="492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87"/>
      <c r="U554" s="487"/>
      <c r="V554" s="487"/>
      <c r="W554" s="488"/>
      <c r="X554" s="157"/>
    </row>
    <row r="555" spans="1:24" x14ac:dyDescent="0.25">
      <c r="A555" s="157"/>
      <c r="B555" s="210">
        <v>505</v>
      </c>
      <c r="C555" s="493"/>
      <c r="D555" s="493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85"/>
      <c r="U555" s="485"/>
      <c r="V555" s="485"/>
      <c r="W555" s="486"/>
      <c r="X555" s="157"/>
    </row>
    <row r="556" spans="1:24" x14ac:dyDescent="0.25">
      <c r="A556" s="157"/>
      <c r="B556" s="208">
        <v>506</v>
      </c>
      <c r="C556" s="491"/>
      <c r="D556" s="492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87"/>
      <c r="U556" s="487"/>
      <c r="V556" s="487"/>
      <c r="W556" s="488"/>
      <c r="X556" s="157"/>
    </row>
    <row r="557" spans="1:24" x14ac:dyDescent="0.25">
      <c r="A557" s="157"/>
      <c r="B557" s="210">
        <v>507</v>
      </c>
      <c r="C557" s="493"/>
      <c r="D557" s="493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85"/>
      <c r="U557" s="485"/>
      <c r="V557" s="485"/>
      <c r="W557" s="486"/>
      <c r="X557" s="157"/>
    </row>
    <row r="558" spans="1:24" x14ac:dyDescent="0.25">
      <c r="A558" s="157"/>
      <c r="B558" s="208">
        <v>508</v>
      </c>
      <c r="C558" s="491"/>
      <c r="D558" s="492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87"/>
      <c r="U558" s="487"/>
      <c r="V558" s="487"/>
      <c r="W558" s="488"/>
      <c r="X558" s="157"/>
    </row>
    <row r="559" spans="1:24" x14ac:dyDescent="0.25">
      <c r="A559" s="157"/>
      <c r="B559" s="210">
        <v>509</v>
      </c>
      <c r="C559" s="493"/>
      <c r="D559" s="493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85"/>
      <c r="U559" s="485"/>
      <c r="V559" s="485"/>
      <c r="W559" s="486"/>
      <c r="X559" s="157"/>
    </row>
    <row r="560" spans="1:24" x14ac:dyDescent="0.25">
      <c r="A560" s="157"/>
      <c r="B560" s="208">
        <v>510</v>
      </c>
      <c r="C560" s="491"/>
      <c r="D560" s="492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87"/>
      <c r="U560" s="487"/>
      <c r="V560" s="487"/>
      <c r="W560" s="488"/>
      <c r="X560" s="157"/>
    </row>
    <row r="561" spans="1:24" x14ac:dyDescent="0.25">
      <c r="A561" s="157"/>
      <c r="B561" s="210">
        <v>511</v>
      </c>
      <c r="C561" s="493"/>
      <c r="D561" s="493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85"/>
      <c r="U561" s="485"/>
      <c r="V561" s="485"/>
      <c r="W561" s="486"/>
      <c r="X561" s="157"/>
    </row>
    <row r="562" spans="1:24" x14ac:dyDescent="0.25">
      <c r="A562" s="157"/>
      <c r="B562" s="208">
        <v>512</v>
      </c>
      <c r="C562" s="491"/>
      <c r="D562" s="492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87"/>
      <c r="U562" s="487"/>
      <c r="V562" s="487"/>
      <c r="W562" s="488"/>
      <c r="X562" s="157"/>
    </row>
    <row r="563" spans="1:24" x14ac:dyDescent="0.25">
      <c r="A563" s="157"/>
      <c r="B563" s="210">
        <v>513</v>
      </c>
      <c r="C563" s="493"/>
      <c r="D563" s="493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85"/>
      <c r="U563" s="485"/>
      <c r="V563" s="485"/>
      <c r="W563" s="486"/>
      <c r="X563" s="157"/>
    </row>
    <row r="564" spans="1:24" x14ac:dyDescent="0.25">
      <c r="A564" s="157"/>
      <c r="B564" s="208">
        <v>514</v>
      </c>
      <c r="C564" s="491"/>
      <c r="D564" s="492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87"/>
      <c r="U564" s="487"/>
      <c r="V564" s="487"/>
      <c r="W564" s="488"/>
      <c r="X564" s="157"/>
    </row>
    <row r="565" spans="1:24" x14ac:dyDescent="0.25">
      <c r="A565" s="157"/>
      <c r="B565" s="210">
        <v>515</v>
      </c>
      <c r="C565" s="493"/>
      <c r="D565" s="493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85"/>
      <c r="U565" s="485"/>
      <c r="V565" s="485"/>
      <c r="W565" s="486"/>
      <c r="X565" s="157"/>
    </row>
    <row r="566" spans="1:24" x14ac:dyDescent="0.25">
      <c r="A566" s="157"/>
      <c r="B566" s="208">
        <v>516</v>
      </c>
      <c r="C566" s="491"/>
      <c r="D566" s="492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87"/>
      <c r="U566" s="487"/>
      <c r="V566" s="487"/>
      <c r="W566" s="488"/>
      <c r="X566" s="157"/>
    </row>
    <row r="567" spans="1:24" x14ac:dyDescent="0.25">
      <c r="A567" s="157"/>
      <c r="B567" s="210">
        <v>517</v>
      </c>
      <c r="C567" s="493"/>
      <c r="D567" s="493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85"/>
      <c r="U567" s="485"/>
      <c r="V567" s="485"/>
      <c r="W567" s="486"/>
      <c r="X567" s="157"/>
    </row>
    <row r="568" spans="1:24" x14ac:dyDescent="0.25">
      <c r="A568" s="157"/>
      <c r="B568" s="208">
        <v>518</v>
      </c>
      <c r="C568" s="491"/>
      <c r="D568" s="492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87"/>
      <c r="U568" s="487"/>
      <c r="V568" s="487"/>
      <c r="W568" s="488"/>
      <c r="X568" s="157"/>
    </row>
    <row r="569" spans="1:24" x14ac:dyDescent="0.25">
      <c r="A569" s="157"/>
      <c r="B569" s="210">
        <v>519</v>
      </c>
      <c r="C569" s="493"/>
      <c r="D569" s="493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85"/>
      <c r="U569" s="485"/>
      <c r="V569" s="485"/>
      <c r="W569" s="486"/>
      <c r="X569" s="157"/>
    </row>
    <row r="570" spans="1:24" x14ac:dyDescent="0.25">
      <c r="A570" s="157"/>
      <c r="B570" s="208">
        <v>520</v>
      </c>
      <c r="C570" s="491"/>
      <c r="D570" s="492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87"/>
      <c r="U570" s="487"/>
      <c r="V570" s="487"/>
      <c r="W570" s="488"/>
      <c r="X570" s="157"/>
    </row>
    <row r="571" spans="1:24" x14ac:dyDescent="0.25">
      <c r="A571" s="157"/>
      <c r="B571" s="210">
        <v>521</v>
      </c>
      <c r="C571" s="493"/>
      <c r="D571" s="493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85"/>
      <c r="U571" s="485"/>
      <c r="V571" s="485"/>
      <c r="W571" s="486"/>
      <c r="X571" s="157"/>
    </row>
    <row r="572" spans="1:24" x14ac:dyDescent="0.25">
      <c r="A572" s="157"/>
      <c r="B572" s="208">
        <v>522</v>
      </c>
      <c r="C572" s="491"/>
      <c r="D572" s="492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87"/>
      <c r="U572" s="487"/>
      <c r="V572" s="487"/>
      <c r="W572" s="488"/>
      <c r="X572" s="157"/>
    </row>
    <row r="573" spans="1:24" x14ac:dyDescent="0.25">
      <c r="A573" s="157"/>
      <c r="B573" s="210">
        <v>523</v>
      </c>
      <c r="C573" s="493"/>
      <c r="D573" s="493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85"/>
      <c r="U573" s="485"/>
      <c r="V573" s="485"/>
      <c r="W573" s="486"/>
      <c r="X573" s="157"/>
    </row>
    <row r="574" spans="1:24" x14ac:dyDescent="0.25">
      <c r="A574" s="157"/>
      <c r="B574" s="208">
        <v>524</v>
      </c>
      <c r="C574" s="491"/>
      <c r="D574" s="492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87"/>
      <c r="U574" s="487"/>
      <c r="V574" s="487"/>
      <c r="W574" s="488"/>
      <c r="X574" s="157"/>
    </row>
    <row r="575" spans="1:24" x14ac:dyDescent="0.25">
      <c r="A575" s="157"/>
      <c r="B575" s="210">
        <v>525</v>
      </c>
      <c r="C575" s="493"/>
      <c r="D575" s="493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85"/>
      <c r="U575" s="485"/>
      <c r="V575" s="485"/>
      <c r="W575" s="486"/>
      <c r="X575" s="157"/>
    </row>
    <row r="576" spans="1:24" x14ac:dyDescent="0.25">
      <c r="A576" s="157"/>
      <c r="B576" s="208">
        <v>526</v>
      </c>
      <c r="C576" s="491"/>
      <c r="D576" s="492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87"/>
      <c r="U576" s="487"/>
      <c r="V576" s="487"/>
      <c r="W576" s="488"/>
      <c r="X576" s="157"/>
    </row>
    <row r="577" spans="1:24" x14ac:dyDescent="0.25">
      <c r="A577" s="157"/>
      <c r="B577" s="210">
        <v>527</v>
      </c>
      <c r="C577" s="493"/>
      <c r="D577" s="493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85"/>
      <c r="U577" s="485"/>
      <c r="V577" s="485"/>
      <c r="W577" s="486"/>
      <c r="X577" s="157"/>
    </row>
    <row r="578" spans="1:24" x14ac:dyDescent="0.25">
      <c r="A578" s="157"/>
      <c r="B578" s="208">
        <v>528</v>
      </c>
      <c r="C578" s="491"/>
      <c r="D578" s="492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87"/>
      <c r="U578" s="487"/>
      <c r="V578" s="487"/>
      <c r="W578" s="488"/>
      <c r="X578" s="157"/>
    </row>
    <row r="579" spans="1:24" x14ac:dyDescent="0.25">
      <c r="A579" s="157"/>
      <c r="B579" s="210">
        <v>529</v>
      </c>
      <c r="C579" s="493"/>
      <c r="D579" s="493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85"/>
      <c r="U579" s="485"/>
      <c r="V579" s="485"/>
      <c r="W579" s="486"/>
      <c r="X579" s="157"/>
    </row>
    <row r="580" spans="1:24" x14ac:dyDescent="0.25">
      <c r="A580" s="157"/>
      <c r="B580" s="208">
        <v>530</v>
      </c>
      <c r="C580" s="491"/>
      <c r="D580" s="492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87"/>
      <c r="U580" s="487"/>
      <c r="V580" s="487"/>
      <c r="W580" s="488"/>
      <c r="X580" s="157"/>
    </row>
    <row r="581" spans="1:24" x14ac:dyDescent="0.25">
      <c r="A581" s="157"/>
      <c r="B581" s="210">
        <v>531</v>
      </c>
      <c r="C581" s="493"/>
      <c r="D581" s="493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85"/>
      <c r="U581" s="485"/>
      <c r="V581" s="485"/>
      <c r="W581" s="486"/>
      <c r="X581" s="157"/>
    </row>
    <row r="582" spans="1:24" x14ac:dyDescent="0.25">
      <c r="A582" s="157"/>
      <c r="B582" s="208">
        <v>532</v>
      </c>
      <c r="C582" s="491"/>
      <c r="D582" s="492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87"/>
      <c r="U582" s="487"/>
      <c r="V582" s="487"/>
      <c r="W582" s="488"/>
      <c r="X582" s="157"/>
    </row>
    <row r="583" spans="1:24" x14ac:dyDescent="0.25">
      <c r="A583" s="157"/>
      <c r="B583" s="210">
        <v>533</v>
      </c>
      <c r="C583" s="493"/>
      <c r="D583" s="493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85"/>
      <c r="U583" s="485"/>
      <c r="V583" s="485"/>
      <c r="W583" s="486"/>
      <c r="X583" s="157"/>
    </row>
    <row r="584" spans="1:24" x14ac:dyDescent="0.25">
      <c r="A584" s="157"/>
      <c r="B584" s="208">
        <v>534</v>
      </c>
      <c r="C584" s="491"/>
      <c r="D584" s="492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87"/>
      <c r="U584" s="487"/>
      <c r="V584" s="487"/>
      <c r="W584" s="488"/>
      <c r="X584" s="157"/>
    </row>
    <row r="585" spans="1:24" x14ac:dyDescent="0.25">
      <c r="A585" s="157"/>
      <c r="B585" s="210">
        <v>535</v>
      </c>
      <c r="C585" s="493"/>
      <c r="D585" s="493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85"/>
      <c r="U585" s="485"/>
      <c r="V585" s="485"/>
      <c r="W585" s="486"/>
      <c r="X585" s="157"/>
    </row>
    <row r="586" spans="1:24" x14ac:dyDescent="0.25">
      <c r="A586" s="157"/>
      <c r="B586" s="208">
        <v>536</v>
      </c>
      <c r="C586" s="491"/>
      <c r="D586" s="492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87"/>
      <c r="U586" s="487"/>
      <c r="V586" s="487"/>
      <c r="W586" s="488"/>
      <c r="X586" s="157"/>
    </row>
    <row r="587" spans="1:24" x14ac:dyDescent="0.25">
      <c r="A587" s="157"/>
      <c r="B587" s="210">
        <v>537</v>
      </c>
      <c r="C587" s="493"/>
      <c r="D587" s="493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85"/>
      <c r="U587" s="485"/>
      <c r="V587" s="485"/>
      <c r="W587" s="486"/>
      <c r="X587" s="157"/>
    </row>
    <row r="588" spans="1:24" x14ac:dyDescent="0.25">
      <c r="A588" s="157"/>
      <c r="B588" s="208">
        <v>538</v>
      </c>
      <c r="C588" s="491"/>
      <c r="D588" s="492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87"/>
      <c r="U588" s="487"/>
      <c r="V588" s="487"/>
      <c r="W588" s="488"/>
      <c r="X588" s="157"/>
    </row>
    <row r="589" spans="1:24" x14ac:dyDescent="0.25">
      <c r="A589" s="157"/>
      <c r="B589" s="210">
        <v>539</v>
      </c>
      <c r="C589" s="493"/>
      <c r="D589" s="493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85"/>
      <c r="U589" s="485"/>
      <c r="V589" s="485"/>
      <c r="W589" s="486"/>
      <c r="X589" s="157"/>
    </row>
    <row r="590" spans="1:24" x14ac:dyDescent="0.25">
      <c r="A590" s="157"/>
      <c r="B590" s="208">
        <v>540</v>
      </c>
      <c r="C590" s="491"/>
      <c r="D590" s="492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87"/>
      <c r="U590" s="487"/>
      <c r="V590" s="487"/>
      <c r="W590" s="488"/>
      <c r="X590" s="157"/>
    </row>
    <row r="591" spans="1:24" x14ac:dyDescent="0.25">
      <c r="A591" s="157"/>
      <c r="B591" s="210">
        <v>541</v>
      </c>
      <c r="C591" s="493"/>
      <c r="D591" s="493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85"/>
      <c r="U591" s="485"/>
      <c r="V591" s="485"/>
      <c r="W591" s="486"/>
      <c r="X591" s="157"/>
    </row>
    <row r="592" spans="1:24" x14ac:dyDescent="0.25">
      <c r="A592" s="157"/>
      <c r="B592" s="208">
        <v>542</v>
      </c>
      <c r="C592" s="491"/>
      <c r="D592" s="492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87"/>
      <c r="U592" s="487"/>
      <c r="V592" s="487"/>
      <c r="W592" s="488"/>
      <c r="X592" s="157"/>
    </row>
    <row r="593" spans="1:24" x14ac:dyDescent="0.25">
      <c r="A593" s="157"/>
      <c r="B593" s="210">
        <v>543</v>
      </c>
      <c r="C593" s="493"/>
      <c r="D593" s="493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85"/>
      <c r="U593" s="485"/>
      <c r="V593" s="485"/>
      <c r="W593" s="486"/>
      <c r="X593" s="157"/>
    </row>
    <row r="594" spans="1:24" x14ac:dyDescent="0.25">
      <c r="A594" s="157"/>
      <c r="B594" s="208">
        <v>544</v>
      </c>
      <c r="C594" s="491"/>
      <c r="D594" s="492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87"/>
      <c r="U594" s="487"/>
      <c r="V594" s="487"/>
      <c r="W594" s="488"/>
      <c r="X594" s="157"/>
    </row>
    <row r="595" spans="1:24" x14ac:dyDescent="0.25">
      <c r="A595" s="157"/>
      <c r="B595" s="210">
        <v>545</v>
      </c>
      <c r="C595" s="493"/>
      <c r="D595" s="493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85"/>
      <c r="U595" s="485"/>
      <c r="V595" s="485"/>
      <c r="W595" s="486"/>
      <c r="X595" s="157"/>
    </row>
    <row r="596" spans="1:24" x14ac:dyDescent="0.25">
      <c r="A596" s="157"/>
      <c r="B596" s="208">
        <v>546</v>
      </c>
      <c r="C596" s="491"/>
      <c r="D596" s="492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87"/>
      <c r="U596" s="487"/>
      <c r="V596" s="487"/>
      <c r="W596" s="488"/>
      <c r="X596" s="157"/>
    </row>
    <row r="597" spans="1:24" x14ac:dyDescent="0.25">
      <c r="A597" s="157"/>
      <c r="B597" s="210">
        <v>547</v>
      </c>
      <c r="C597" s="493"/>
      <c r="D597" s="493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85"/>
      <c r="U597" s="485"/>
      <c r="V597" s="485"/>
      <c r="W597" s="486"/>
      <c r="X597" s="157"/>
    </row>
    <row r="598" spans="1:24" x14ac:dyDescent="0.25">
      <c r="A598" s="157"/>
      <c r="B598" s="208">
        <v>548</v>
      </c>
      <c r="C598" s="491"/>
      <c r="D598" s="492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87"/>
      <c r="U598" s="487"/>
      <c r="V598" s="487"/>
      <c r="W598" s="488"/>
      <c r="X598" s="157"/>
    </row>
    <row r="599" spans="1:24" x14ac:dyDescent="0.25">
      <c r="A599" s="157"/>
      <c r="B599" s="210">
        <v>549</v>
      </c>
      <c r="C599" s="493"/>
      <c r="D599" s="493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85"/>
      <c r="U599" s="485"/>
      <c r="V599" s="485"/>
      <c r="W599" s="486"/>
      <c r="X599" s="157"/>
    </row>
    <row r="600" spans="1:24" x14ac:dyDescent="0.25">
      <c r="A600" s="157"/>
      <c r="B600" s="208">
        <v>550</v>
      </c>
      <c r="C600" s="491"/>
      <c r="D600" s="492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87"/>
      <c r="U600" s="487"/>
      <c r="V600" s="487"/>
      <c r="W600" s="488"/>
      <c r="X600" s="157"/>
    </row>
    <row r="601" spans="1:24" x14ac:dyDescent="0.25">
      <c r="A601" s="157"/>
      <c r="B601" s="210">
        <v>551</v>
      </c>
      <c r="C601" s="493"/>
      <c r="D601" s="493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85"/>
      <c r="U601" s="485"/>
      <c r="V601" s="485"/>
      <c r="W601" s="486"/>
      <c r="X601" s="157"/>
    </row>
    <row r="602" spans="1:24" x14ac:dyDescent="0.25">
      <c r="A602" s="157"/>
      <c r="B602" s="208">
        <v>552</v>
      </c>
      <c r="C602" s="491"/>
      <c r="D602" s="492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87"/>
      <c r="U602" s="487"/>
      <c r="V602" s="487"/>
      <c r="W602" s="488"/>
      <c r="X602" s="157"/>
    </row>
    <row r="603" spans="1:24" x14ac:dyDescent="0.25">
      <c r="A603" s="157"/>
      <c r="B603" s="210">
        <v>553</v>
      </c>
      <c r="C603" s="493"/>
      <c r="D603" s="493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85"/>
      <c r="U603" s="485"/>
      <c r="V603" s="485"/>
      <c r="W603" s="486"/>
      <c r="X603" s="157"/>
    </row>
    <row r="604" spans="1:24" x14ac:dyDescent="0.25">
      <c r="A604" s="157"/>
      <c r="B604" s="208">
        <v>554</v>
      </c>
      <c r="C604" s="491"/>
      <c r="D604" s="492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87"/>
      <c r="U604" s="487"/>
      <c r="V604" s="487"/>
      <c r="W604" s="488"/>
      <c r="X604" s="157"/>
    </row>
    <row r="605" spans="1:24" x14ac:dyDescent="0.25">
      <c r="A605" s="157"/>
      <c r="B605" s="210">
        <v>555</v>
      </c>
      <c r="C605" s="493"/>
      <c r="D605" s="493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85"/>
      <c r="U605" s="485"/>
      <c r="V605" s="485"/>
      <c r="W605" s="486"/>
      <c r="X605" s="157"/>
    </row>
    <row r="606" spans="1:24" x14ac:dyDescent="0.25">
      <c r="A606" s="157"/>
      <c r="B606" s="208">
        <v>556</v>
      </c>
      <c r="C606" s="491"/>
      <c r="D606" s="492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87"/>
      <c r="U606" s="487"/>
      <c r="V606" s="487"/>
      <c r="W606" s="488"/>
      <c r="X606" s="157"/>
    </row>
    <row r="607" spans="1:24" x14ac:dyDescent="0.25">
      <c r="A607" s="157"/>
      <c r="B607" s="210">
        <v>557</v>
      </c>
      <c r="C607" s="493"/>
      <c r="D607" s="493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85"/>
      <c r="U607" s="485"/>
      <c r="V607" s="485"/>
      <c r="W607" s="486"/>
      <c r="X607" s="157"/>
    </row>
    <row r="608" spans="1:24" x14ac:dyDescent="0.25">
      <c r="A608" s="157"/>
      <c r="B608" s="208">
        <v>558</v>
      </c>
      <c r="C608" s="491"/>
      <c r="D608" s="492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87"/>
      <c r="U608" s="487"/>
      <c r="V608" s="487"/>
      <c r="W608" s="488"/>
      <c r="X608" s="157"/>
    </row>
    <row r="609" spans="1:24" x14ac:dyDescent="0.25">
      <c r="A609" s="157"/>
      <c r="B609" s="210">
        <v>559</v>
      </c>
      <c r="C609" s="493"/>
      <c r="D609" s="493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85"/>
      <c r="U609" s="485"/>
      <c r="V609" s="485"/>
      <c r="W609" s="486"/>
      <c r="X609" s="157"/>
    </row>
    <row r="610" spans="1:24" x14ac:dyDescent="0.25">
      <c r="A610" s="157"/>
      <c r="B610" s="208">
        <v>560</v>
      </c>
      <c r="C610" s="491"/>
      <c r="D610" s="492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87"/>
      <c r="U610" s="487"/>
      <c r="V610" s="487"/>
      <c r="W610" s="488"/>
      <c r="X610" s="157"/>
    </row>
    <row r="611" spans="1:24" x14ac:dyDescent="0.25">
      <c r="A611" s="157"/>
      <c r="B611" s="210">
        <v>561</v>
      </c>
      <c r="C611" s="493"/>
      <c r="D611" s="493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85"/>
      <c r="U611" s="485"/>
      <c r="V611" s="485"/>
      <c r="W611" s="486"/>
      <c r="X611" s="157"/>
    </row>
    <row r="612" spans="1:24" x14ac:dyDescent="0.25">
      <c r="A612" s="157"/>
      <c r="B612" s="208">
        <v>562</v>
      </c>
      <c r="C612" s="491"/>
      <c r="D612" s="492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87"/>
      <c r="U612" s="487"/>
      <c r="V612" s="487"/>
      <c r="W612" s="488"/>
      <c r="X612" s="157"/>
    </row>
    <row r="613" spans="1:24" x14ac:dyDescent="0.25">
      <c r="A613" s="157"/>
      <c r="B613" s="210">
        <v>563</v>
      </c>
      <c r="C613" s="493"/>
      <c r="D613" s="493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85"/>
      <c r="U613" s="485"/>
      <c r="V613" s="485"/>
      <c r="W613" s="486"/>
      <c r="X613" s="157"/>
    </row>
    <row r="614" spans="1:24" x14ac:dyDescent="0.25">
      <c r="A614" s="157"/>
      <c r="B614" s="208">
        <v>564</v>
      </c>
      <c r="C614" s="491"/>
      <c r="D614" s="492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87"/>
      <c r="U614" s="487"/>
      <c r="V614" s="487"/>
      <c r="W614" s="488"/>
      <c r="X614" s="157"/>
    </row>
    <row r="615" spans="1:24" x14ac:dyDescent="0.25">
      <c r="A615" s="157"/>
      <c r="B615" s="210">
        <v>565</v>
      </c>
      <c r="C615" s="493"/>
      <c r="D615" s="493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85"/>
      <c r="U615" s="485"/>
      <c r="V615" s="485"/>
      <c r="W615" s="486"/>
      <c r="X615" s="157"/>
    </row>
    <row r="616" spans="1:24" x14ac:dyDescent="0.25">
      <c r="A616" s="157"/>
      <c r="B616" s="208">
        <v>566</v>
      </c>
      <c r="C616" s="491"/>
      <c r="D616" s="492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87"/>
      <c r="U616" s="487"/>
      <c r="V616" s="487"/>
      <c r="W616" s="488"/>
      <c r="X616" s="157"/>
    </row>
    <row r="617" spans="1:24" x14ac:dyDescent="0.25">
      <c r="A617" s="157"/>
      <c r="B617" s="210">
        <v>567</v>
      </c>
      <c r="C617" s="493"/>
      <c r="D617" s="493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85"/>
      <c r="U617" s="485"/>
      <c r="V617" s="485"/>
      <c r="W617" s="486"/>
      <c r="X617" s="157"/>
    </row>
    <row r="618" spans="1:24" x14ac:dyDescent="0.25">
      <c r="A618" s="157"/>
      <c r="B618" s="208">
        <v>568</v>
      </c>
      <c r="C618" s="491"/>
      <c r="D618" s="492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87"/>
      <c r="U618" s="487"/>
      <c r="V618" s="487"/>
      <c r="W618" s="488"/>
      <c r="X618" s="157"/>
    </row>
    <row r="619" spans="1:24" x14ac:dyDescent="0.25">
      <c r="A619" s="157"/>
      <c r="B619" s="210">
        <v>569</v>
      </c>
      <c r="C619" s="493"/>
      <c r="D619" s="493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85"/>
      <c r="U619" s="485"/>
      <c r="V619" s="485"/>
      <c r="W619" s="486"/>
      <c r="X619" s="157"/>
    </row>
    <row r="620" spans="1:24" x14ac:dyDescent="0.25">
      <c r="A620" s="157"/>
      <c r="B620" s="208">
        <v>570</v>
      </c>
      <c r="C620" s="491"/>
      <c r="D620" s="492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87"/>
      <c r="U620" s="487"/>
      <c r="V620" s="487"/>
      <c r="W620" s="488"/>
      <c r="X620" s="157"/>
    </row>
    <row r="621" spans="1:24" x14ac:dyDescent="0.25">
      <c r="A621" s="157"/>
      <c r="B621" s="210">
        <v>571</v>
      </c>
      <c r="C621" s="493"/>
      <c r="D621" s="493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85"/>
      <c r="U621" s="485"/>
      <c r="V621" s="485"/>
      <c r="W621" s="486"/>
      <c r="X621" s="157"/>
    </row>
    <row r="622" spans="1:24" x14ac:dyDescent="0.25">
      <c r="A622" s="157"/>
      <c r="B622" s="208">
        <v>572</v>
      </c>
      <c r="C622" s="491"/>
      <c r="D622" s="492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87"/>
      <c r="U622" s="487"/>
      <c r="V622" s="487"/>
      <c r="W622" s="488"/>
      <c r="X622" s="157"/>
    </row>
    <row r="623" spans="1:24" x14ac:dyDescent="0.25">
      <c r="A623" s="157"/>
      <c r="B623" s="210">
        <v>573</v>
      </c>
      <c r="C623" s="493"/>
      <c r="D623" s="493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85"/>
      <c r="U623" s="485"/>
      <c r="V623" s="485"/>
      <c r="W623" s="486"/>
      <c r="X623" s="157"/>
    </row>
    <row r="624" spans="1:24" x14ac:dyDescent="0.25">
      <c r="A624" s="157"/>
      <c r="B624" s="208">
        <v>574</v>
      </c>
      <c r="C624" s="491"/>
      <c r="D624" s="492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87"/>
      <c r="U624" s="487"/>
      <c r="V624" s="487"/>
      <c r="W624" s="488"/>
      <c r="X624" s="157"/>
    </row>
    <row r="625" spans="1:24" x14ac:dyDescent="0.25">
      <c r="A625" s="157"/>
      <c r="B625" s="210">
        <v>575</v>
      </c>
      <c r="C625" s="493"/>
      <c r="D625" s="493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85"/>
      <c r="U625" s="485"/>
      <c r="V625" s="485"/>
      <c r="W625" s="486"/>
      <c r="X625" s="157"/>
    </row>
    <row r="626" spans="1:24" x14ac:dyDescent="0.25">
      <c r="A626" s="157"/>
      <c r="B626" s="208">
        <v>576</v>
      </c>
      <c r="C626" s="491"/>
      <c r="D626" s="492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87"/>
      <c r="U626" s="487"/>
      <c r="V626" s="487"/>
      <c r="W626" s="488"/>
      <c r="X626" s="157"/>
    </row>
    <row r="627" spans="1:24" x14ac:dyDescent="0.25">
      <c r="A627" s="157"/>
      <c r="B627" s="210">
        <v>577</v>
      </c>
      <c r="C627" s="493"/>
      <c r="D627" s="493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85"/>
      <c r="U627" s="485"/>
      <c r="V627" s="485"/>
      <c r="W627" s="486"/>
      <c r="X627" s="157"/>
    </row>
    <row r="628" spans="1:24" x14ac:dyDescent="0.25">
      <c r="A628" s="157"/>
      <c r="B628" s="208">
        <v>578</v>
      </c>
      <c r="C628" s="491"/>
      <c r="D628" s="492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87"/>
      <c r="U628" s="487"/>
      <c r="V628" s="487"/>
      <c r="W628" s="488"/>
      <c r="X628" s="157"/>
    </row>
    <row r="629" spans="1:24" x14ac:dyDescent="0.25">
      <c r="A629" s="157"/>
      <c r="B629" s="210">
        <v>579</v>
      </c>
      <c r="C629" s="493"/>
      <c r="D629" s="493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85"/>
      <c r="U629" s="485"/>
      <c r="V629" s="485"/>
      <c r="W629" s="486"/>
      <c r="X629" s="157"/>
    </row>
    <row r="630" spans="1:24" x14ac:dyDescent="0.25">
      <c r="A630" s="157"/>
      <c r="B630" s="208">
        <v>580</v>
      </c>
      <c r="C630" s="491"/>
      <c r="D630" s="492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87"/>
      <c r="U630" s="487"/>
      <c r="V630" s="487"/>
      <c r="W630" s="488"/>
      <c r="X630" s="157"/>
    </row>
    <row r="631" spans="1:24" x14ac:dyDescent="0.25">
      <c r="A631" s="157"/>
      <c r="B631" s="210">
        <v>581</v>
      </c>
      <c r="C631" s="493"/>
      <c r="D631" s="493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85"/>
      <c r="U631" s="485"/>
      <c r="V631" s="485"/>
      <c r="W631" s="486"/>
      <c r="X631" s="157"/>
    </row>
    <row r="632" spans="1:24" x14ac:dyDescent="0.25">
      <c r="A632" s="157"/>
      <c r="B632" s="208">
        <v>582</v>
      </c>
      <c r="C632" s="491"/>
      <c r="D632" s="492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87"/>
      <c r="U632" s="487"/>
      <c r="V632" s="487"/>
      <c r="W632" s="488"/>
      <c r="X632" s="157"/>
    </row>
    <row r="633" spans="1:24" x14ac:dyDescent="0.25">
      <c r="A633" s="157"/>
      <c r="B633" s="210">
        <v>583</v>
      </c>
      <c r="C633" s="493"/>
      <c r="D633" s="493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85"/>
      <c r="U633" s="485"/>
      <c r="V633" s="485"/>
      <c r="W633" s="486"/>
      <c r="X633" s="157"/>
    </row>
    <row r="634" spans="1:24" x14ac:dyDescent="0.25">
      <c r="A634" s="157"/>
      <c r="B634" s="208">
        <v>584</v>
      </c>
      <c r="C634" s="491"/>
      <c r="D634" s="492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87"/>
      <c r="U634" s="487"/>
      <c r="V634" s="487"/>
      <c r="W634" s="488"/>
      <c r="X634" s="157"/>
    </row>
    <row r="635" spans="1:24" x14ac:dyDescent="0.25">
      <c r="A635" s="157"/>
      <c r="B635" s="210">
        <v>585</v>
      </c>
      <c r="C635" s="493"/>
      <c r="D635" s="493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85"/>
      <c r="U635" s="485"/>
      <c r="V635" s="485"/>
      <c r="W635" s="486"/>
      <c r="X635" s="157"/>
    </row>
    <row r="636" spans="1:24" x14ac:dyDescent="0.25">
      <c r="A636" s="157"/>
      <c r="B636" s="208">
        <v>586</v>
      </c>
      <c r="C636" s="491"/>
      <c r="D636" s="492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87"/>
      <c r="U636" s="487"/>
      <c r="V636" s="487"/>
      <c r="W636" s="488"/>
      <c r="X636" s="157"/>
    </row>
    <row r="637" spans="1:24" x14ac:dyDescent="0.25">
      <c r="A637" s="157"/>
      <c r="B637" s="210">
        <v>587</v>
      </c>
      <c r="C637" s="493"/>
      <c r="D637" s="493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85"/>
      <c r="U637" s="485"/>
      <c r="V637" s="485"/>
      <c r="W637" s="486"/>
      <c r="X637" s="157"/>
    </row>
    <row r="638" spans="1:24" x14ac:dyDescent="0.25">
      <c r="A638" s="157"/>
      <c r="B638" s="208">
        <v>588</v>
      </c>
      <c r="C638" s="491"/>
      <c r="D638" s="492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87"/>
      <c r="U638" s="487"/>
      <c r="V638" s="487"/>
      <c r="W638" s="488"/>
      <c r="X638" s="157"/>
    </row>
    <row r="639" spans="1:24" x14ac:dyDescent="0.25">
      <c r="A639" s="157"/>
      <c r="B639" s="210">
        <v>589</v>
      </c>
      <c r="C639" s="493"/>
      <c r="D639" s="493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85"/>
      <c r="U639" s="485"/>
      <c r="V639" s="485"/>
      <c r="W639" s="486"/>
      <c r="X639" s="157"/>
    </row>
    <row r="640" spans="1:24" x14ac:dyDescent="0.25">
      <c r="A640" s="157"/>
      <c r="B640" s="208">
        <v>590</v>
      </c>
      <c r="C640" s="491"/>
      <c r="D640" s="492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87"/>
      <c r="U640" s="487"/>
      <c r="V640" s="487"/>
      <c r="W640" s="488"/>
      <c r="X640" s="157"/>
    </row>
    <row r="641" spans="1:24" x14ac:dyDescent="0.25">
      <c r="A641" s="157"/>
      <c r="B641" s="210">
        <v>591</v>
      </c>
      <c r="C641" s="493"/>
      <c r="D641" s="493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85"/>
      <c r="U641" s="485"/>
      <c r="V641" s="485"/>
      <c r="W641" s="486"/>
      <c r="X641" s="157"/>
    </row>
    <row r="642" spans="1:24" x14ac:dyDescent="0.25">
      <c r="A642" s="157"/>
      <c r="B642" s="208">
        <v>592</v>
      </c>
      <c r="C642" s="491"/>
      <c r="D642" s="492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87"/>
      <c r="U642" s="487"/>
      <c r="V642" s="487"/>
      <c r="W642" s="488"/>
      <c r="X642" s="157"/>
    </row>
    <row r="643" spans="1:24" x14ac:dyDescent="0.25">
      <c r="A643" s="157"/>
      <c r="B643" s="210">
        <v>593</v>
      </c>
      <c r="C643" s="493"/>
      <c r="D643" s="493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85"/>
      <c r="U643" s="485"/>
      <c r="V643" s="485"/>
      <c r="W643" s="486"/>
      <c r="X643" s="157"/>
    </row>
    <row r="644" spans="1:24" x14ac:dyDescent="0.25">
      <c r="A644" s="157"/>
      <c r="B644" s="208">
        <v>594</v>
      </c>
      <c r="C644" s="491"/>
      <c r="D644" s="492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87"/>
      <c r="U644" s="487"/>
      <c r="V644" s="487"/>
      <c r="W644" s="488"/>
      <c r="X644" s="157"/>
    </row>
    <row r="645" spans="1:24" x14ac:dyDescent="0.25">
      <c r="A645" s="157"/>
      <c r="B645" s="210">
        <v>595</v>
      </c>
      <c r="C645" s="493"/>
      <c r="D645" s="493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85"/>
      <c r="U645" s="485"/>
      <c r="V645" s="485"/>
      <c r="W645" s="486"/>
      <c r="X645" s="157"/>
    </row>
    <row r="646" spans="1:24" x14ac:dyDescent="0.25">
      <c r="A646" s="157"/>
      <c r="B646" s="208">
        <v>596</v>
      </c>
      <c r="C646" s="491"/>
      <c r="D646" s="492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87"/>
      <c r="U646" s="487"/>
      <c r="V646" s="487"/>
      <c r="W646" s="488"/>
      <c r="X646" s="157"/>
    </row>
    <row r="647" spans="1:24" x14ac:dyDescent="0.25">
      <c r="A647" s="157"/>
      <c r="B647" s="210">
        <v>597</v>
      </c>
      <c r="C647" s="493"/>
      <c r="D647" s="493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85"/>
      <c r="U647" s="485"/>
      <c r="V647" s="485"/>
      <c r="W647" s="486"/>
      <c r="X647" s="157"/>
    </row>
    <row r="648" spans="1:24" x14ac:dyDescent="0.25">
      <c r="A648" s="157"/>
      <c r="B648" s="208">
        <v>598</v>
      </c>
      <c r="C648" s="491"/>
      <c r="D648" s="492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87"/>
      <c r="U648" s="487"/>
      <c r="V648" s="487"/>
      <c r="W648" s="488"/>
      <c r="X648" s="157"/>
    </row>
    <row r="649" spans="1:24" x14ac:dyDescent="0.25">
      <c r="A649" s="157"/>
      <c r="B649" s="210">
        <v>599</v>
      </c>
      <c r="C649" s="493"/>
      <c r="D649" s="493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85"/>
      <c r="U649" s="485"/>
      <c r="V649" s="485"/>
      <c r="W649" s="486"/>
      <c r="X649" s="157"/>
    </row>
    <row r="650" spans="1:24" x14ac:dyDescent="0.25">
      <c r="A650" s="157"/>
      <c r="B650" s="208">
        <v>600</v>
      </c>
      <c r="C650" s="491"/>
      <c r="D650" s="492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87"/>
      <c r="U650" s="487"/>
      <c r="V650" s="487"/>
      <c r="W650" s="488"/>
      <c r="X650" s="157"/>
    </row>
    <row r="651" spans="1:24" x14ac:dyDescent="0.25">
      <c r="A651" s="157"/>
      <c r="B651" s="210">
        <v>601</v>
      </c>
      <c r="C651" s="493"/>
      <c r="D651" s="493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85"/>
      <c r="U651" s="485"/>
      <c r="V651" s="485"/>
      <c r="W651" s="486"/>
      <c r="X651" s="157"/>
    </row>
    <row r="652" spans="1:24" x14ac:dyDescent="0.25">
      <c r="A652" s="157"/>
      <c r="B652" s="208">
        <v>602</v>
      </c>
      <c r="C652" s="491"/>
      <c r="D652" s="492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87"/>
      <c r="U652" s="487"/>
      <c r="V652" s="487"/>
      <c r="W652" s="488"/>
      <c r="X652" s="157"/>
    </row>
    <row r="653" spans="1:24" x14ac:dyDescent="0.25">
      <c r="A653" s="157"/>
      <c r="B653" s="210">
        <v>603</v>
      </c>
      <c r="C653" s="493"/>
      <c r="D653" s="493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85"/>
      <c r="U653" s="485"/>
      <c r="V653" s="485"/>
      <c r="W653" s="486"/>
      <c r="X653" s="157"/>
    </row>
    <row r="654" spans="1:24" x14ac:dyDescent="0.25">
      <c r="A654" s="157"/>
      <c r="B654" s="208">
        <v>604</v>
      </c>
      <c r="C654" s="491"/>
      <c r="D654" s="492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87"/>
      <c r="U654" s="487"/>
      <c r="V654" s="487"/>
      <c r="W654" s="488"/>
      <c r="X654" s="157"/>
    </row>
    <row r="655" spans="1:24" x14ac:dyDescent="0.25">
      <c r="A655" s="157"/>
      <c r="B655" s="210">
        <v>605</v>
      </c>
      <c r="C655" s="493"/>
      <c r="D655" s="493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85"/>
      <c r="U655" s="485"/>
      <c r="V655" s="485"/>
      <c r="W655" s="486"/>
      <c r="X655" s="157"/>
    </row>
    <row r="656" spans="1:24" x14ac:dyDescent="0.25">
      <c r="A656" s="157"/>
      <c r="B656" s="208">
        <v>606</v>
      </c>
      <c r="C656" s="491"/>
      <c r="D656" s="492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87"/>
      <c r="U656" s="487"/>
      <c r="V656" s="487"/>
      <c r="W656" s="488"/>
      <c r="X656" s="157"/>
    </row>
    <row r="657" spans="1:24" x14ac:dyDescent="0.25">
      <c r="A657" s="157"/>
      <c r="B657" s="210">
        <v>607</v>
      </c>
      <c r="C657" s="493"/>
      <c r="D657" s="493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85"/>
      <c r="U657" s="485"/>
      <c r="V657" s="485"/>
      <c r="W657" s="486"/>
      <c r="X657" s="157"/>
    </row>
    <row r="658" spans="1:24" x14ac:dyDescent="0.25">
      <c r="A658" s="157"/>
      <c r="B658" s="208">
        <v>608</v>
      </c>
      <c r="C658" s="491"/>
      <c r="D658" s="492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87"/>
      <c r="U658" s="487"/>
      <c r="V658" s="487"/>
      <c r="W658" s="488"/>
      <c r="X658" s="157"/>
    </row>
    <row r="659" spans="1:24" x14ac:dyDescent="0.25">
      <c r="A659" s="157"/>
      <c r="B659" s="210">
        <v>609</v>
      </c>
      <c r="C659" s="493"/>
      <c r="D659" s="493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85"/>
      <c r="U659" s="485"/>
      <c r="V659" s="485"/>
      <c r="W659" s="486"/>
      <c r="X659" s="157"/>
    </row>
    <row r="660" spans="1:24" x14ac:dyDescent="0.25">
      <c r="A660" s="157"/>
      <c r="B660" s="208">
        <v>610</v>
      </c>
      <c r="C660" s="491"/>
      <c r="D660" s="492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87"/>
      <c r="U660" s="487"/>
      <c r="V660" s="487"/>
      <c r="W660" s="488"/>
      <c r="X660" s="157"/>
    </row>
    <row r="661" spans="1:24" x14ac:dyDescent="0.25">
      <c r="A661" s="157"/>
      <c r="B661" s="210">
        <v>611</v>
      </c>
      <c r="C661" s="493"/>
      <c r="D661" s="493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85"/>
      <c r="U661" s="485"/>
      <c r="V661" s="485"/>
      <c r="W661" s="486"/>
      <c r="X661" s="157"/>
    </row>
    <row r="662" spans="1:24" x14ac:dyDescent="0.25">
      <c r="A662" s="157"/>
      <c r="B662" s="208">
        <v>612</v>
      </c>
      <c r="C662" s="491"/>
      <c r="D662" s="492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87"/>
      <c r="U662" s="487"/>
      <c r="V662" s="487"/>
      <c r="W662" s="488"/>
      <c r="X662" s="157"/>
    </row>
    <row r="663" spans="1:24" x14ac:dyDescent="0.25">
      <c r="A663" s="157"/>
      <c r="B663" s="210">
        <v>613</v>
      </c>
      <c r="C663" s="493"/>
      <c r="D663" s="493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85"/>
      <c r="U663" s="485"/>
      <c r="V663" s="485"/>
      <c r="W663" s="486"/>
      <c r="X663" s="157"/>
    </row>
    <row r="664" spans="1:24" x14ac:dyDescent="0.25">
      <c r="A664" s="157"/>
      <c r="B664" s="208">
        <v>614</v>
      </c>
      <c r="C664" s="491"/>
      <c r="D664" s="492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87"/>
      <c r="U664" s="487"/>
      <c r="V664" s="487"/>
      <c r="W664" s="488"/>
      <c r="X664" s="157"/>
    </row>
    <row r="665" spans="1:24" x14ac:dyDescent="0.25">
      <c r="A665" s="157"/>
      <c r="B665" s="210">
        <v>615</v>
      </c>
      <c r="C665" s="493"/>
      <c r="D665" s="493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85"/>
      <c r="U665" s="485"/>
      <c r="V665" s="485"/>
      <c r="W665" s="486"/>
      <c r="X665" s="157"/>
    </row>
    <row r="666" spans="1:24" x14ac:dyDescent="0.25">
      <c r="A666" s="157"/>
      <c r="B666" s="208">
        <v>616</v>
      </c>
      <c r="C666" s="491"/>
      <c r="D666" s="492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87"/>
      <c r="U666" s="487"/>
      <c r="V666" s="487"/>
      <c r="W666" s="488"/>
      <c r="X666" s="157"/>
    </row>
    <row r="667" spans="1:24" x14ac:dyDescent="0.25">
      <c r="A667" s="157"/>
      <c r="B667" s="210">
        <v>617</v>
      </c>
      <c r="C667" s="493"/>
      <c r="D667" s="493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85"/>
      <c r="U667" s="485"/>
      <c r="V667" s="485"/>
      <c r="W667" s="486"/>
      <c r="X667" s="157"/>
    </row>
    <row r="668" spans="1:24" x14ac:dyDescent="0.25">
      <c r="A668" s="157"/>
      <c r="B668" s="208">
        <v>618</v>
      </c>
      <c r="C668" s="491"/>
      <c r="D668" s="492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87"/>
      <c r="U668" s="487"/>
      <c r="V668" s="487"/>
      <c r="W668" s="488"/>
      <c r="X668" s="157"/>
    </row>
    <row r="669" spans="1:24" x14ac:dyDescent="0.25">
      <c r="A669" s="157"/>
      <c r="B669" s="210">
        <v>619</v>
      </c>
      <c r="C669" s="493"/>
      <c r="D669" s="493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85"/>
      <c r="U669" s="485"/>
      <c r="V669" s="485"/>
      <c r="W669" s="486"/>
      <c r="X669" s="157"/>
    </row>
    <row r="670" spans="1:24" x14ac:dyDescent="0.25">
      <c r="A670" s="157"/>
      <c r="B670" s="208">
        <v>620</v>
      </c>
      <c r="C670" s="491"/>
      <c r="D670" s="492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87"/>
      <c r="U670" s="487"/>
      <c r="V670" s="487"/>
      <c r="W670" s="488"/>
      <c r="X670" s="157"/>
    </row>
    <row r="671" spans="1:24" x14ac:dyDescent="0.25">
      <c r="A671" s="157"/>
      <c r="B671" s="210">
        <v>621</v>
      </c>
      <c r="C671" s="493"/>
      <c r="D671" s="493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85"/>
      <c r="U671" s="485"/>
      <c r="V671" s="485"/>
      <c r="W671" s="486"/>
      <c r="X671" s="157"/>
    </row>
    <row r="672" spans="1:24" x14ac:dyDescent="0.25">
      <c r="A672" s="157"/>
      <c r="B672" s="208">
        <v>622</v>
      </c>
      <c r="C672" s="491"/>
      <c r="D672" s="492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87"/>
      <c r="U672" s="487"/>
      <c r="V672" s="487"/>
      <c r="W672" s="488"/>
      <c r="X672" s="157"/>
    </row>
    <row r="673" spans="1:24" x14ac:dyDescent="0.25">
      <c r="A673" s="157"/>
      <c r="B673" s="210">
        <v>623</v>
      </c>
      <c r="C673" s="493"/>
      <c r="D673" s="493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85"/>
      <c r="U673" s="485"/>
      <c r="V673" s="485"/>
      <c r="W673" s="486"/>
      <c r="X673" s="157"/>
    </row>
    <row r="674" spans="1:24" x14ac:dyDescent="0.25">
      <c r="A674" s="157"/>
      <c r="B674" s="208">
        <v>624</v>
      </c>
      <c r="C674" s="491"/>
      <c r="D674" s="492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87"/>
      <c r="U674" s="487"/>
      <c r="V674" s="487"/>
      <c r="W674" s="488"/>
      <c r="X674" s="157"/>
    </row>
    <row r="675" spans="1:24" x14ac:dyDescent="0.25">
      <c r="A675" s="157"/>
      <c r="B675" s="210">
        <v>625</v>
      </c>
      <c r="C675" s="493"/>
      <c r="D675" s="493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85"/>
      <c r="U675" s="485"/>
      <c r="V675" s="485"/>
      <c r="W675" s="486"/>
      <c r="X675" s="157"/>
    </row>
    <row r="676" spans="1:24" x14ac:dyDescent="0.25">
      <c r="A676" s="157"/>
      <c r="B676" s="208">
        <v>626</v>
      </c>
      <c r="C676" s="491"/>
      <c r="D676" s="492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87"/>
      <c r="U676" s="487"/>
      <c r="V676" s="487"/>
      <c r="W676" s="488"/>
      <c r="X676" s="157"/>
    </row>
    <row r="677" spans="1:24" x14ac:dyDescent="0.25">
      <c r="A677" s="157"/>
      <c r="B677" s="210">
        <v>627</v>
      </c>
      <c r="C677" s="493"/>
      <c r="D677" s="493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85"/>
      <c r="U677" s="485"/>
      <c r="V677" s="485"/>
      <c r="W677" s="486"/>
      <c r="X677" s="157"/>
    </row>
    <row r="678" spans="1:24" x14ac:dyDescent="0.25">
      <c r="A678" s="157"/>
      <c r="B678" s="208">
        <v>628</v>
      </c>
      <c r="C678" s="491"/>
      <c r="D678" s="492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87"/>
      <c r="U678" s="487"/>
      <c r="V678" s="487"/>
      <c r="W678" s="488"/>
      <c r="X678" s="157"/>
    </row>
    <row r="679" spans="1:24" x14ac:dyDescent="0.25">
      <c r="A679" s="157"/>
      <c r="B679" s="210">
        <v>629</v>
      </c>
      <c r="C679" s="493"/>
      <c r="D679" s="493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85"/>
      <c r="U679" s="485"/>
      <c r="V679" s="485"/>
      <c r="W679" s="486"/>
      <c r="X679" s="157"/>
    </row>
    <row r="680" spans="1:24" x14ac:dyDescent="0.25">
      <c r="A680" s="157"/>
      <c r="B680" s="208">
        <v>630</v>
      </c>
      <c r="C680" s="491"/>
      <c r="D680" s="492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87"/>
      <c r="U680" s="487"/>
      <c r="V680" s="487"/>
      <c r="W680" s="488"/>
      <c r="X680" s="157"/>
    </row>
    <row r="681" spans="1:24" x14ac:dyDescent="0.25">
      <c r="A681" s="157"/>
      <c r="B681" s="210">
        <v>631</v>
      </c>
      <c r="C681" s="493"/>
      <c r="D681" s="493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85"/>
      <c r="U681" s="485"/>
      <c r="V681" s="485"/>
      <c r="W681" s="486"/>
      <c r="X681" s="157"/>
    </row>
    <row r="682" spans="1:24" x14ac:dyDescent="0.25">
      <c r="A682" s="157"/>
      <c r="B682" s="208">
        <v>632</v>
      </c>
      <c r="C682" s="491"/>
      <c r="D682" s="492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87"/>
      <c r="U682" s="487"/>
      <c r="V682" s="487"/>
      <c r="W682" s="488"/>
      <c r="X682" s="157"/>
    </row>
    <row r="683" spans="1:24" x14ac:dyDescent="0.25">
      <c r="A683" s="157"/>
      <c r="B683" s="210">
        <v>633</v>
      </c>
      <c r="C683" s="493"/>
      <c r="D683" s="493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85"/>
      <c r="U683" s="485"/>
      <c r="V683" s="485"/>
      <c r="W683" s="486"/>
      <c r="X683" s="157"/>
    </row>
    <row r="684" spans="1:24" x14ac:dyDescent="0.25">
      <c r="A684" s="157"/>
      <c r="B684" s="208">
        <v>634</v>
      </c>
      <c r="C684" s="491"/>
      <c r="D684" s="492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87"/>
      <c r="U684" s="487"/>
      <c r="V684" s="487"/>
      <c r="W684" s="488"/>
      <c r="X684" s="157"/>
    </row>
    <row r="685" spans="1:24" x14ac:dyDescent="0.25">
      <c r="A685" s="157"/>
      <c r="B685" s="210">
        <v>635</v>
      </c>
      <c r="C685" s="493"/>
      <c r="D685" s="493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85"/>
      <c r="U685" s="485"/>
      <c r="V685" s="485"/>
      <c r="W685" s="486"/>
      <c r="X685" s="157"/>
    </row>
    <row r="686" spans="1:24" x14ac:dyDescent="0.25">
      <c r="A686" s="157"/>
      <c r="B686" s="208">
        <v>636</v>
      </c>
      <c r="C686" s="491"/>
      <c r="D686" s="492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87"/>
      <c r="U686" s="487"/>
      <c r="V686" s="487"/>
      <c r="W686" s="488"/>
      <c r="X686" s="157"/>
    </row>
    <row r="687" spans="1:24" x14ac:dyDescent="0.25">
      <c r="A687" s="157"/>
      <c r="B687" s="210">
        <v>637</v>
      </c>
      <c r="C687" s="493"/>
      <c r="D687" s="493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85"/>
      <c r="U687" s="485"/>
      <c r="V687" s="485"/>
      <c r="W687" s="486"/>
      <c r="X687" s="157"/>
    </row>
    <row r="688" spans="1:24" x14ac:dyDescent="0.25">
      <c r="A688" s="157"/>
      <c r="B688" s="208">
        <v>638</v>
      </c>
      <c r="C688" s="491"/>
      <c r="D688" s="492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87"/>
      <c r="U688" s="487"/>
      <c r="V688" s="487"/>
      <c r="W688" s="488"/>
      <c r="X688" s="157"/>
    </row>
    <row r="689" spans="1:24" x14ac:dyDescent="0.25">
      <c r="A689" s="157"/>
      <c r="B689" s="210">
        <v>639</v>
      </c>
      <c r="C689" s="493"/>
      <c r="D689" s="493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85"/>
      <c r="U689" s="485"/>
      <c r="V689" s="485"/>
      <c r="W689" s="486"/>
      <c r="X689" s="157"/>
    </row>
    <row r="690" spans="1:24" x14ac:dyDescent="0.25">
      <c r="A690" s="157"/>
      <c r="B690" s="208">
        <v>640</v>
      </c>
      <c r="C690" s="491"/>
      <c r="D690" s="492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87"/>
      <c r="U690" s="487"/>
      <c r="V690" s="487"/>
      <c r="W690" s="488"/>
      <c r="X690" s="157"/>
    </row>
    <row r="691" spans="1:24" x14ac:dyDescent="0.25">
      <c r="A691" s="157"/>
      <c r="B691" s="210">
        <v>641</v>
      </c>
      <c r="C691" s="493"/>
      <c r="D691" s="493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85"/>
      <c r="U691" s="485"/>
      <c r="V691" s="485"/>
      <c r="W691" s="486"/>
      <c r="X691" s="157"/>
    </row>
    <row r="692" spans="1:24" x14ac:dyDescent="0.25">
      <c r="A692" s="157"/>
      <c r="B692" s="208">
        <v>642</v>
      </c>
      <c r="C692" s="491"/>
      <c r="D692" s="492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87"/>
      <c r="U692" s="487"/>
      <c r="V692" s="487"/>
      <c r="W692" s="488"/>
      <c r="X692" s="157"/>
    </row>
    <row r="693" spans="1:24" x14ac:dyDescent="0.25">
      <c r="A693" s="157"/>
      <c r="B693" s="210">
        <v>643</v>
      </c>
      <c r="C693" s="493"/>
      <c r="D693" s="493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85"/>
      <c r="U693" s="485"/>
      <c r="V693" s="485"/>
      <c r="W693" s="486"/>
      <c r="X693" s="157"/>
    </row>
    <row r="694" spans="1:24" x14ac:dyDescent="0.25">
      <c r="A694" s="157"/>
      <c r="B694" s="208">
        <v>644</v>
      </c>
      <c r="C694" s="491"/>
      <c r="D694" s="492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87"/>
      <c r="U694" s="487"/>
      <c r="V694" s="487"/>
      <c r="W694" s="488"/>
      <c r="X694" s="157"/>
    </row>
    <row r="695" spans="1:24" x14ac:dyDescent="0.25">
      <c r="A695" s="157"/>
      <c r="B695" s="210">
        <v>645</v>
      </c>
      <c r="C695" s="493"/>
      <c r="D695" s="493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85"/>
      <c r="U695" s="485"/>
      <c r="V695" s="485"/>
      <c r="W695" s="486"/>
      <c r="X695" s="157"/>
    </row>
    <row r="696" spans="1:24" x14ac:dyDescent="0.25">
      <c r="A696" s="157"/>
      <c r="B696" s="208">
        <v>646</v>
      </c>
      <c r="C696" s="491"/>
      <c r="D696" s="492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87"/>
      <c r="U696" s="487"/>
      <c r="V696" s="487"/>
      <c r="W696" s="488"/>
      <c r="X696" s="157"/>
    </row>
    <row r="697" spans="1:24" x14ac:dyDescent="0.25">
      <c r="A697" s="157"/>
      <c r="B697" s="210">
        <v>647</v>
      </c>
      <c r="C697" s="493"/>
      <c r="D697" s="493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85"/>
      <c r="U697" s="485"/>
      <c r="V697" s="485"/>
      <c r="W697" s="486"/>
      <c r="X697" s="157"/>
    </row>
    <row r="698" spans="1:24" x14ac:dyDescent="0.25">
      <c r="A698" s="157"/>
      <c r="B698" s="208">
        <v>648</v>
      </c>
      <c r="C698" s="491"/>
      <c r="D698" s="492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87"/>
      <c r="U698" s="487"/>
      <c r="V698" s="487"/>
      <c r="W698" s="488"/>
      <c r="X698" s="157"/>
    </row>
    <row r="699" spans="1:24" x14ac:dyDescent="0.25">
      <c r="A699" s="157"/>
      <c r="B699" s="210">
        <v>649</v>
      </c>
      <c r="C699" s="493"/>
      <c r="D699" s="493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85"/>
      <c r="U699" s="485"/>
      <c r="V699" s="485"/>
      <c r="W699" s="486"/>
      <c r="X699" s="157"/>
    </row>
    <row r="700" spans="1:24" x14ac:dyDescent="0.25">
      <c r="A700" s="157"/>
      <c r="B700" s="208">
        <v>650</v>
      </c>
      <c r="C700" s="491"/>
      <c r="D700" s="492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87"/>
      <c r="U700" s="487"/>
      <c r="V700" s="487"/>
      <c r="W700" s="488"/>
      <c r="X700" s="157"/>
    </row>
    <row r="701" spans="1:24" x14ac:dyDescent="0.25">
      <c r="A701" s="157"/>
      <c r="B701" s="210">
        <v>651</v>
      </c>
      <c r="C701" s="493"/>
      <c r="D701" s="493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85"/>
      <c r="U701" s="485"/>
      <c r="V701" s="485"/>
      <c r="W701" s="486"/>
      <c r="X701" s="157"/>
    </row>
    <row r="702" spans="1:24" x14ac:dyDescent="0.25">
      <c r="A702" s="157"/>
      <c r="B702" s="208">
        <v>652</v>
      </c>
      <c r="C702" s="491"/>
      <c r="D702" s="492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87"/>
      <c r="U702" s="487"/>
      <c r="V702" s="487"/>
      <c r="W702" s="488"/>
      <c r="X702" s="157"/>
    </row>
    <row r="703" spans="1:24" x14ac:dyDescent="0.25">
      <c r="A703" s="157"/>
      <c r="B703" s="210">
        <v>653</v>
      </c>
      <c r="C703" s="493"/>
      <c r="D703" s="493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85"/>
      <c r="U703" s="485"/>
      <c r="V703" s="485"/>
      <c r="W703" s="486"/>
      <c r="X703" s="157"/>
    </row>
    <row r="704" spans="1:24" x14ac:dyDescent="0.25">
      <c r="A704" s="157"/>
      <c r="B704" s="208">
        <v>654</v>
      </c>
      <c r="C704" s="491"/>
      <c r="D704" s="492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87"/>
      <c r="U704" s="487"/>
      <c r="V704" s="487"/>
      <c r="W704" s="488"/>
      <c r="X704" s="157"/>
    </row>
    <row r="705" spans="1:24" x14ac:dyDescent="0.25">
      <c r="A705" s="157"/>
      <c r="B705" s="210">
        <v>655</v>
      </c>
      <c r="C705" s="493"/>
      <c r="D705" s="493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85"/>
      <c r="U705" s="485"/>
      <c r="V705" s="485"/>
      <c r="W705" s="486"/>
      <c r="X705" s="157"/>
    </row>
    <row r="706" spans="1:24" x14ac:dyDescent="0.25">
      <c r="A706" s="157"/>
      <c r="B706" s="208">
        <v>656</v>
      </c>
      <c r="C706" s="491"/>
      <c r="D706" s="492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87"/>
      <c r="U706" s="487"/>
      <c r="V706" s="487"/>
      <c r="W706" s="488"/>
      <c r="X706" s="157"/>
    </row>
    <row r="707" spans="1:24" x14ac:dyDescent="0.25">
      <c r="A707" s="157"/>
      <c r="B707" s="210">
        <v>657</v>
      </c>
      <c r="C707" s="493"/>
      <c r="D707" s="493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85"/>
      <c r="U707" s="485"/>
      <c r="V707" s="485"/>
      <c r="W707" s="486"/>
      <c r="X707" s="157"/>
    </row>
    <row r="708" spans="1:24" x14ac:dyDescent="0.25">
      <c r="A708" s="157"/>
      <c r="B708" s="208">
        <v>658</v>
      </c>
      <c r="C708" s="491"/>
      <c r="D708" s="492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87"/>
      <c r="U708" s="487"/>
      <c r="V708" s="487"/>
      <c r="W708" s="488"/>
      <c r="X708" s="157"/>
    </row>
    <row r="709" spans="1:24" x14ac:dyDescent="0.25">
      <c r="A709" s="157"/>
      <c r="B709" s="210">
        <v>659</v>
      </c>
      <c r="C709" s="493"/>
      <c r="D709" s="493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85"/>
      <c r="U709" s="485"/>
      <c r="V709" s="485"/>
      <c r="W709" s="486"/>
      <c r="X709" s="157"/>
    </row>
    <row r="710" spans="1:24" x14ac:dyDescent="0.25">
      <c r="A710" s="157"/>
      <c r="B710" s="208">
        <v>660</v>
      </c>
      <c r="C710" s="491"/>
      <c r="D710" s="492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87"/>
      <c r="U710" s="487"/>
      <c r="V710" s="487"/>
      <c r="W710" s="488"/>
      <c r="X710" s="157"/>
    </row>
    <row r="711" spans="1:24" x14ac:dyDescent="0.25">
      <c r="A711" s="157"/>
      <c r="B711" s="210">
        <v>661</v>
      </c>
      <c r="C711" s="493"/>
      <c r="D711" s="493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85"/>
      <c r="U711" s="485"/>
      <c r="V711" s="485"/>
      <c r="W711" s="486"/>
      <c r="X711" s="157"/>
    </row>
    <row r="712" spans="1:24" x14ac:dyDescent="0.25">
      <c r="A712" s="157"/>
      <c r="B712" s="208">
        <v>662</v>
      </c>
      <c r="C712" s="491"/>
      <c r="D712" s="492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87"/>
      <c r="U712" s="487"/>
      <c r="V712" s="487"/>
      <c r="W712" s="488"/>
      <c r="X712" s="157"/>
    </row>
    <row r="713" spans="1:24" x14ac:dyDescent="0.25">
      <c r="A713" s="157"/>
      <c r="B713" s="210">
        <v>663</v>
      </c>
      <c r="C713" s="493"/>
      <c r="D713" s="493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85"/>
      <c r="U713" s="485"/>
      <c r="V713" s="485"/>
      <c r="W713" s="486"/>
      <c r="X713" s="157"/>
    </row>
    <row r="714" spans="1:24" x14ac:dyDescent="0.25">
      <c r="A714" s="157"/>
      <c r="B714" s="208">
        <v>664</v>
      </c>
      <c r="C714" s="491"/>
      <c r="D714" s="492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87"/>
      <c r="U714" s="487"/>
      <c r="V714" s="487"/>
      <c r="W714" s="488"/>
      <c r="X714" s="157"/>
    </row>
    <row r="715" spans="1:24" x14ac:dyDescent="0.25">
      <c r="A715" s="157"/>
      <c r="B715" s="210">
        <v>665</v>
      </c>
      <c r="C715" s="493"/>
      <c r="D715" s="493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85"/>
      <c r="U715" s="485"/>
      <c r="V715" s="485"/>
      <c r="W715" s="486"/>
      <c r="X715" s="157"/>
    </row>
    <row r="716" spans="1:24" x14ac:dyDescent="0.25">
      <c r="A716" s="157"/>
      <c r="B716" s="208">
        <v>666</v>
      </c>
      <c r="C716" s="491"/>
      <c r="D716" s="492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87"/>
      <c r="U716" s="487"/>
      <c r="V716" s="487"/>
      <c r="W716" s="488"/>
      <c r="X716" s="157"/>
    </row>
    <row r="717" spans="1:24" x14ac:dyDescent="0.25">
      <c r="A717" s="157"/>
      <c r="B717" s="210">
        <v>667</v>
      </c>
      <c r="C717" s="493"/>
      <c r="D717" s="493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85"/>
      <c r="U717" s="485"/>
      <c r="V717" s="485"/>
      <c r="W717" s="486"/>
      <c r="X717" s="157"/>
    </row>
    <row r="718" spans="1:24" x14ac:dyDescent="0.25">
      <c r="A718" s="157"/>
      <c r="B718" s="208">
        <v>668</v>
      </c>
      <c r="C718" s="491"/>
      <c r="D718" s="492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87"/>
      <c r="U718" s="487"/>
      <c r="V718" s="487"/>
      <c r="W718" s="488"/>
      <c r="X718" s="157"/>
    </row>
    <row r="719" spans="1:24" x14ac:dyDescent="0.25">
      <c r="A719" s="157"/>
      <c r="B719" s="210">
        <v>669</v>
      </c>
      <c r="C719" s="493"/>
      <c r="D719" s="493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85"/>
      <c r="U719" s="485"/>
      <c r="V719" s="485"/>
      <c r="W719" s="486"/>
      <c r="X719" s="157"/>
    </row>
    <row r="720" spans="1:24" x14ac:dyDescent="0.25">
      <c r="A720" s="157"/>
      <c r="B720" s="208">
        <v>670</v>
      </c>
      <c r="C720" s="491"/>
      <c r="D720" s="492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87"/>
      <c r="U720" s="487"/>
      <c r="V720" s="487"/>
      <c r="W720" s="488"/>
      <c r="X720" s="157"/>
    </row>
    <row r="721" spans="1:24" x14ac:dyDescent="0.25">
      <c r="A721" s="157"/>
      <c r="B721" s="210">
        <v>671</v>
      </c>
      <c r="C721" s="493"/>
      <c r="D721" s="493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85"/>
      <c r="U721" s="485"/>
      <c r="V721" s="485"/>
      <c r="W721" s="486"/>
      <c r="X721" s="157"/>
    </row>
    <row r="722" spans="1:24" x14ac:dyDescent="0.25">
      <c r="A722" s="157"/>
      <c r="B722" s="208">
        <v>672</v>
      </c>
      <c r="C722" s="491"/>
      <c r="D722" s="492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87"/>
      <c r="U722" s="487"/>
      <c r="V722" s="487"/>
      <c r="W722" s="488"/>
      <c r="X722" s="157"/>
    </row>
    <row r="723" spans="1:24" x14ac:dyDescent="0.25">
      <c r="A723" s="157"/>
      <c r="B723" s="210">
        <v>673</v>
      </c>
      <c r="C723" s="493"/>
      <c r="D723" s="493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85"/>
      <c r="U723" s="485"/>
      <c r="V723" s="485"/>
      <c r="W723" s="486"/>
      <c r="X723" s="157"/>
    </row>
    <row r="724" spans="1:24" x14ac:dyDescent="0.25">
      <c r="A724" s="157"/>
      <c r="B724" s="208">
        <v>674</v>
      </c>
      <c r="C724" s="491"/>
      <c r="D724" s="492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87"/>
      <c r="U724" s="487"/>
      <c r="V724" s="487"/>
      <c r="W724" s="488"/>
      <c r="X724" s="157"/>
    </row>
    <row r="725" spans="1:24" x14ac:dyDescent="0.25">
      <c r="A725" s="157"/>
      <c r="B725" s="210">
        <v>675</v>
      </c>
      <c r="C725" s="493"/>
      <c r="D725" s="493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85"/>
      <c r="U725" s="485"/>
      <c r="V725" s="485"/>
      <c r="W725" s="486"/>
      <c r="X725" s="157"/>
    </row>
    <row r="726" spans="1:24" x14ac:dyDescent="0.25">
      <c r="A726" s="157"/>
      <c r="B726" s="208">
        <v>676</v>
      </c>
      <c r="C726" s="491"/>
      <c r="D726" s="492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87"/>
      <c r="U726" s="487"/>
      <c r="V726" s="487"/>
      <c r="W726" s="488"/>
      <c r="X726" s="157"/>
    </row>
    <row r="727" spans="1:24" x14ac:dyDescent="0.25">
      <c r="A727" s="157"/>
      <c r="B727" s="210">
        <v>677</v>
      </c>
      <c r="C727" s="493"/>
      <c r="D727" s="493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85"/>
      <c r="U727" s="485"/>
      <c r="V727" s="485"/>
      <c r="W727" s="486"/>
      <c r="X727" s="157"/>
    </row>
    <row r="728" spans="1:24" x14ac:dyDescent="0.25">
      <c r="A728" s="157"/>
      <c r="B728" s="208">
        <v>678</v>
      </c>
      <c r="C728" s="491"/>
      <c r="D728" s="492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87"/>
      <c r="U728" s="487"/>
      <c r="V728" s="487"/>
      <c r="W728" s="488"/>
      <c r="X728" s="157"/>
    </row>
    <row r="729" spans="1:24" x14ac:dyDescent="0.25">
      <c r="A729" s="157"/>
      <c r="B729" s="210">
        <v>679</v>
      </c>
      <c r="C729" s="493"/>
      <c r="D729" s="493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85"/>
      <c r="U729" s="485"/>
      <c r="V729" s="485"/>
      <c r="W729" s="486"/>
      <c r="X729" s="157"/>
    </row>
    <row r="730" spans="1:24" x14ac:dyDescent="0.25">
      <c r="A730" s="157"/>
      <c r="B730" s="208">
        <v>680</v>
      </c>
      <c r="C730" s="491"/>
      <c r="D730" s="492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87"/>
      <c r="U730" s="487"/>
      <c r="V730" s="487"/>
      <c r="W730" s="488"/>
      <c r="X730" s="157"/>
    </row>
    <row r="731" spans="1:24" x14ac:dyDescent="0.25">
      <c r="A731" s="157"/>
      <c r="B731" s="210">
        <v>681</v>
      </c>
      <c r="C731" s="493"/>
      <c r="D731" s="493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85"/>
      <c r="U731" s="485"/>
      <c r="V731" s="485"/>
      <c r="W731" s="486"/>
      <c r="X731" s="157"/>
    </row>
    <row r="732" spans="1:24" x14ac:dyDescent="0.25">
      <c r="A732" s="157"/>
      <c r="B732" s="208">
        <v>682</v>
      </c>
      <c r="C732" s="491"/>
      <c r="D732" s="492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87"/>
      <c r="U732" s="487"/>
      <c r="V732" s="487"/>
      <c r="W732" s="488"/>
      <c r="X732" s="157"/>
    </row>
    <row r="733" spans="1:24" x14ac:dyDescent="0.25">
      <c r="A733" s="157"/>
      <c r="B733" s="210">
        <v>683</v>
      </c>
      <c r="C733" s="493"/>
      <c r="D733" s="493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85"/>
      <c r="U733" s="485"/>
      <c r="V733" s="485"/>
      <c r="W733" s="486"/>
      <c r="X733" s="157"/>
    </row>
    <row r="734" spans="1:24" x14ac:dyDescent="0.25">
      <c r="A734" s="157"/>
      <c r="B734" s="208">
        <v>684</v>
      </c>
      <c r="C734" s="491"/>
      <c r="D734" s="492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87"/>
      <c r="U734" s="487"/>
      <c r="V734" s="487"/>
      <c r="W734" s="488"/>
      <c r="X734" s="157"/>
    </row>
    <row r="735" spans="1:24" x14ac:dyDescent="0.25">
      <c r="A735" s="157"/>
      <c r="B735" s="210">
        <v>685</v>
      </c>
      <c r="C735" s="493"/>
      <c r="D735" s="493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85"/>
      <c r="U735" s="485"/>
      <c r="V735" s="485"/>
      <c r="W735" s="486"/>
      <c r="X735" s="157"/>
    </row>
    <row r="736" spans="1:24" x14ac:dyDescent="0.25">
      <c r="A736" s="157"/>
      <c r="B736" s="208">
        <v>686</v>
      </c>
      <c r="C736" s="491"/>
      <c r="D736" s="492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87"/>
      <c r="U736" s="487"/>
      <c r="V736" s="487"/>
      <c r="W736" s="488"/>
      <c r="X736" s="157"/>
    </row>
    <row r="737" spans="1:24" x14ac:dyDescent="0.25">
      <c r="A737" s="157"/>
      <c r="B737" s="210">
        <v>687</v>
      </c>
      <c r="C737" s="493"/>
      <c r="D737" s="493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85"/>
      <c r="U737" s="485"/>
      <c r="V737" s="485"/>
      <c r="W737" s="486"/>
      <c r="X737" s="157"/>
    </row>
    <row r="738" spans="1:24" x14ac:dyDescent="0.25">
      <c r="A738" s="157"/>
      <c r="B738" s="208">
        <v>688</v>
      </c>
      <c r="C738" s="491"/>
      <c r="D738" s="492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87"/>
      <c r="U738" s="487"/>
      <c r="V738" s="487"/>
      <c r="W738" s="488"/>
      <c r="X738" s="157"/>
    </row>
    <row r="739" spans="1:24" x14ac:dyDescent="0.25">
      <c r="A739" s="157"/>
      <c r="B739" s="210">
        <v>689</v>
      </c>
      <c r="C739" s="493"/>
      <c r="D739" s="493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85"/>
      <c r="U739" s="485"/>
      <c r="V739" s="485"/>
      <c r="W739" s="486"/>
      <c r="X739" s="157"/>
    </row>
    <row r="740" spans="1:24" x14ac:dyDescent="0.25">
      <c r="A740" s="157"/>
      <c r="B740" s="208">
        <v>690</v>
      </c>
      <c r="C740" s="491"/>
      <c r="D740" s="492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87"/>
      <c r="U740" s="487"/>
      <c r="V740" s="487"/>
      <c r="W740" s="488"/>
      <c r="X740" s="157"/>
    </row>
    <row r="741" spans="1:24" x14ac:dyDescent="0.25">
      <c r="A741" s="157"/>
      <c r="B741" s="210">
        <v>691</v>
      </c>
      <c r="C741" s="493"/>
      <c r="D741" s="493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85"/>
      <c r="U741" s="485"/>
      <c r="V741" s="485"/>
      <c r="W741" s="486"/>
      <c r="X741" s="157"/>
    </row>
    <row r="742" spans="1:24" x14ac:dyDescent="0.25">
      <c r="A742" s="157"/>
      <c r="B742" s="208">
        <v>692</v>
      </c>
      <c r="C742" s="491"/>
      <c r="D742" s="492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87"/>
      <c r="U742" s="487"/>
      <c r="V742" s="487"/>
      <c r="W742" s="488"/>
      <c r="X742" s="157"/>
    </row>
    <row r="743" spans="1:24" x14ac:dyDescent="0.25">
      <c r="A743" s="157"/>
      <c r="B743" s="210">
        <v>693</v>
      </c>
      <c r="C743" s="493"/>
      <c r="D743" s="493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85"/>
      <c r="U743" s="485"/>
      <c r="V743" s="485"/>
      <c r="W743" s="486"/>
      <c r="X743" s="157"/>
    </row>
    <row r="744" spans="1:24" x14ac:dyDescent="0.25">
      <c r="A744" s="157"/>
      <c r="B744" s="208">
        <v>694</v>
      </c>
      <c r="C744" s="491"/>
      <c r="D744" s="492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87"/>
      <c r="U744" s="487"/>
      <c r="V744" s="487"/>
      <c r="W744" s="488"/>
      <c r="X744" s="157"/>
    </row>
    <row r="745" spans="1:24" x14ac:dyDescent="0.25">
      <c r="A745" s="157"/>
      <c r="B745" s="210">
        <v>695</v>
      </c>
      <c r="C745" s="493"/>
      <c r="D745" s="493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85"/>
      <c r="U745" s="485"/>
      <c r="V745" s="485"/>
      <c r="W745" s="486"/>
      <c r="X745" s="157"/>
    </row>
    <row r="746" spans="1:24" x14ac:dyDescent="0.25">
      <c r="A746" s="157"/>
      <c r="B746" s="208">
        <v>696</v>
      </c>
      <c r="C746" s="491"/>
      <c r="D746" s="492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87"/>
      <c r="U746" s="487"/>
      <c r="V746" s="487"/>
      <c r="W746" s="488"/>
      <c r="X746" s="157"/>
    </row>
    <row r="747" spans="1:24" x14ac:dyDescent="0.25">
      <c r="A747" s="157"/>
      <c r="B747" s="210">
        <v>697</v>
      </c>
      <c r="C747" s="493"/>
      <c r="D747" s="493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85"/>
      <c r="U747" s="485"/>
      <c r="V747" s="485"/>
      <c r="W747" s="486"/>
      <c r="X747" s="157"/>
    </row>
    <row r="748" spans="1:24" x14ac:dyDescent="0.25">
      <c r="A748" s="157"/>
      <c r="B748" s="208">
        <v>698</v>
      </c>
      <c r="C748" s="491"/>
      <c r="D748" s="492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87"/>
      <c r="U748" s="487"/>
      <c r="V748" s="487"/>
      <c r="W748" s="488"/>
      <c r="X748" s="157"/>
    </row>
    <row r="749" spans="1:24" x14ac:dyDescent="0.25">
      <c r="A749" s="157"/>
      <c r="B749" s="210">
        <v>699</v>
      </c>
      <c r="C749" s="493"/>
      <c r="D749" s="493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85"/>
      <c r="U749" s="485"/>
      <c r="V749" s="485"/>
      <c r="W749" s="486"/>
      <c r="X749" s="157"/>
    </row>
    <row r="750" spans="1:24" x14ac:dyDescent="0.25">
      <c r="A750" s="157"/>
      <c r="B750" s="208">
        <v>700</v>
      </c>
      <c r="C750" s="491"/>
      <c r="D750" s="492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87"/>
      <c r="U750" s="487"/>
      <c r="V750" s="487"/>
      <c r="W750" s="488"/>
      <c r="X750" s="157"/>
    </row>
    <row r="751" spans="1:24" x14ac:dyDescent="0.25">
      <c r="A751" s="157"/>
      <c r="B751" s="210">
        <v>701</v>
      </c>
      <c r="C751" s="493"/>
      <c r="D751" s="493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85"/>
      <c r="U751" s="485"/>
      <c r="V751" s="485"/>
      <c r="W751" s="486"/>
      <c r="X751" s="157"/>
    </row>
    <row r="752" spans="1:24" x14ac:dyDescent="0.25">
      <c r="A752" s="157"/>
      <c r="B752" s="208">
        <v>702</v>
      </c>
      <c r="C752" s="491"/>
      <c r="D752" s="492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87"/>
      <c r="U752" s="487"/>
      <c r="V752" s="487"/>
      <c r="W752" s="488"/>
      <c r="X752" s="157"/>
    </row>
    <row r="753" spans="1:24" x14ac:dyDescent="0.25">
      <c r="A753" s="157"/>
      <c r="B753" s="210">
        <v>703</v>
      </c>
      <c r="C753" s="493"/>
      <c r="D753" s="493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85"/>
      <c r="U753" s="485"/>
      <c r="V753" s="485"/>
      <c r="W753" s="486"/>
      <c r="X753" s="157"/>
    </row>
    <row r="754" spans="1:24" x14ac:dyDescent="0.25">
      <c r="A754" s="157"/>
      <c r="B754" s="208">
        <v>704</v>
      </c>
      <c r="C754" s="491"/>
      <c r="D754" s="492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87"/>
      <c r="U754" s="487"/>
      <c r="V754" s="487"/>
      <c r="W754" s="488"/>
      <c r="X754" s="157"/>
    </row>
    <row r="755" spans="1:24" x14ac:dyDescent="0.25">
      <c r="A755" s="157"/>
      <c r="B755" s="210">
        <v>705</v>
      </c>
      <c r="C755" s="493"/>
      <c r="D755" s="493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85"/>
      <c r="U755" s="485"/>
      <c r="V755" s="485"/>
      <c r="W755" s="486"/>
      <c r="X755" s="157"/>
    </row>
    <row r="756" spans="1:24" x14ac:dyDescent="0.25">
      <c r="A756" s="157"/>
      <c r="B756" s="208">
        <v>706</v>
      </c>
      <c r="C756" s="491"/>
      <c r="D756" s="492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87"/>
      <c r="U756" s="487"/>
      <c r="V756" s="487"/>
      <c r="W756" s="488"/>
      <c r="X756" s="157"/>
    </row>
    <row r="757" spans="1:24" x14ac:dyDescent="0.25">
      <c r="A757" s="157"/>
      <c r="B757" s="210">
        <v>707</v>
      </c>
      <c r="C757" s="493"/>
      <c r="D757" s="493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85"/>
      <c r="U757" s="485"/>
      <c r="V757" s="485"/>
      <c r="W757" s="486"/>
      <c r="X757" s="157"/>
    </row>
    <row r="758" spans="1:24" x14ac:dyDescent="0.25">
      <c r="A758" s="157"/>
      <c r="B758" s="208">
        <v>708</v>
      </c>
      <c r="C758" s="491"/>
      <c r="D758" s="492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87"/>
      <c r="U758" s="487"/>
      <c r="V758" s="487"/>
      <c r="W758" s="488"/>
      <c r="X758" s="157"/>
    </row>
    <row r="759" spans="1:24" x14ac:dyDescent="0.25">
      <c r="A759" s="157"/>
      <c r="B759" s="210">
        <v>709</v>
      </c>
      <c r="C759" s="493"/>
      <c r="D759" s="493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85"/>
      <c r="U759" s="485"/>
      <c r="V759" s="485"/>
      <c r="W759" s="486"/>
      <c r="X759" s="157"/>
    </row>
    <row r="760" spans="1:24" x14ac:dyDescent="0.25">
      <c r="A760" s="157"/>
      <c r="B760" s="208">
        <v>710</v>
      </c>
      <c r="C760" s="491"/>
      <c r="D760" s="492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87"/>
      <c r="U760" s="487"/>
      <c r="V760" s="487"/>
      <c r="W760" s="488"/>
      <c r="X760" s="157"/>
    </row>
    <row r="761" spans="1:24" x14ac:dyDescent="0.25">
      <c r="A761" s="157"/>
      <c r="B761" s="210">
        <v>711</v>
      </c>
      <c r="C761" s="493"/>
      <c r="D761" s="493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85"/>
      <c r="U761" s="485"/>
      <c r="V761" s="485"/>
      <c r="W761" s="486"/>
      <c r="X761" s="157"/>
    </row>
    <row r="762" spans="1:24" x14ac:dyDescent="0.25">
      <c r="A762" s="157"/>
      <c r="B762" s="208">
        <v>712</v>
      </c>
      <c r="C762" s="491"/>
      <c r="D762" s="492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87"/>
      <c r="U762" s="487"/>
      <c r="V762" s="487"/>
      <c r="W762" s="488"/>
      <c r="X762" s="157"/>
    </row>
    <row r="763" spans="1:24" x14ac:dyDescent="0.25">
      <c r="A763" s="157"/>
      <c r="B763" s="210">
        <v>713</v>
      </c>
      <c r="C763" s="493"/>
      <c r="D763" s="493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85"/>
      <c r="U763" s="485"/>
      <c r="V763" s="485"/>
      <c r="W763" s="486"/>
      <c r="X763" s="157"/>
    </row>
    <row r="764" spans="1:24" x14ac:dyDescent="0.25">
      <c r="A764" s="157"/>
      <c r="B764" s="208">
        <v>714</v>
      </c>
      <c r="C764" s="491"/>
      <c r="D764" s="492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87"/>
      <c r="U764" s="487"/>
      <c r="V764" s="487"/>
      <c r="W764" s="488"/>
      <c r="X764" s="157"/>
    </row>
    <row r="765" spans="1:24" x14ac:dyDescent="0.25">
      <c r="A765" s="157"/>
      <c r="B765" s="210">
        <v>715</v>
      </c>
      <c r="C765" s="493"/>
      <c r="D765" s="493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85"/>
      <c r="U765" s="485"/>
      <c r="V765" s="485"/>
      <c r="W765" s="486"/>
      <c r="X765" s="157"/>
    </row>
    <row r="766" spans="1:24" x14ac:dyDescent="0.25">
      <c r="A766" s="157"/>
      <c r="B766" s="208">
        <v>716</v>
      </c>
      <c r="C766" s="491"/>
      <c r="D766" s="492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87"/>
      <c r="U766" s="487"/>
      <c r="V766" s="487"/>
      <c r="W766" s="488"/>
      <c r="X766" s="157"/>
    </row>
    <row r="767" spans="1:24" x14ac:dyDescent="0.25">
      <c r="A767" s="157"/>
      <c r="B767" s="210">
        <v>717</v>
      </c>
      <c r="C767" s="493"/>
      <c r="D767" s="493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85"/>
      <c r="U767" s="485"/>
      <c r="V767" s="485"/>
      <c r="W767" s="486"/>
      <c r="X767" s="157"/>
    </row>
    <row r="768" spans="1:24" x14ac:dyDescent="0.25">
      <c r="A768" s="157"/>
      <c r="B768" s="208">
        <v>718</v>
      </c>
      <c r="C768" s="491"/>
      <c r="D768" s="492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87"/>
      <c r="U768" s="487"/>
      <c r="V768" s="487"/>
      <c r="W768" s="488"/>
      <c r="X768" s="157"/>
    </row>
    <row r="769" spans="1:24" x14ac:dyDescent="0.25">
      <c r="A769" s="157"/>
      <c r="B769" s="210">
        <v>719</v>
      </c>
      <c r="C769" s="493"/>
      <c r="D769" s="493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85"/>
      <c r="U769" s="485"/>
      <c r="V769" s="485"/>
      <c r="W769" s="486"/>
      <c r="X769" s="157"/>
    </row>
    <row r="770" spans="1:24" x14ac:dyDescent="0.25">
      <c r="A770" s="157"/>
      <c r="B770" s="208">
        <v>720</v>
      </c>
      <c r="C770" s="491"/>
      <c r="D770" s="492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87"/>
      <c r="U770" s="487"/>
      <c r="V770" s="487"/>
      <c r="W770" s="488"/>
      <c r="X770" s="157"/>
    </row>
    <row r="771" spans="1:24" x14ac:dyDescent="0.25">
      <c r="A771" s="157"/>
      <c r="B771" s="210">
        <v>721</v>
      </c>
      <c r="C771" s="493"/>
      <c r="D771" s="493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85"/>
      <c r="U771" s="485"/>
      <c r="V771" s="485"/>
      <c r="W771" s="486"/>
      <c r="X771" s="157"/>
    </row>
    <row r="772" spans="1:24" x14ac:dyDescent="0.25">
      <c r="A772" s="157"/>
      <c r="B772" s="208">
        <v>722</v>
      </c>
      <c r="C772" s="491"/>
      <c r="D772" s="492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87"/>
      <c r="U772" s="487"/>
      <c r="V772" s="487"/>
      <c r="W772" s="488"/>
      <c r="X772" s="157"/>
    </row>
    <row r="773" spans="1:24" x14ac:dyDescent="0.25">
      <c r="A773" s="157"/>
      <c r="B773" s="210">
        <v>723</v>
      </c>
      <c r="C773" s="493"/>
      <c r="D773" s="493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85"/>
      <c r="U773" s="485"/>
      <c r="V773" s="485"/>
      <c r="W773" s="486"/>
      <c r="X773" s="157"/>
    </row>
    <row r="774" spans="1:24" x14ac:dyDescent="0.25">
      <c r="A774" s="157"/>
      <c r="B774" s="208">
        <v>724</v>
      </c>
      <c r="C774" s="491"/>
      <c r="D774" s="492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87"/>
      <c r="U774" s="487"/>
      <c r="V774" s="487"/>
      <c r="W774" s="488"/>
      <c r="X774" s="157"/>
    </row>
    <row r="775" spans="1:24" x14ac:dyDescent="0.25">
      <c r="A775" s="157"/>
      <c r="B775" s="210">
        <v>725</v>
      </c>
      <c r="C775" s="493"/>
      <c r="D775" s="493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85"/>
      <c r="U775" s="485"/>
      <c r="V775" s="485"/>
      <c r="W775" s="486"/>
      <c r="X775" s="157"/>
    </row>
    <row r="776" spans="1:24" x14ac:dyDescent="0.25">
      <c r="A776" s="157"/>
      <c r="B776" s="208">
        <v>726</v>
      </c>
      <c r="C776" s="491"/>
      <c r="D776" s="492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87"/>
      <c r="U776" s="487"/>
      <c r="V776" s="487"/>
      <c r="W776" s="488"/>
      <c r="X776" s="157"/>
    </row>
    <row r="777" spans="1:24" x14ac:dyDescent="0.25">
      <c r="A777" s="157"/>
      <c r="B777" s="210">
        <v>727</v>
      </c>
      <c r="C777" s="493"/>
      <c r="D777" s="493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85"/>
      <c r="U777" s="485"/>
      <c r="V777" s="485"/>
      <c r="W777" s="486"/>
      <c r="X777" s="157"/>
    </row>
    <row r="778" spans="1:24" x14ac:dyDescent="0.25">
      <c r="A778" s="157"/>
      <c r="B778" s="208">
        <v>728</v>
      </c>
      <c r="C778" s="491"/>
      <c r="D778" s="492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87"/>
      <c r="U778" s="487"/>
      <c r="V778" s="487"/>
      <c r="W778" s="488"/>
      <c r="X778" s="157"/>
    </row>
    <row r="779" spans="1:24" x14ac:dyDescent="0.25">
      <c r="A779" s="157"/>
      <c r="B779" s="210">
        <v>729</v>
      </c>
      <c r="C779" s="493"/>
      <c r="D779" s="493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85"/>
      <c r="U779" s="485"/>
      <c r="V779" s="485"/>
      <c r="W779" s="486"/>
      <c r="X779" s="157"/>
    </row>
    <row r="780" spans="1:24" x14ac:dyDescent="0.25">
      <c r="A780" s="157"/>
      <c r="B780" s="208">
        <v>730</v>
      </c>
      <c r="C780" s="491"/>
      <c r="D780" s="492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87"/>
      <c r="U780" s="487"/>
      <c r="V780" s="487"/>
      <c r="W780" s="488"/>
      <c r="X780" s="157"/>
    </row>
    <row r="781" spans="1:24" x14ac:dyDescent="0.25">
      <c r="A781" s="157"/>
      <c r="B781" s="210">
        <v>731</v>
      </c>
      <c r="C781" s="493"/>
      <c r="D781" s="493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85"/>
      <c r="U781" s="485"/>
      <c r="V781" s="485"/>
      <c r="W781" s="486"/>
      <c r="X781" s="157"/>
    </row>
    <row r="782" spans="1:24" x14ac:dyDescent="0.25">
      <c r="A782" s="157"/>
      <c r="B782" s="208">
        <v>732</v>
      </c>
      <c r="C782" s="491"/>
      <c r="D782" s="492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87"/>
      <c r="U782" s="487"/>
      <c r="V782" s="487"/>
      <c r="W782" s="488"/>
      <c r="X782" s="157"/>
    </row>
    <row r="783" spans="1:24" x14ac:dyDescent="0.25">
      <c r="A783" s="157"/>
      <c r="B783" s="210">
        <v>733</v>
      </c>
      <c r="C783" s="493"/>
      <c r="D783" s="493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85"/>
      <c r="U783" s="485"/>
      <c r="V783" s="485"/>
      <c r="W783" s="486"/>
      <c r="X783" s="157"/>
    </row>
    <row r="784" spans="1:24" x14ac:dyDescent="0.25">
      <c r="A784" s="157"/>
      <c r="B784" s="208">
        <v>734</v>
      </c>
      <c r="C784" s="491"/>
      <c r="D784" s="492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87"/>
      <c r="U784" s="487"/>
      <c r="V784" s="487"/>
      <c r="W784" s="488"/>
      <c r="X784" s="157"/>
    </row>
    <row r="785" spans="1:24" x14ac:dyDescent="0.25">
      <c r="A785" s="157"/>
      <c r="B785" s="210">
        <v>735</v>
      </c>
      <c r="C785" s="493"/>
      <c r="D785" s="493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85"/>
      <c r="U785" s="485"/>
      <c r="V785" s="485"/>
      <c r="W785" s="486"/>
      <c r="X785" s="157"/>
    </row>
    <row r="786" spans="1:24" x14ac:dyDescent="0.25">
      <c r="A786" s="157"/>
      <c r="B786" s="208">
        <v>736</v>
      </c>
      <c r="C786" s="491"/>
      <c r="D786" s="492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87"/>
      <c r="U786" s="487"/>
      <c r="V786" s="487"/>
      <c r="W786" s="488"/>
      <c r="X786" s="157"/>
    </row>
    <row r="787" spans="1:24" x14ac:dyDescent="0.25">
      <c r="A787" s="157"/>
      <c r="B787" s="210">
        <v>737</v>
      </c>
      <c r="C787" s="493"/>
      <c r="D787" s="493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85"/>
      <c r="U787" s="485"/>
      <c r="V787" s="485"/>
      <c r="W787" s="486"/>
      <c r="X787" s="157"/>
    </row>
    <row r="788" spans="1:24" x14ac:dyDescent="0.25">
      <c r="A788" s="157"/>
      <c r="B788" s="208">
        <v>738</v>
      </c>
      <c r="C788" s="491"/>
      <c r="D788" s="492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87"/>
      <c r="U788" s="487"/>
      <c r="V788" s="487"/>
      <c r="W788" s="488"/>
      <c r="X788" s="157"/>
    </row>
    <row r="789" spans="1:24" x14ac:dyDescent="0.25">
      <c r="A789" s="157"/>
      <c r="B789" s="210">
        <v>739</v>
      </c>
      <c r="C789" s="493"/>
      <c r="D789" s="493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85"/>
      <c r="U789" s="485"/>
      <c r="V789" s="485"/>
      <c r="W789" s="486"/>
      <c r="X789" s="157"/>
    </row>
    <row r="790" spans="1:24" x14ac:dyDescent="0.25">
      <c r="A790" s="157"/>
      <c r="B790" s="208">
        <v>740</v>
      </c>
      <c r="C790" s="491"/>
      <c r="D790" s="492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87"/>
      <c r="U790" s="487"/>
      <c r="V790" s="487"/>
      <c r="W790" s="488"/>
      <c r="X790" s="157"/>
    </row>
    <row r="791" spans="1:24" x14ac:dyDescent="0.25">
      <c r="A791" s="157"/>
      <c r="B791" s="210">
        <v>741</v>
      </c>
      <c r="C791" s="493"/>
      <c r="D791" s="493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85"/>
      <c r="U791" s="485"/>
      <c r="V791" s="485"/>
      <c r="W791" s="486"/>
      <c r="X791" s="157"/>
    </row>
    <row r="792" spans="1:24" x14ac:dyDescent="0.25">
      <c r="A792" s="157"/>
      <c r="B792" s="208">
        <v>742</v>
      </c>
      <c r="C792" s="491"/>
      <c r="D792" s="492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87"/>
      <c r="U792" s="487"/>
      <c r="V792" s="487"/>
      <c r="W792" s="488"/>
      <c r="X792" s="157"/>
    </row>
    <row r="793" spans="1:24" x14ac:dyDescent="0.25">
      <c r="A793" s="157"/>
      <c r="B793" s="210">
        <v>743</v>
      </c>
      <c r="C793" s="493"/>
      <c r="D793" s="493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85"/>
      <c r="U793" s="485"/>
      <c r="V793" s="485"/>
      <c r="W793" s="486"/>
      <c r="X793" s="157"/>
    </row>
    <row r="794" spans="1:24" x14ac:dyDescent="0.25">
      <c r="A794" s="157"/>
      <c r="B794" s="208">
        <v>744</v>
      </c>
      <c r="C794" s="491"/>
      <c r="D794" s="492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87"/>
      <c r="U794" s="487"/>
      <c r="V794" s="487"/>
      <c r="W794" s="488"/>
      <c r="X794" s="157"/>
    </row>
    <row r="795" spans="1:24" x14ac:dyDescent="0.25">
      <c r="A795" s="157"/>
      <c r="B795" s="210">
        <v>745</v>
      </c>
      <c r="C795" s="493"/>
      <c r="D795" s="493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85"/>
      <c r="U795" s="485"/>
      <c r="V795" s="485"/>
      <c r="W795" s="486"/>
      <c r="X795" s="157"/>
    </row>
    <row r="796" spans="1:24" x14ac:dyDescent="0.25">
      <c r="A796" s="157"/>
      <c r="B796" s="208">
        <v>746</v>
      </c>
      <c r="C796" s="491"/>
      <c r="D796" s="492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87"/>
      <c r="U796" s="487"/>
      <c r="V796" s="487"/>
      <c r="W796" s="488"/>
      <c r="X796" s="157"/>
    </row>
    <row r="797" spans="1:24" x14ac:dyDescent="0.25">
      <c r="A797" s="157"/>
      <c r="B797" s="210">
        <v>747</v>
      </c>
      <c r="C797" s="493"/>
      <c r="D797" s="493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85"/>
      <c r="U797" s="485"/>
      <c r="V797" s="485"/>
      <c r="W797" s="486"/>
      <c r="X797" s="157"/>
    </row>
    <row r="798" spans="1:24" x14ac:dyDescent="0.25">
      <c r="A798" s="157"/>
      <c r="B798" s="208">
        <v>748</v>
      </c>
      <c r="C798" s="491"/>
      <c r="D798" s="492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87"/>
      <c r="U798" s="487"/>
      <c r="V798" s="487"/>
      <c r="W798" s="488"/>
      <c r="X798" s="157"/>
    </row>
    <row r="799" spans="1:24" x14ac:dyDescent="0.25">
      <c r="A799" s="157"/>
      <c r="B799" s="210">
        <v>749</v>
      </c>
      <c r="C799" s="493"/>
      <c r="D799" s="493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85"/>
      <c r="U799" s="485"/>
      <c r="V799" s="485"/>
      <c r="W799" s="486"/>
      <c r="X799" s="157"/>
    </row>
    <row r="800" spans="1:24" x14ac:dyDescent="0.25">
      <c r="A800" s="157"/>
      <c r="B800" s="208">
        <v>750</v>
      </c>
      <c r="C800" s="491"/>
      <c r="D800" s="492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87"/>
      <c r="U800" s="487"/>
      <c r="V800" s="487"/>
      <c r="W800" s="488"/>
      <c r="X800" s="157"/>
    </row>
    <row r="801" spans="1:24" x14ac:dyDescent="0.25">
      <c r="A801" s="157"/>
      <c r="B801" s="210">
        <v>751</v>
      </c>
      <c r="C801" s="493"/>
      <c r="D801" s="493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85"/>
      <c r="U801" s="485"/>
      <c r="V801" s="485"/>
      <c r="W801" s="486"/>
      <c r="X801" s="157"/>
    </row>
    <row r="802" spans="1:24" x14ac:dyDescent="0.25">
      <c r="A802" s="157"/>
      <c r="B802" s="208">
        <v>752</v>
      </c>
      <c r="C802" s="491"/>
      <c r="D802" s="492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87"/>
      <c r="U802" s="487"/>
      <c r="V802" s="487"/>
      <c r="W802" s="488"/>
      <c r="X802" s="157"/>
    </row>
    <row r="803" spans="1:24" x14ac:dyDescent="0.25">
      <c r="A803" s="157"/>
      <c r="B803" s="210">
        <v>753</v>
      </c>
      <c r="C803" s="493"/>
      <c r="D803" s="493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85"/>
      <c r="U803" s="485"/>
      <c r="V803" s="485"/>
      <c r="W803" s="486"/>
      <c r="X803" s="157"/>
    </row>
    <row r="804" spans="1:24" x14ac:dyDescent="0.25">
      <c r="A804" s="157"/>
      <c r="B804" s="208">
        <v>754</v>
      </c>
      <c r="C804" s="491"/>
      <c r="D804" s="492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87"/>
      <c r="U804" s="487"/>
      <c r="V804" s="487"/>
      <c r="W804" s="488"/>
      <c r="X804" s="157"/>
    </row>
    <row r="805" spans="1:24" x14ac:dyDescent="0.25">
      <c r="A805" s="157"/>
      <c r="B805" s="210">
        <v>755</v>
      </c>
      <c r="C805" s="493"/>
      <c r="D805" s="493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85"/>
      <c r="U805" s="485"/>
      <c r="V805" s="485"/>
      <c r="W805" s="486"/>
      <c r="X805" s="157"/>
    </row>
    <row r="806" spans="1:24" x14ac:dyDescent="0.25">
      <c r="A806" s="157"/>
      <c r="B806" s="208">
        <v>756</v>
      </c>
      <c r="C806" s="491"/>
      <c r="D806" s="492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87"/>
      <c r="U806" s="487"/>
      <c r="V806" s="487"/>
      <c r="W806" s="488"/>
      <c r="X806" s="157"/>
    </row>
    <row r="807" spans="1:24" x14ac:dyDescent="0.25">
      <c r="A807" s="157"/>
      <c r="B807" s="210">
        <v>757</v>
      </c>
      <c r="C807" s="493"/>
      <c r="D807" s="493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85"/>
      <c r="U807" s="485"/>
      <c r="V807" s="485"/>
      <c r="W807" s="486"/>
      <c r="X807" s="157"/>
    </row>
    <row r="808" spans="1:24" x14ac:dyDescent="0.25">
      <c r="A808" s="157"/>
      <c r="B808" s="208">
        <v>758</v>
      </c>
      <c r="C808" s="491"/>
      <c r="D808" s="492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87"/>
      <c r="U808" s="487"/>
      <c r="V808" s="487"/>
      <c r="W808" s="488"/>
      <c r="X808" s="157"/>
    </row>
    <row r="809" spans="1:24" x14ac:dyDescent="0.25">
      <c r="A809" s="157"/>
      <c r="B809" s="210">
        <v>759</v>
      </c>
      <c r="C809" s="493"/>
      <c r="D809" s="493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85"/>
      <c r="U809" s="485"/>
      <c r="V809" s="485"/>
      <c r="W809" s="486"/>
      <c r="X809" s="157"/>
    </row>
    <row r="810" spans="1:24" x14ac:dyDescent="0.25">
      <c r="A810" s="157"/>
      <c r="B810" s="208">
        <v>760</v>
      </c>
      <c r="C810" s="491"/>
      <c r="D810" s="492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87"/>
      <c r="U810" s="487"/>
      <c r="V810" s="487"/>
      <c r="W810" s="488"/>
      <c r="X810" s="157"/>
    </row>
    <row r="811" spans="1:24" x14ac:dyDescent="0.25">
      <c r="A811" s="157"/>
      <c r="B811" s="210">
        <v>761</v>
      </c>
      <c r="C811" s="493"/>
      <c r="D811" s="493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85"/>
      <c r="U811" s="485"/>
      <c r="V811" s="485"/>
      <c r="W811" s="486"/>
      <c r="X811" s="157"/>
    </row>
    <row r="812" spans="1:24" x14ac:dyDescent="0.25">
      <c r="A812" s="157"/>
      <c r="B812" s="208">
        <v>762</v>
      </c>
      <c r="C812" s="491"/>
      <c r="D812" s="492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87"/>
      <c r="U812" s="487"/>
      <c r="V812" s="487"/>
      <c r="W812" s="488"/>
      <c r="X812" s="157"/>
    </row>
    <row r="813" spans="1:24" x14ac:dyDescent="0.25">
      <c r="A813" s="157"/>
      <c r="B813" s="210">
        <v>763</v>
      </c>
      <c r="C813" s="493"/>
      <c r="D813" s="493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85"/>
      <c r="U813" s="485"/>
      <c r="V813" s="485"/>
      <c r="W813" s="486"/>
      <c r="X813" s="157"/>
    </row>
    <row r="814" spans="1:24" x14ac:dyDescent="0.25">
      <c r="A814" s="157"/>
      <c r="B814" s="208">
        <v>764</v>
      </c>
      <c r="C814" s="491"/>
      <c r="D814" s="492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87"/>
      <c r="U814" s="487"/>
      <c r="V814" s="487"/>
      <c r="W814" s="488"/>
      <c r="X814" s="157"/>
    </row>
    <row r="815" spans="1:24" x14ac:dyDescent="0.25">
      <c r="A815" s="157"/>
      <c r="B815" s="210">
        <v>765</v>
      </c>
      <c r="C815" s="493"/>
      <c r="D815" s="493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85"/>
      <c r="U815" s="485"/>
      <c r="V815" s="485"/>
      <c r="W815" s="486"/>
      <c r="X815" s="157"/>
    </row>
    <row r="816" spans="1:24" x14ac:dyDescent="0.25">
      <c r="A816" s="157"/>
      <c r="B816" s="208">
        <v>766</v>
      </c>
      <c r="C816" s="491"/>
      <c r="D816" s="492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87"/>
      <c r="U816" s="487"/>
      <c r="V816" s="487"/>
      <c r="W816" s="488"/>
      <c r="X816" s="157"/>
    </row>
    <row r="817" spans="1:24" x14ac:dyDescent="0.25">
      <c r="A817" s="157"/>
      <c r="B817" s="210">
        <v>767</v>
      </c>
      <c r="C817" s="493"/>
      <c r="D817" s="493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85"/>
      <c r="U817" s="485"/>
      <c r="V817" s="485"/>
      <c r="W817" s="486"/>
      <c r="X817" s="157"/>
    </row>
    <row r="818" spans="1:24" x14ac:dyDescent="0.25">
      <c r="A818" s="157"/>
      <c r="B818" s="208">
        <v>768</v>
      </c>
      <c r="C818" s="491"/>
      <c r="D818" s="492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87"/>
      <c r="U818" s="487"/>
      <c r="V818" s="487"/>
      <c r="W818" s="488"/>
      <c r="X818" s="157"/>
    </row>
    <row r="819" spans="1:24" x14ac:dyDescent="0.25">
      <c r="A819" s="157"/>
      <c r="B819" s="210">
        <v>769</v>
      </c>
      <c r="C819" s="493"/>
      <c r="D819" s="493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85"/>
      <c r="U819" s="485"/>
      <c r="V819" s="485"/>
      <c r="W819" s="486"/>
      <c r="X819" s="157"/>
    </row>
    <row r="820" spans="1:24" x14ac:dyDescent="0.25">
      <c r="A820" s="157"/>
      <c r="B820" s="208">
        <v>770</v>
      </c>
      <c r="C820" s="491"/>
      <c r="D820" s="492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87"/>
      <c r="U820" s="487"/>
      <c r="V820" s="487"/>
      <c r="W820" s="488"/>
      <c r="X820" s="157"/>
    </row>
    <row r="821" spans="1:24" x14ac:dyDescent="0.25">
      <c r="A821" s="157"/>
      <c r="B821" s="210">
        <v>771</v>
      </c>
      <c r="C821" s="493"/>
      <c r="D821" s="493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85"/>
      <c r="U821" s="485"/>
      <c r="V821" s="485"/>
      <c r="W821" s="486"/>
      <c r="X821" s="157"/>
    </row>
    <row r="822" spans="1:24" x14ac:dyDescent="0.25">
      <c r="A822" s="157"/>
      <c r="B822" s="208">
        <v>772</v>
      </c>
      <c r="C822" s="491"/>
      <c r="D822" s="492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87"/>
      <c r="U822" s="487"/>
      <c r="V822" s="487"/>
      <c r="W822" s="488"/>
      <c r="X822" s="157"/>
    </row>
    <row r="823" spans="1:24" x14ac:dyDescent="0.25">
      <c r="A823" s="157"/>
      <c r="B823" s="210">
        <v>773</v>
      </c>
      <c r="C823" s="493"/>
      <c r="D823" s="493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85"/>
      <c r="U823" s="485"/>
      <c r="V823" s="485"/>
      <c r="W823" s="486"/>
      <c r="X823" s="157"/>
    </row>
    <row r="824" spans="1:24" x14ac:dyDescent="0.25">
      <c r="A824" s="157"/>
      <c r="B824" s="208">
        <v>774</v>
      </c>
      <c r="C824" s="491"/>
      <c r="D824" s="492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87"/>
      <c r="U824" s="487"/>
      <c r="V824" s="487"/>
      <c r="W824" s="488"/>
      <c r="X824" s="157"/>
    </row>
    <row r="825" spans="1:24" x14ac:dyDescent="0.25">
      <c r="A825" s="157"/>
      <c r="B825" s="210">
        <v>775</v>
      </c>
      <c r="C825" s="493"/>
      <c r="D825" s="493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85"/>
      <c r="U825" s="485"/>
      <c r="V825" s="485"/>
      <c r="W825" s="486"/>
      <c r="X825" s="157"/>
    </row>
    <row r="826" spans="1:24" x14ac:dyDescent="0.25">
      <c r="A826" s="157"/>
      <c r="B826" s="208">
        <v>776</v>
      </c>
      <c r="C826" s="491"/>
      <c r="D826" s="492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87"/>
      <c r="U826" s="487"/>
      <c r="V826" s="487"/>
      <c r="W826" s="488"/>
      <c r="X826" s="157"/>
    </row>
    <row r="827" spans="1:24" x14ac:dyDescent="0.25">
      <c r="A827" s="157"/>
      <c r="B827" s="210">
        <v>777</v>
      </c>
      <c r="C827" s="493"/>
      <c r="D827" s="493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85"/>
      <c r="U827" s="485"/>
      <c r="V827" s="485"/>
      <c r="W827" s="486"/>
      <c r="X827" s="157"/>
    </row>
    <row r="828" spans="1:24" x14ac:dyDescent="0.25">
      <c r="A828" s="157"/>
      <c r="B828" s="208">
        <v>778</v>
      </c>
      <c r="C828" s="491"/>
      <c r="D828" s="492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87"/>
      <c r="U828" s="487"/>
      <c r="V828" s="487"/>
      <c r="W828" s="488"/>
      <c r="X828" s="157"/>
    </row>
    <row r="829" spans="1:24" x14ac:dyDescent="0.25">
      <c r="A829" s="157"/>
      <c r="B829" s="210">
        <v>779</v>
      </c>
      <c r="C829" s="493"/>
      <c r="D829" s="493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85"/>
      <c r="U829" s="485"/>
      <c r="V829" s="485"/>
      <c r="W829" s="486"/>
      <c r="X829" s="157"/>
    </row>
    <row r="830" spans="1:24" x14ac:dyDescent="0.25">
      <c r="A830" s="157"/>
      <c r="B830" s="208">
        <v>780</v>
      </c>
      <c r="C830" s="491"/>
      <c r="D830" s="492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87"/>
      <c r="U830" s="487"/>
      <c r="V830" s="487"/>
      <c r="W830" s="488"/>
      <c r="X830" s="157"/>
    </row>
    <row r="831" spans="1:24" x14ac:dyDescent="0.25">
      <c r="A831" s="157"/>
      <c r="B831" s="210">
        <v>781</v>
      </c>
      <c r="C831" s="493"/>
      <c r="D831" s="493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85"/>
      <c r="U831" s="485"/>
      <c r="V831" s="485"/>
      <c r="W831" s="486"/>
      <c r="X831" s="157"/>
    </row>
    <row r="832" spans="1:24" x14ac:dyDescent="0.25">
      <c r="A832" s="157"/>
      <c r="B832" s="208">
        <v>782</v>
      </c>
      <c r="C832" s="491"/>
      <c r="D832" s="492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87"/>
      <c r="U832" s="487"/>
      <c r="V832" s="487"/>
      <c r="W832" s="488"/>
      <c r="X832" s="157"/>
    </row>
    <row r="833" spans="1:24" x14ac:dyDescent="0.25">
      <c r="A833" s="157"/>
      <c r="B833" s="210">
        <v>783</v>
      </c>
      <c r="C833" s="493"/>
      <c r="D833" s="493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85"/>
      <c r="U833" s="485"/>
      <c r="V833" s="485"/>
      <c r="W833" s="486"/>
      <c r="X833" s="157"/>
    </row>
    <row r="834" spans="1:24" x14ac:dyDescent="0.25">
      <c r="A834" s="157"/>
      <c r="B834" s="208">
        <v>784</v>
      </c>
      <c r="C834" s="491"/>
      <c r="D834" s="492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87"/>
      <c r="U834" s="487"/>
      <c r="V834" s="487"/>
      <c r="W834" s="488"/>
      <c r="X834" s="157"/>
    </row>
    <row r="835" spans="1:24" x14ac:dyDescent="0.25">
      <c r="A835" s="157"/>
      <c r="B835" s="210">
        <v>785</v>
      </c>
      <c r="C835" s="493"/>
      <c r="D835" s="493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85"/>
      <c r="U835" s="485"/>
      <c r="V835" s="485"/>
      <c r="W835" s="486"/>
      <c r="X835" s="157"/>
    </row>
    <row r="836" spans="1:24" x14ac:dyDescent="0.25">
      <c r="A836" s="157"/>
      <c r="B836" s="208">
        <v>786</v>
      </c>
      <c r="C836" s="491"/>
      <c r="D836" s="492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87"/>
      <c r="U836" s="487"/>
      <c r="V836" s="487"/>
      <c r="W836" s="488"/>
      <c r="X836" s="157"/>
    </row>
    <row r="837" spans="1:24" x14ac:dyDescent="0.25">
      <c r="A837" s="157"/>
      <c r="B837" s="210">
        <v>787</v>
      </c>
      <c r="C837" s="493"/>
      <c r="D837" s="493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85"/>
      <c r="U837" s="485"/>
      <c r="V837" s="485"/>
      <c r="W837" s="486"/>
      <c r="X837" s="157"/>
    </row>
    <row r="838" spans="1:24" x14ac:dyDescent="0.25">
      <c r="A838" s="157"/>
      <c r="B838" s="208">
        <v>788</v>
      </c>
      <c r="C838" s="491"/>
      <c r="D838" s="492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87"/>
      <c r="U838" s="487"/>
      <c r="V838" s="487"/>
      <c r="W838" s="488"/>
      <c r="X838" s="157"/>
    </row>
    <row r="839" spans="1:24" x14ac:dyDescent="0.25">
      <c r="A839" s="157"/>
      <c r="B839" s="210">
        <v>789</v>
      </c>
      <c r="C839" s="493"/>
      <c r="D839" s="493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85"/>
      <c r="U839" s="485"/>
      <c r="V839" s="485"/>
      <c r="W839" s="486"/>
      <c r="X839" s="157"/>
    </row>
    <row r="840" spans="1:24" x14ac:dyDescent="0.25">
      <c r="A840" s="157"/>
      <c r="B840" s="208">
        <v>790</v>
      </c>
      <c r="C840" s="491"/>
      <c r="D840" s="492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87"/>
      <c r="U840" s="487"/>
      <c r="V840" s="487"/>
      <c r="W840" s="488"/>
      <c r="X840" s="157"/>
    </row>
    <row r="841" spans="1:24" x14ac:dyDescent="0.25">
      <c r="A841" s="157"/>
      <c r="B841" s="210">
        <v>791</v>
      </c>
      <c r="C841" s="493"/>
      <c r="D841" s="493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85"/>
      <c r="U841" s="485"/>
      <c r="V841" s="485"/>
      <c r="W841" s="486"/>
      <c r="X841" s="157"/>
    </row>
    <row r="842" spans="1:24" x14ac:dyDescent="0.25">
      <c r="A842" s="157"/>
      <c r="B842" s="208">
        <v>792</v>
      </c>
      <c r="C842" s="491"/>
      <c r="D842" s="492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87"/>
      <c r="U842" s="487"/>
      <c r="V842" s="487"/>
      <c r="W842" s="488"/>
      <c r="X842" s="157"/>
    </row>
    <row r="843" spans="1:24" x14ac:dyDescent="0.25">
      <c r="A843" s="157"/>
      <c r="B843" s="210">
        <v>793</v>
      </c>
      <c r="C843" s="493"/>
      <c r="D843" s="493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85"/>
      <c r="U843" s="485"/>
      <c r="V843" s="485"/>
      <c r="W843" s="486"/>
      <c r="X843" s="157"/>
    </row>
    <row r="844" spans="1:24" x14ac:dyDescent="0.25">
      <c r="A844" s="157"/>
      <c r="B844" s="208">
        <v>794</v>
      </c>
      <c r="C844" s="491"/>
      <c r="D844" s="492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87"/>
      <c r="U844" s="487"/>
      <c r="V844" s="487"/>
      <c r="W844" s="488"/>
      <c r="X844" s="157"/>
    </row>
    <row r="845" spans="1:24" x14ac:dyDescent="0.25">
      <c r="A845" s="157"/>
      <c r="B845" s="210">
        <v>795</v>
      </c>
      <c r="C845" s="493"/>
      <c r="D845" s="493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85"/>
      <c r="U845" s="485"/>
      <c r="V845" s="485"/>
      <c r="W845" s="486"/>
      <c r="X845" s="157"/>
    </row>
    <row r="846" spans="1:24" x14ac:dyDescent="0.25">
      <c r="A846" s="157"/>
      <c r="B846" s="208">
        <v>796</v>
      </c>
      <c r="C846" s="491"/>
      <c r="D846" s="492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87"/>
      <c r="U846" s="487"/>
      <c r="V846" s="487"/>
      <c r="W846" s="488"/>
      <c r="X846" s="157"/>
    </row>
    <row r="847" spans="1:24" x14ac:dyDescent="0.25">
      <c r="A847" s="157"/>
      <c r="B847" s="210">
        <v>797</v>
      </c>
      <c r="C847" s="493"/>
      <c r="D847" s="493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85"/>
      <c r="U847" s="485"/>
      <c r="V847" s="485"/>
      <c r="W847" s="486"/>
      <c r="X847" s="157"/>
    </row>
    <row r="848" spans="1:24" x14ac:dyDescent="0.25">
      <c r="A848" s="157"/>
      <c r="B848" s="208">
        <v>798</v>
      </c>
      <c r="C848" s="491"/>
      <c r="D848" s="492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87"/>
      <c r="U848" s="487"/>
      <c r="V848" s="487"/>
      <c r="W848" s="488"/>
      <c r="X848" s="157"/>
    </row>
    <row r="849" spans="1:24" x14ac:dyDescent="0.25">
      <c r="A849" s="157"/>
      <c r="B849" s="210">
        <v>799</v>
      </c>
      <c r="C849" s="493"/>
      <c r="D849" s="493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85"/>
      <c r="U849" s="485"/>
      <c r="V849" s="485"/>
      <c r="W849" s="486"/>
      <c r="X849" s="157"/>
    </row>
    <row r="850" spans="1:24" x14ac:dyDescent="0.25">
      <c r="A850" s="157"/>
      <c r="B850" s="208">
        <v>800</v>
      </c>
      <c r="C850" s="491"/>
      <c r="D850" s="492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87"/>
      <c r="U850" s="487"/>
      <c r="V850" s="487"/>
      <c r="W850" s="488"/>
      <c r="X850" s="157"/>
    </row>
    <row r="851" spans="1:24" x14ac:dyDescent="0.25">
      <c r="A851" s="157"/>
      <c r="B851" s="210">
        <v>801</v>
      </c>
      <c r="C851" s="493"/>
      <c r="D851" s="493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85"/>
      <c r="U851" s="485"/>
      <c r="V851" s="485"/>
      <c r="W851" s="486"/>
      <c r="X851" s="157"/>
    </row>
    <row r="852" spans="1:24" x14ac:dyDescent="0.25">
      <c r="A852" s="157"/>
      <c r="B852" s="208">
        <v>802</v>
      </c>
      <c r="C852" s="491"/>
      <c r="D852" s="492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87"/>
      <c r="U852" s="487"/>
      <c r="V852" s="487"/>
      <c r="W852" s="488"/>
      <c r="X852" s="157"/>
    </row>
    <row r="853" spans="1:24" x14ac:dyDescent="0.25">
      <c r="A853" s="157"/>
      <c r="B853" s="210">
        <v>803</v>
      </c>
      <c r="C853" s="493"/>
      <c r="D853" s="493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85"/>
      <c r="U853" s="485"/>
      <c r="V853" s="485"/>
      <c r="W853" s="486"/>
      <c r="X853" s="157"/>
    </row>
    <row r="854" spans="1:24" x14ac:dyDescent="0.25">
      <c r="A854" s="157"/>
      <c r="B854" s="208">
        <v>804</v>
      </c>
      <c r="C854" s="491"/>
      <c r="D854" s="492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87"/>
      <c r="U854" s="487"/>
      <c r="V854" s="487"/>
      <c r="W854" s="488"/>
      <c r="X854" s="157"/>
    </row>
    <row r="855" spans="1:24" x14ac:dyDescent="0.25">
      <c r="A855" s="157"/>
      <c r="B855" s="210">
        <v>805</v>
      </c>
      <c r="C855" s="493"/>
      <c r="D855" s="493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85"/>
      <c r="U855" s="485"/>
      <c r="V855" s="485"/>
      <c r="W855" s="486"/>
      <c r="X855" s="157"/>
    </row>
    <row r="856" spans="1:24" x14ac:dyDescent="0.25">
      <c r="A856" s="157"/>
      <c r="B856" s="208">
        <v>806</v>
      </c>
      <c r="C856" s="491"/>
      <c r="D856" s="492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87"/>
      <c r="U856" s="487"/>
      <c r="V856" s="487"/>
      <c r="W856" s="488"/>
      <c r="X856" s="157"/>
    </row>
    <row r="857" spans="1:24" x14ac:dyDescent="0.25">
      <c r="A857" s="157"/>
      <c r="B857" s="210">
        <v>807</v>
      </c>
      <c r="C857" s="493"/>
      <c r="D857" s="493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85"/>
      <c r="U857" s="485"/>
      <c r="V857" s="485"/>
      <c r="W857" s="486"/>
      <c r="X857" s="157"/>
    </row>
    <row r="858" spans="1:24" x14ac:dyDescent="0.25">
      <c r="A858" s="157"/>
      <c r="B858" s="208">
        <v>808</v>
      </c>
      <c r="C858" s="491"/>
      <c r="D858" s="492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87"/>
      <c r="U858" s="487"/>
      <c r="V858" s="487"/>
      <c r="W858" s="488"/>
      <c r="X858" s="157"/>
    </row>
    <row r="859" spans="1:24" x14ac:dyDescent="0.25">
      <c r="A859" s="157"/>
      <c r="B859" s="210">
        <v>809</v>
      </c>
      <c r="C859" s="493"/>
      <c r="D859" s="493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85"/>
      <c r="U859" s="485"/>
      <c r="V859" s="485"/>
      <c r="W859" s="486"/>
      <c r="X859" s="157"/>
    </row>
    <row r="860" spans="1:24" x14ac:dyDescent="0.25">
      <c r="A860" s="157"/>
      <c r="B860" s="208">
        <v>810</v>
      </c>
      <c r="C860" s="491"/>
      <c r="D860" s="492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87"/>
      <c r="U860" s="487"/>
      <c r="V860" s="487"/>
      <c r="W860" s="488"/>
      <c r="X860" s="157"/>
    </row>
    <row r="861" spans="1:24" x14ac:dyDescent="0.25">
      <c r="A861" s="157"/>
      <c r="B861" s="210">
        <v>811</v>
      </c>
      <c r="C861" s="493"/>
      <c r="D861" s="493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85"/>
      <c r="U861" s="485"/>
      <c r="V861" s="485"/>
      <c r="W861" s="486"/>
      <c r="X861" s="157"/>
    </row>
    <row r="862" spans="1:24" x14ac:dyDescent="0.25">
      <c r="A862" s="157"/>
      <c r="B862" s="208">
        <v>812</v>
      </c>
      <c r="C862" s="491"/>
      <c r="D862" s="492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87"/>
      <c r="U862" s="487"/>
      <c r="V862" s="487"/>
      <c r="W862" s="488"/>
      <c r="X862" s="157"/>
    </row>
    <row r="863" spans="1:24" x14ac:dyDescent="0.25">
      <c r="A863" s="157"/>
      <c r="B863" s="210">
        <v>813</v>
      </c>
      <c r="C863" s="493"/>
      <c r="D863" s="493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85"/>
      <c r="U863" s="485"/>
      <c r="V863" s="485"/>
      <c r="W863" s="486"/>
      <c r="X863" s="157"/>
    </row>
    <row r="864" spans="1:24" x14ac:dyDescent="0.25">
      <c r="A864" s="157"/>
      <c r="B864" s="208">
        <v>814</v>
      </c>
      <c r="C864" s="491"/>
      <c r="D864" s="492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87"/>
      <c r="U864" s="487"/>
      <c r="V864" s="487"/>
      <c r="W864" s="488"/>
      <c r="X864" s="157"/>
    </row>
    <row r="865" spans="1:24" x14ac:dyDescent="0.25">
      <c r="A865" s="157"/>
      <c r="B865" s="210">
        <v>815</v>
      </c>
      <c r="C865" s="493"/>
      <c r="D865" s="493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85"/>
      <c r="U865" s="485"/>
      <c r="V865" s="485"/>
      <c r="W865" s="486"/>
      <c r="X865" s="157"/>
    </row>
    <row r="866" spans="1:24" x14ac:dyDescent="0.25">
      <c r="A866" s="157"/>
      <c r="B866" s="208">
        <v>816</v>
      </c>
      <c r="C866" s="491"/>
      <c r="D866" s="492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87"/>
      <c r="U866" s="487"/>
      <c r="V866" s="487"/>
      <c r="W866" s="488"/>
      <c r="X866" s="157"/>
    </row>
    <row r="867" spans="1:24" x14ac:dyDescent="0.25">
      <c r="A867" s="157"/>
      <c r="B867" s="210">
        <v>817</v>
      </c>
      <c r="C867" s="493"/>
      <c r="D867" s="493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85"/>
      <c r="U867" s="485"/>
      <c r="V867" s="485"/>
      <c r="W867" s="486"/>
      <c r="X867" s="157"/>
    </row>
    <row r="868" spans="1:24" x14ac:dyDescent="0.25">
      <c r="A868" s="157"/>
      <c r="B868" s="208">
        <v>818</v>
      </c>
      <c r="C868" s="491"/>
      <c r="D868" s="492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87"/>
      <c r="U868" s="487"/>
      <c r="V868" s="487"/>
      <c r="W868" s="488"/>
      <c r="X868" s="157"/>
    </row>
    <row r="869" spans="1:24" x14ac:dyDescent="0.25">
      <c r="A869" s="157"/>
      <c r="B869" s="210">
        <v>819</v>
      </c>
      <c r="C869" s="493"/>
      <c r="D869" s="493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85"/>
      <c r="U869" s="485"/>
      <c r="V869" s="485"/>
      <c r="W869" s="486"/>
      <c r="X869" s="157"/>
    </row>
    <row r="870" spans="1:24" x14ac:dyDescent="0.25">
      <c r="A870" s="157"/>
      <c r="B870" s="208">
        <v>820</v>
      </c>
      <c r="C870" s="491"/>
      <c r="D870" s="492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87"/>
      <c r="U870" s="487"/>
      <c r="V870" s="487"/>
      <c r="W870" s="488"/>
      <c r="X870" s="157"/>
    </row>
    <row r="871" spans="1:24" x14ac:dyDescent="0.25">
      <c r="A871" s="157"/>
      <c r="B871" s="210">
        <v>821</v>
      </c>
      <c r="C871" s="493"/>
      <c r="D871" s="493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85"/>
      <c r="U871" s="485"/>
      <c r="V871" s="485"/>
      <c r="W871" s="486"/>
      <c r="X871" s="157"/>
    </row>
    <row r="872" spans="1:24" x14ac:dyDescent="0.25">
      <c r="A872" s="157"/>
      <c r="B872" s="208">
        <v>822</v>
      </c>
      <c r="C872" s="491"/>
      <c r="D872" s="492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87"/>
      <c r="U872" s="487"/>
      <c r="V872" s="487"/>
      <c r="W872" s="488"/>
      <c r="X872" s="157"/>
    </row>
    <row r="873" spans="1:24" x14ac:dyDescent="0.25">
      <c r="A873" s="157"/>
      <c r="B873" s="210">
        <v>823</v>
      </c>
      <c r="C873" s="493"/>
      <c r="D873" s="493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85"/>
      <c r="U873" s="485"/>
      <c r="V873" s="485"/>
      <c r="W873" s="486"/>
      <c r="X873" s="157"/>
    </row>
    <row r="874" spans="1:24" x14ac:dyDescent="0.25">
      <c r="A874" s="157"/>
      <c r="B874" s="208">
        <v>824</v>
      </c>
      <c r="C874" s="491"/>
      <c r="D874" s="492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87"/>
      <c r="U874" s="487"/>
      <c r="V874" s="487"/>
      <c r="W874" s="488"/>
      <c r="X874" s="157"/>
    </row>
    <row r="875" spans="1:24" x14ac:dyDescent="0.25">
      <c r="A875" s="157"/>
      <c r="B875" s="210">
        <v>825</v>
      </c>
      <c r="C875" s="493"/>
      <c r="D875" s="493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85"/>
      <c r="U875" s="485"/>
      <c r="V875" s="485"/>
      <c r="W875" s="486"/>
      <c r="X875" s="157"/>
    </row>
    <row r="876" spans="1:24" x14ac:dyDescent="0.25">
      <c r="A876" s="157"/>
      <c r="B876" s="208">
        <v>826</v>
      </c>
      <c r="C876" s="491"/>
      <c r="D876" s="492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87"/>
      <c r="U876" s="487"/>
      <c r="V876" s="487"/>
      <c r="W876" s="488"/>
      <c r="X876" s="157"/>
    </row>
    <row r="877" spans="1:24" x14ac:dyDescent="0.25">
      <c r="A877" s="157"/>
      <c r="B877" s="210">
        <v>827</v>
      </c>
      <c r="C877" s="493"/>
      <c r="D877" s="493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85"/>
      <c r="U877" s="485"/>
      <c r="V877" s="485"/>
      <c r="W877" s="486"/>
      <c r="X877" s="157"/>
    </row>
    <row r="878" spans="1:24" x14ac:dyDescent="0.25">
      <c r="A878" s="157"/>
      <c r="B878" s="208">
        <v>828</v>
      </c>
      <c r="C878" s="491"/>
      <c r="D878" s="492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87"/>
      <c r="U878" s="487"/>
      <c r="V878" s="487"/>
      <c r="W878" s="488"/>
      <c r="X878" s="157"/>
    </row>
    <row r="879" spans="1:24" x14ac:dyDescent="0.25">
      <c r="A879" s="157"/>
      <c r="B879" s="210">
        <v>829</v>
      </c>
      <c r="C879" s="493"/>
      <c r="D879" s="493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85"/>
      <c r="U879" s="485"/>
      <c r="V879" s="485"/>
      <c r="W879" s="486"/>
      <c r="X879" s="157"/>
    </row>
    <row r="880" spans="1:24" x14ac:dyDescent="0.25">
      <c r="A880" s="157"/>
      <c r="B880" s="208">
        <v>830</v>
      </c>
      <c r="C880" s="491"/>
      <c r="D880" s="492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87"/>
      <c r="U880" s="487"/>
      <c r="V880" s="487"/>
      <c r="W880" s="488"/>
      <c r="X880" s="157"/>
    </row>
    <row r="881" spans="1:24" x14ac:dyDescent="0.25">
      <c r="A881" s="157"/>
      <c r="B881" s="210">
        <v>831</v>
      </c>
      <c r="C881" s="493"/>
      <c r="D881" s="493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85"/>
      <c r="U881" s="485"/>
      <c r="V881" s="485"/>
      <c r="W881" s="486"/>
      <c r="X881" s="157"/>
    </row>
    <row r="882" spans="1:24" x14ac:dyDescent="0.25">
      <c r="A882" s="157"/>
      <c r="B882" s="208">
        <v>832</v>
      </c>
      <c r="C882" s="491"/>
      <c r="D882" s="492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87"/>
      <c r="U882" s="487"/>
      <c r="V882" s="487"/>
      <c r="W882" s="488"/>
      <c r="X882" s="157"/>
    </row>
    <row r="883" spans="1:24" x14ac:dyDescent="0.25">
      <c r="A883" s="157"/>
      <c r="B883" s="210">
        <v>833</v>
      </c>
      <c r="C883" s="493"/>
      <c r="D883" s="493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85"/>
      <c r="U883" s="485"/>
      <c r="V883" s="485"/>
      <c r="W883" s="486"/>
      <c r="X883" s="157"/>
    </row>
    <row r="884" spans="1:24" x14ac:dyDescent="0.25">
      <c r="A884" s="157"/>
      <c r="B884" s="208">
        <v>834</v>
      </c>
      <c r="C884" s="491"/>
      <c r="D884" s="492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87"/>
      <c r="U884" s="487"/>
      <c r="V884" s="487"/>
      <c r="W884" s="488"/>
      <c r="X884" s="157"/>
    </row>
    <row r="885" spans="1:24" x14ac:dyDescent="0.25">
      <c r="A885" s="157"/>
      <c r="B885" s="210">
        <v>835</v>
      </c>
      <c r="C885" s="493"/>
      <c r="D885" s="493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85"/>
      <c r="U885" s="485"/>
      <c r="V885" s="485"/>
      <c r="W885" s="486"/>
      <c r="X885" s="157"/>
    </row>
    <row r="886" spans="1:24" x14ac:dyDescent="0.25">
      <c r="A886" s="157"/>
      <c r="B886" s="208">
        <v>836</v>
      </c>
      <c r="C886" s="491"/>
      <c r="D886" s="492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87"/>
      <c r="U886" s="487"/>
      <c r="V886" s="487"/>
      <c r="W886" s="488"/>
      <c r="X886" s="157"/>
    </row>
    <row r="887" spans="1:24" x14ac:dyDescent="0.25">
      <c r="A887" s="157"/>
      <c r="B887" s="210">
        <v>837</v>
      </c>
      <c r="C887" s="493"/>
      <c r="D887" s="493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85"/>
      <c r="U887" s="485"/>
      <c r="V887" s="485"/>
      <c r="W887" s="486"/>
      <c r="X887" s="157"/>
    </row>
    <row r="888" spans="1:24" x14ac:dyDescent="0.25">
      <c r="A888" s="157"/>
      <c r="B888" s="208">
        <v>838</v>
      </c>
      <c r="C888" s="491"/>
      <c r="D888" s="492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87"/>
      <c r="U888" s="487"/>
      <c r="V888" s="487"/>
      <c r="W888" s="488"/>
      <c r="X888" s="157"/>
    </row>
    <row r="889" spans="1:24" x14ac:dyDescent="0.25">
      <c r="A889" s="157"/>
      <c r="B889" s="210">
        <v>839</v>
      </c>
      <c r="C889" s="493"/>
      <c r="D889" s="493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85"/>
      <c r="U889" s="485"/>
      <c r="V889" s="485"/>
      <c r="W889" s="486"/>
      <c r="X889" s="157"/>
    </row>
    <row r="890" spans="1:24" x14ac:dyDescent="0.25">
      <c r="A890" s="157"/>
      <c r="B890" s="208">
        <v>840</v>
      </c>
      <c r="C890" s="491"/>
      <c r="D890" s="492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87"/>
      <c r="U890" s="487"/>
      <c r="V890" s="487"/>
      <c r="W890" s="488"/>
      <c r="X890" s="157"/>
    </row>
    <row r="891" spans="1:24" x14ac:dyDescent="0.25">
      <c r="A891" s="157"/>
      <c r="B891" s="210">
        <v>841</v>
      </c>
      <c r="C891" s="493"/>
      <c r="D891" s="493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85"/>
      <c r="U891" s="485"/>
      <c r="V891" s="485"/>
      <c r="W891" s="486"/>
      <c r="X891" s="157"/>
    </row>
    <row r="892" spans="1:24" x14ac:dyDescent="0.25">
      <c r="A892" s="157"/>
      <c r="B892" s="208">
        <v>842</v>
      </c>
      <c r="C892" s="491"/>
      <c r="D892" s="492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87"/>
      <c r="U892" s="487"/>
      <c r="V892" s="487"/>
      <c r="W892" s="488"/>
      <c r="X892" s="157"/>
    </row>
    <row r="893" spans="1:24" x14ac:dyDescent="0.25">
      <c r="A893" s="157"/>
      <c r="B893" s="210">
        <v>843</v>
      </c>
      <c r="C893" s="493"/>
      <c r="D893" s="493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85"/>
      <c r="U893" s="485"/>
      <c r="V893" s="485"/>
      <c r="W893" s="486"/>
      <c r="X893" s="157"/>
    </row>
    <row r="894" spans="1:24" x14ac:dyDescent="0.25">
      <c r="A894" s="157"/>
      <c r="B894" s="208">
        <v>844</v>
      </c>
      <c r="C894" s="491"/>
      <c r="D894" s="492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87"/>
      <c r="U894" s="487"/>
      <c r="V894" s="487"/>
      <c r="W894" s="488"/>
      <c r="X894" s="157"/>
    </row>
    <row r="895" spans="1:24" x14ac:dyDescent="0.25">
      <c r="A895" s="157"/>
      <c r="B895" s="210">
        <v>845</v>
      </c>
      <c r="C895" s="493"/>
      <c r="D895" s="493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85"/>
      <c r="U895" s="485"/>
      <c r="V895" s="485"/>
      <c r="W895" s="486"/>
      <c r="X895" s="157"/>
    </row>
    <row r="896" spans="1:24" x14ac:dyDescent="0.25">
      <c r="A896" s="157"/>
      <c r="B896" s="208">
        <v>846</v>
      </c>
      <c r="C896" s="491"/>
      <c r="D896" s="492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87"/>
      <c r="U896" s="487"/>
      <c r="V896" s="487"/>
      <c r="W896" s="488"/>
      <c r="X896" s="157"/>
    </row>
    <row r="897" spans="1:24" x14ac:dyDescent="0.25">
      <c r="A897" s="157"/>
      <c r="B897" s="210">
        <v>847</v>
      </c>
      <c r="C897" s="493"/>
      <c r="D897" s="493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85"/>
      <c r="U897" s="485"/>
      <c r="V897" s="485"/>
      <c r="W897" s="486"/>
      <c r="X897" s="157"/>
    </row>
    <row r="898" spans="1:24" x14ac:dyDescent="0.25">
      <c r="A898" s="157"/>
      <c r="B898" s="208">
        <v>848</v>
      </c>
      <c r="C898" s="491"/>
      <c r="D898" s="492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87"/>
      <c r="U898" s="487"/>
      <c r="V898" s="487"/>
      <c r="W898" s="488"/>
      <c r="X898" s="157"/>
    </row>
    <row r="899" spans="1:24" x14ac:dyDescent="0.25">
      <c r="A899" s="157"/>
      <c r="B899" s="210">
        <v>849</v>
      </c>
      <c r="C899" s="493"/>
      <c r="D899" s="493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85"/>
      <c r="U899" s="485"/>
      <c r="V899" s="485"/>
      <c r="W899" s="486"/>
      <c r="X899" s="157"/>
    </row>
    <row r="900" spans="1:24" x14ac:dyDescent="0.25">
      <c r="A900" s="157"/>
      <c r="B900" s="208">
        <v>850</v>
      </c>
      <c r="C900" s="491"/>
      <c r="D900" s="492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87"/>
      <c r="U900" s="487"/>
      <c r="V900" s="487"/>
      <c r="W900" s="488"/>
      <c r="X900" s="157"/>
    </row>
    <row r="901" spans="1:24" x14ac:dyDescent="0.25">
      <c r="A901" s="157"/>
      <c r="B901" s="210">
        <v>851</v>
      </c>
      <c r="C901" s="493"/>
      <c r="D901" s="493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85"/>
      <c r="U901" s="485"/>
      <c r="V901" s="485"/>
      <c r="W901" s="486"/>
      <c r="X901" s="157"/>
    </row>
    <row r="902" spans="1:24" x14ac:dyDescent="0.25">
      <c r="A902" s="157"/>
      <c r="B902" s="208">
        <v>852</v>
      </c>
      <c r="C902" s="491"/>
      <c r="D902" s="492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87"/>
      <c r="U902" s="487"/>
      <c r="V902" s="487"/>
      <c r="W902" s="488"/>
      <c r="X902" s="157"/>
    </row>
    <row r="903" spans="1:24" x14ac:dyDescent="0.25">
      <c r="A903" s="157"/>
      <c r="B903" s="210">
        <v>853</v>
      </c>
      <c r="C903" s="493"/>
      <c r="D903" s="493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85"/>
      <c r="U903" s="485"/>
      <c r="V903" s="485"/>
      <c r="W903" s="486"/>
      <c r="X903" s="157"/>
    </row>
    <row r="904" spans="1:24" x14ac:dyDescent="0.25">
      <c r="A904" s="157"/>
      <c r="B904" s="208">
        <v>854</v>
      </c>
      <c r="C904" s="491"/>
      <c r="D904" s="492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87"/>
      <c r="U904" s="487"/>
      <c r="V904" s="487"/>
      <c r="W904" s="488"/>
      <c r="X904" s="157"/>
    </row>
    <row r="905" spans="1:24" x14ac:dyDescent="0.25">
      <c r="A905" s="157"/>
      <c r="B905" s="210">
        <v>855</v>
      </c>
      <c r="C905" s="493"/>
      <c r="D905" s="493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85"/>
      <c r="U905" s="485"/>
      <c r="V905" s="485"/>
      <c r="W905" s="486"/>
      <c r="X905" s="157"/>
    </row>
    <row r="906" spans="1:24" x14ac:dyDescent="0.25">
      <c r="A906" s="157"/>
      <c r="B906" s="208">
        <v>856</v>
      </c>
      <c r="C906" s="491"/>
      <c r="D906" s="492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87"/>
      <c r="U906" s="487"/>
      <c r="V906" s="487"/>
      <c r="W906" s="488"/>
      <c r="X906" s="157"/>
    </row>
    <row r="907" spans="1:24" x14ac:dyDescent="0.25">
      <c r="A907" s="157"/>
      <c r="B907" s="210">
        <v>857</v>
      </c>
      <c r="C907" s="493"/>
      <c r="D907" s="493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85"/>
      <c r="U907" s="485"/>
      <c r="V907" s="485"/>
      <c r="W907" s="486"/>
      <c r="X907" s="157"/>
    </row>
    <row r="908" spans="1:24" x14ac:dyDescent="0.25">
      <c r="A908" s="157"/>
      <c r="B908" s="208">
        <v>858</v>
      </c>
      <c r="C908" s="491"/>
      <c r="D908" s="492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87"/>
      <c r="U908" s="487"/>
      <c r="V908" s="487"/>
      <c r="W908" s="488"/>
      <c r="X908" s="157"/>
    </row>
    <row r="909" spans="1:24" x14ac:dyDescent="0.25">
      <c r="A909" s="157"/>
      <c r="B909" s="210">
        <v>859</v>
      </c>
      <c r="C909" s="493"/>
      <c r="D909" s="493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85"/>
      <c r="U909" s="485"/>
      <c r="V909" s="485"/>
      <c r="W909" s="486"/>
      <c r="X909" s="157"/>
    </row>
    <row r="910" spans="1:24" x14ac:dyDescent="0.25">
      <c r="A910" s="157"/>
      <c r="B910" s="208">
        <v>860</v>
      </c>
      <c r="C910" s="491"/>
      <c r="D910" s="492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87"/>
      <c r="U910" s="487"/>
      <c r="V910" s="487"/>
      <c r="W910" s="488"/>
      <c r="X910" s="157"/>
    </row>
    <row r="911" spans="1:24" x14ac:dyDescent="0.25">
      <c r="A911" s="157"/>
      <c r="B911" s="210">
        <v>861</v>
      </c>
      <c r="C911" s="493"/>
      <c r="D911" s="493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85"/>
      <c r="U911" s="485"/>
      <c r="V911" s="485"/>
      <c r="W911" s="486"/>
      <c r="X911" s="157"/>
    </row>
    <row r="912" spans="1:24" x14ac:dyDescent="0.25">
      <c r="A912" s="157"/>
      <c r="B912" s="208">
        <v>862</v>
      </c>
      <c r="C912" s="491"/>
      <c r="D912" s="492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87"/>
      <c r="U912" s="487"/>
      <c r="V912" s="487"/>
      <c r="W912" s="488"/>
      <c r="X912" s="157"/>
    </row>
    <row r="913" spans="1:24" x14ac:dyDescent="0.25">
      <c r="A913" s="157"/>
      <c r="B913" s="210">
        <v>863</v>
      </c>
      <c r="C913" s="493"/>
      <c r="D913" s="493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85"/>
      <c r="U913" s="485"/>
      <c r="V913" s="485"/>
      <c r="W913" s="486"/>
      <c r="X913" s="157"/>
    </row>
    <row r="914" spans="1:24" x14ac:dyDescent="0.25">
      <c r="A914" s="157"/>
      <c r="B914" s="208">
        <v>864</v>
      </c>
      <c r="C914" s="491"/>
      <c r="D914" s="492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87"/>
      <c r="U914" s="487"/>
      <c r="V914" s="487"/>
      <c r="W914" s="488"/>
      <c r="X914" s="157"/>
    </row>
    <row r="915" spans="1:24" x14ac:dyDescent="0.25">
      <c r="A915" s="157"/>
      <c r="B915" s="210">
        <v>865</v>
      </c>
      <c r="C915" s="493"/>
      <c r="D915" s="493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85"/>
      <c r="U915" s="485"/>
      <c r="V915" s="485"/>
      <c r="W915" s="486"/>
      <c r="X915" s="157"/>
    </row>
    <row r="916" spans="1:24" x14ac:dyDescent="0.25">
      <c r="A916" s="157"/>
      <c r="B916" s="208">
        <v>866</v>
      </c>
      <c r="C916" s="491"/>
      <c r="D916" s="492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87"/>
      <c r="U916" s="487"/>
      <c r="V916" s="487"/>
      <c r="W916" s="488"/>
      <c r="X916" s="157"/>
    </row>
    <row r="917" spans="1:24" x14ac:dyDescent="0.25">
      <c r="A917" s="157"/>
      <c r="B917" s="210">
        <v>867</v>
      </c>
      <c r="C917" s="493"/>
      <c r="D917" s="493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85"/>
      <c r="U917" s="485"/>
      <c r="V917" s="485"/>
      <c r="W917" s="486"/>
      <c r="X917" s="157"/>
    </row>
    <row r="918" spans="1:24" x14ac:dyDescent="0.25">
      <c r="A918" s="157"/>
      <c r="B918" s="208">
        <v>868</v>
      </c>
      <c r="C918" s="491"/>
      <c r="D918" s="492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87"/>
      <c r="U918" s="487"/>
      <c r="V918" s="487"/>
      <c r="W918" s="488"/>
      <c r="X918" s="157"/>
    </row>
    <row r="919" spans="1:24" x14ac:dyDescent="0.25">
      <c r="A919" s="157"/>
      <c r="B919" s="210">
        <v>869</v>
      </c>
      <c r="C919" s="493"/>
      <c r="D919" s="493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85"/>
      <c r="U919" s="485"/>
      <c r="V919" s="485"/>
      <c r="W919" s="486"/>
      <c r="X919" s="157"/>
    </row>
    <row r="920" spans="1:24" x14ac:dyDescent="0.25">
      <c r="A920" s="157"/>
      <c r="B920" s="208">
        <v>870</v>
      </c>
      <c r="C920" s="491"/>
      <c r="D920" s="492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87"/>
      <c r="U920" s="487"/>
      <c r="V920" s="487"/>
      <c r="W920" s="488"/>
      <c r="X920" s="157"/>
    </row>
    <row r="921" spans="1:24" x14ac:dyDescent="0.25">
      <c r="A921" s="157"/>
      <c r="B921" s="210">
        <v>871</v>
      </c>
      <c r="C921" s="493"/>
      <c r="D921" s="493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85"/>
      <c r="U921" s="485"/>
      <c r="V921" s="485"/>
      <c r="W921" s="486"/>
      <c r="X921" s="157"/>
    </row>
    <row r="922" spans="1:24" x14ac:dyDescent="0.25">
      <c r="A922" s="157"/>
      <c r="B922" s="208">
        <v>872</v>
      </c>
      <c r="C922" s="491"/>
      <c r="D922" s="492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87"/>
      <c r="U922" s="487"/>
      <c r="V922" s="487"/>
      <c r="W922" s="488"/>
      <c r="X922" s="157"/>
    </row>
    <row r="923" spans="1:24" x14ac:dyDescent="0.25">
      <c r="A923" s="157"/>
      <c r="B923" s="210">
        <v>873</v>
      </c>
      <c r="C923" s="493"/>
      <c r="D923" s="493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85"/>
      <c r="U923" s="485"/>
      <c r="V923" s="485"/>
      <c r="W923" s="486"/>
      <c r="X923" s="157"/>
    </row>
    <row r="924" spans="1:24" x14ac:dyDescent="0.25">
      <c r="A924" s="157"/>
      <c r="B924" s="208">
        <v>874</v>
      </c>
      <c r="C924" s="491"/>
      <c r="D924" s="492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87"/>
      <c r="U924" s="487"/>
      <c r="V924" s="487"/>
      <c r="W924" s="488"/>
      <c r="X924" s="157"/>
    </row>
    <row r="925" spans="1:24" x14ac:dyDescent="0.25">
      <c r="A925" s="157"/>
      <c r="B925" s="210">
        <v>875</v>
      </c>
      <c r="C925" s="493"/>
      <c r="D925" s="493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85"/>
      <c r="U925" s="485"/>
      <c r="V925" s="485"/>
      <c r="W925" s="486"/>
      <c r="X925" s="157"/>
    </row>
    <row r="926" spans="1:24" x14ac:dyDescent="0.25">
      <c r="A926" s="157"/>
      <c r="B926" s="208">
        <v>876</v>
      </c>
      <c r="C926" s="491"/>
      <c r="D926" s="492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87"/>
      <c r="U926" s="487"/>
      <c r="V926" s="487"/>
      <c r="W926" s="488"/>
      <c r="X926" s="157"/>
    </row>
    <row r="927" spans="1:24" x14ac:dyDescent="0.25">
      <c r="A927" s="157"/>
      <c r="B927" s="210">
        <v>877</v>
      </c>
      <c r="C927" s="493"/>
      <c r="D927" s="493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85"/>
      <c r="U927" s="485"/>
      <c r="V927" s="485"/>
      <c r="W927" s="486"/>
      <c r="X927" s="157"/>
    </row>
    <row r="928" spans="1:24" x14ac:dyDescent="0.25">
      <c r="A928" s="157"/>
      <c r="B928" s="208">
        <v>878</v>
      </c>
      <c r="C928" s="491"/>
      <c r="D928" s="492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87"/>
      <c r="U928" s="487"/>
      <c r="V928" s="487"/>
      <c r="W928" s="488"/>
      <c r="X928" s="157"/>
    </row>
    <row r="929" spans="1:24" x14ac:dyDescent="0.25">
      <c r="A929" s="157"/>
      <c r="B929" s="210">
        <v>879</v>
      </c>
      <c r="C929" s="493"/>
      <c r="D929" s="493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85"/>
      <c r="U929" s="485"/>
      <c r="V929" s="485"/>
      <c r="W929" s="486"/>
      <c r="X929" s="157"/>
    </row>
    <row r="930" spans="1:24" x14ac:dyDescent="0.25">
      <c r="A930" s="157"/>
      <c r="B930" s="208">
        <v>880</v>
      </c>
      <c r="C930" s="491"/>
      <c r="D930" s="492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87"/>
      <c r="U930" s="487"/>
      <c r="V930" s="487"/>
      <c r="W930" s="488"/>
      <c r="X930" s="157"/>
    </row>
    <row r="931" spans="1:24" x14ac:dyDescent="0.25">
      <c r="A931" s="157"/>
      <c r="B931" s="210">
        <v>881</v>
      </c>
      <c r="C931" s="493"/>
      <c r="D931" s="493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85"/>
      <c r="U931" s="485"/>
      <c r="V931" s="485"/>
      <c r="W931" s="486"/>
      <c r="X931" s="157"/>
    </row>
    <row r="932" spans="1:24" x14ac:dyDescent="0.25">
      <c r="A932" s="157"/>
      <c r="B932" s="208">
        <v>882</v>
      </c>
      <c r="C932" s="491"/>
      <c r="D932" s="492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87"/>
      <c r="U932" s="487"/>
      <c r="V932" s="487"/>
      <c r="W932" s="488"/>
      <c r="X932" s="157"/>
    </row>
    <row r="933" spans="1:24" x14ac:dyDescent="0.25">
      <c r="A933" s="157"/>
      <c r="B933" s="210">
        <v>883</v>
      </c>
      <c r="C933" s="493"/>
      <c r="D933" s="493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85"/>
      <c r="U933" s="485"/>
      <c r="V933" s="485"/>
      <c r="W933" s="486"/>
      <c r="X933" s="157"/>
    </row>
    <row r="934" spans="1:24" x14ac:dyDescent="0.25">
      <c r="A934" s="157"/>
      <c r="B934" s="208">
        <v>884</v>
      </c>
      <c r="C934" s="491"/>
      <c r="D934" s="492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87"/>
      <c r="U934" s="487"/>
      <c r="V934" s="487"/>
      <c r="W934" s="488"/>
      <c r="X934" s="157"/>
    </row>
    <row r="935" spans="1:24" x14ac:dyDescent="0.25">
      <c r="A935" s="157"/>
      <c r="B935" s="210">
        <v>885</v>
      </c>
      <c r="C935" s="493"/>
      <c r="D935" s="493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85"/>
      <c r="U935" s="485"/>
      <c r="V935" s="485"/>
      <c r="W935" s="486"/>
      <c r="X935" s="157"/>
    </row>
    <row r="936" spans="1:24" x14ac:dyDescent="0.25">
      <c r="A936" s="157"/>
      <c r="B936" s="208">
        <v>886</v>
      </c>
      <c r="C936" s="491"/>
      <c r="D936" s="492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87"/>
      <c r="U936" s="487"/>
      <c r="V936" s="487"/>
      <c r="W936" s="488"/>
      <c r="X936" s="157"/>
    </row>
    <row r="937" spans="1:24" x14ac:dyDescent="0.25">
      <c r="A937" s="157"/>
      <c r="B937" s="210">
        <v>887</v>
      </c>
      <c r="C937" s="493"/>
      <c r="D937" s="493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85"/>
      <c r="U937" s="485"/>
      <c r="V937" s="485"/>
      <c r="W937" s="486"/>
      <c r="X937" s="157"/>
    </row>
    <row r="938" spans="1:24" x14ac:dyDescent="0.25">
      <c r="A938" s="157"/>
      <c r="B938" s="208">
        <v>888</v>
      </c>
      <c r="C938" s="491"/>
      <c r="D938" s="492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87"/>
      <c r="U938" s="487"/>
      <c r="V938" s="487"/>
      <c r="W938" s="488"/>
      <c r="X938" s="157"/>
    </row>
    <row r="939" spans="1:24" x14ac:dyDescent="0.25">
      <c r="A939" s="157"/>
      <c r="B939" s="210">
        <v>889</v>
      </c>
      <c r="C939" s="493"/>
      <c r="D939" s="493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85"/>
      <c r="U939" s="485"/>
      <c r="V939" s="485"/>
      <c r="W939" s="486"/>
      <c r="X939" s="157"/>
    </row>
    <row r="940" spans="1:24" x14ac:dyDescent="0.25">
      <c r="A940" s="157"/>
      <c r="B940" s="208">
        <v>890</v>
      </c>
      <c r="C940" s="491"/>
      <c r="D940" s="492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87"/>
      <c r="U940" s="487"/>
      <c r="V940" s="487"/>
      <c r="W940" s="488"/>
      <c r="X940" s="157"/>
    </row>
    <row r="941" spans="1:24" x14ac:dyDescent="0.25">
      <c r="A941" s="157"/>
      <c r="B941" s="210">
        <v>891</v>
      </c>
      <c r="C941" s="493"/>
      <c r="D941" s="493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85"/>
      <c r="U941" s="485"/>
      <c r="V941" s="485"/>
      <c r="W941" s="486"/>
      <c r="X941" s="157"/>
    </row>
    <row r="942" spans="1:24" x14ac:dyDescent="0.25">
      <c r="A942" s="157"/>
      <c r="B942" s="208">
        <v>892</v>
      </c>
      <c r="C942" s="491"/>
      <c r="D942" s="492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87"/>
      <c r="U942" s="487"/>
      <c r="V942" s="487"/>
      <c r="W942" s="488"/>
      <c r="X942" s="157"/>
    </row>
    <row r="943" spans="1:24" x14ac:dyDescent="0.25">
      <c r="A943" s="157"/>
      <c r="B943" s="210">
        <v>893</v>
      </c>
      <c r="C943" s="493"/>
      <c r="D943" s="493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85"/>
      <c r="U943" s="485"/>
      <c r="V943" s="485"/>
      <c r="W943" s="486"/>
      <c r="X943" s="157"/>
    </row>
    <row r="944" spans="1:24" x14ac:dyDescent="0.25">
      <c r="A944" s="157"/>
      <c r="B944" s="208">
        <v>894</v>
      </c>
      <c r="C944" s="491"/>
      <c r="D944" s="492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87"/>
      <c r="U944" s="487"/>
      <c r="V944" s="487"/>
      <c r="W944" s="488"/>
      <c r="X944" s="157"/>
    </row>
    <row r="945" spans="1:24" x14ac:dyDescent="0.25">
      <c r="A945" s="157"/>
      <c r="B945" s="210">
        <v>895</v>
      </c>
      <c r="C945" s="493"/>
      <c r="D945" s="493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85"/>
      <c r="U945" s="485"/>
      <c r="V945" s="485"/>
      <c r="W945" s="486"/>
      <c r="X945" s="157"/>
    </row>
    <row r="946" spans="1:24" x14ac:dyDescent="0.25">
      <c r="A946" s="157"/>
      <c r="B946" s="208">
        <v>896</v>
      </c>
      <c r="C946" s="491"/>
      <c r="D946" s="492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87"/>
      <c r="U946" s="487"/>
      <c r="V946" s="487"/>
      <c r="W946" s="488"/>
      <c r="X946" s="157"/>
    </row>
    <row r="947" spans="1:24" x14ac:dyDescent="0.25">
      <c r="A947" s="157"/>
      <c r="B947" s="210">
        <v>897</v>
      </c>
      <c r="C947" s="493"/>
      <c r="D947" s="493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85"/>
      <c r="U947" s="485"/>
      <c r="V947" s="485"/>
      <c r="W947" s="486"/>
      <c r="X947" s="157"/>
    </row>
    <row r="948" spans="1:24" x14ac:dyDescent="0.25">
      <c r="A948" s="157"/>
      <c r="B948" s="208">
        <v>898</v>
      </c>
      <c r="C948" s="491"/>
      <c r="D948" s="492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87"/>
      <c r="U948" s="487"/>
      <c r="V948" s="487"/>
      <c r="W948" s="488"/>
      <c r="X948" s="157"/>
    </row>
    <row r="949" spans="1:24" x14ac:dyDescent="0.25">
      <c r="A949" s="157"/>
      <c r="B949" s="210">
        <v>899</v>
      </c>
      <c r="C949" s="493"/>
      <c r="D949" s="493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85"/>
      <c r="U949" s="485"/>
      <c r="V949" s="485"/>
      <c r="W949" s="486"/>
      <c r="X949" s="157"/>
    </row>
    <row r="950" spans="1:24" x14ac:dyDescent="0.25">
      <c r="A950" s="157"/>
      <c r="B950" s="208">
        <v>900</v>
      </c>
      <c r="C950" s="491"/>
      <c r="D950" s="492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87"/>
      <c r="U950" s="487"/>
      <c r="V950" s="487"/>
      <c r="W950" s="488"/>
      <c r="X950" s="157"/>
    </row>
    <row r="951" spans="1:24" x14ac:dyDescent="0.25">
      <c r="A951" s="157"/>
      <c r="B951" s="210">
        <v>901</v>
      </c>
      <c r="C951" s="493"/>
      <c r="D951" s="493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85"/>
      <c r="U951" s="485"/>
      <c r="V951" s="485"/>
      <c r="W951" s="486"/>
      <c r="X951" s="157"/>
    </row>
    <row r="952" spans="1:24" x14ac:dyDescent="0.25">
      <c r="A952" s="157"/>
      <c r="B952" s="208">
        <v>902</v>
      </c>
      <c r="C952" s="491"/>
      <c r="D952" s="492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87"/>
      <c r="U952" s="487"/>
      <c r="V952" s="487"/>
      <c r="W952" s="488"/>
      <c r="X952" s="157"/>
    </row>
    <row r="953" spans="1:24" x14ac:dyDescent="0.25">
      <c r="A953" s="157"/>
      <c r="B953" s="210">
        <v>903</v>
      </c>
      <c r="C953" s="493"/>
      <c r="D953" s="493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85"/>
      <c r="U953" s="485"/>
      <c r="V953" s="485"/>
      <c r="W953" s="486"/>
      <c r="X953" s="157"/>
    </row>
    <row r="954" spans="1:24" x14ac:dyDescent="0.25">
      <c r="A954" s="157"/>
      <c r="B954" s="208">
        <v>904</v>
      </c>
      <c r="C954" s="491"/>
      <c r="D954" s="492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87"/>
      <c r="U954" s="487"/>
      <c r="V954" s="487"/>
      <c r="W954" s="488"/>
      <c r="X954" s="157"/>
    </row>
    <row r="955" spans="1:24" x14ac:dyDescent="0.25">
      <c r="A955" s="157"/>
      <c r="B955" s="210">
        <v>905</v>
      </c>
      <c r="C955" s="493"/>
      <c r="D955" s="493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85"/>
      <c r="U955" s="485"/>
      <c r="V955" s="485"/>
      <c r="W955" s="486"/>
      <c r="X955" s="157"/>
    </row>
    <row r="956" spans="1:24" x14ac:dyDescent="0.25">
      <c r="A956" s="157"/>
      <c r="B956" s="208">
        <v>906</v>
      </c>
      <c r="C956" s="491"/>
      <c r="D956" s="492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87"/>
      <c r="U956" s="487"/>
      <c r="V956" s="487"/>
      <c r="W956" s="488"/>
      <c r="X956" s="157"/>
    </row>
    <row r="957" spans="1:24" x14ac:dyDescent="0.25">
      <c r="A957" s="157"/>
      <c r="B957" s="210">
        <v>907</v>
      </c>
      <c r="C957" s="493"/>
      <c r="D957" s="493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85"/>
      <c r="U957" s="485"/>
      <c r="V957" s="485"/>
      <c r="W957" s="486"/>
      <c r="X957" s="157"/>
    </row>
    <row r="958" spans="1:24" x14ac:dyDescent="0.25">
      <c r="A958" s="157"/>
      <c r="B958" s="208">
        <v>908</v>
      </c>
      <c r="C958" s="491"/>
      <c r="D958" s="492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87"/>
      <c r="U958" s="487"/>
      <c r="V958" s="487"/>
      <c r="W958" s="488"/>
      <c r="X958" s="157"/>
    </row>
    <row r="959" spans="1:24" x14ac:dyDescent="0.25">
      <c r="A959" s="157"/>
      <c r="B959" s="210">
        <v>909</v>
      </c>
      <c r="C959" s="493"/>
      <c r="D959" s="493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85"/>
      <c r="U959" s="485"/>
      <c r="V959" s="485"/>
      <c r="W959" s="486"/>
      <c r="X959" s="157"/>
    </row>
    <row r="960" spans="1:24" x14ac:dyDescent="0.25">
      <c r="A960" s="157"/>
      <c r="B960" s="208">
        <v>910</v>
      </c>
      <c r="C960" s="491"/>
      <c r="D960" s="492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87"/>
      <c r="U960" s="487"/>
      <c r="V960" s="487"/>
      <c r="W960" s="488"/>
      <c r="X960" s="157"/>
    </row>
    <row r="961" spans="1:24" x14ac:dyDescent="0.25">
      <c r="A961" s="157"/>
      <c r="B961" s="210">
        <v>911</v>
      </c>
      <c r="C961" s="493"/>
      <c r="D961" s="493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85"/>
      <c r="U961" s="485"/>
      <c r="V961" s="485"/>
      <c r="W961" s="486"/>
      <c r="X961" s="157"/>
    </row>
    <row r="962" spans="1:24" x14ac:dyDescent="0.25">
      <c r="A962" s="157"/>
      <c r="B962" s="208">
        <v>912</v>
      </c>
      <c r="C962" s="491"/>
      <c r="D962" s="492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87"/>
      <c r="U962" s="487"/>
      <c r="V962" s="487"/>
      <c r="W962" s="488"/>
      <c r="X962" s="157"/>
    </row>
    <row r="963" spans="1:24" x14ac:dyDescent="0.25">
      <c r="A963" s="157"/>
      <c r="B963" s="210">
        <v>913</v>
      </c>
      <c r="C963" s="493"/>
      <c r="D963" s="493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85"/>
      <c r="U963" s="485"/>
      <c r="V963" s="485"/>
      <c r="W963" s="486"/>
      <c r="X963" s="157"/>
    </row>
    <row r="964" spans="1:24" x14ac:dyDescent="0.25">
      <c r="A964" s="157"/>
      <c r="B964" s="208">
        <v>914</v>
      </c>
      <c r="C964" s="491"/>
      <c r="D964" s="492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87"/>
      <c r="U964" s="487"/>
      <c r="V964" s="487"/>
      <c r="W964" s="488"/>
      <c r="X964" s="157"/>
    </row>
    <row r="965" spans="1:24" x14ac:dyDescent="0.25">
      <c r="A965" s="157"/>
      <c r="B965" s="210">
        <v>915</v>
      </c>
      <c r="C965" s="493"/>
      <c r="D965" s="493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85"/>
      <c r="U965" s="485"/>
      <c r="V965" s="485"/>
      <c r="W965" s="486"/>
      <c r="X965" s="157"/>
    </row>
    <row r="966" spans="1:24" x14ac:dyDescent="0.25">
      <c r="A966" s="157"/>
      <c r="B966" s="208">
        <v>916</v>
      </c>
      <c r="C966" s="491"/>
      <c r="D966" s="492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87"/>
      <c r="U966" s="487"/>
      <c r="V966" s="487"/>
      <c r="W966" s="488"/>
      <c r="X966" s="157"/>
    </row>
    <row r="967" spans="1:24" x14ac:dyDescent="0.25">
      <c r="A967" s="157"/>
      <c r="B967" s="210">
        <v>917</v>
      </c>
      <c r="C967" s="493"/>
      <c r="D967" s="493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85"/>
      <c r="U967" s="485"/>
      <c r="V967" s="485"/>
      <c r="W967" s="486"/>
      <c r="X967" s="157"/>
    </row>
    <row r="968" spans="1:24" x14ac:dyDescent="0.25">
      <c r="A968" s="157"/>
      <c r="B968" s="208">
        <v>918</v>
      </c>
      <c r="C968" s="491"/>
      <c r="D968" s="492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87"/>
      <c r="U968" s="487"/>
      <c r="V968" s="487"/>
      <c r="W968" s="488"/>
      <c r="X968" s="157"/>
    </row>
    <row r="969" spans="1:24" x14ac:dyDescent="0.25">
      <c r="A969" s="157"/>
      <c r="B969" s="210">
        <v>919</v>
      </c>
      <c r="C969" s="493"/>
      <c r="D969" s="493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85"/>
      <c r="U969" s="485"/>
      <c r="V969" s="485"/>
      <c r="W969" s="486"/>
      <c r="X969" s="157"/>
    </row>
    <row r="970" spans="1:24" x14ac:dyDescent="0.25">
      <c r="A970" s="157"/>
      <c r="B970" s="208">
        <v>920</v>
      </c>
      <c r="C970" s="491"/>
      <c r="D970" s="492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87"/>
      <c r="U970" s="487"/>
      <c r="V970" s="487"/>
      <c r="W970" s="488"/>
      <c r="X970" s="157"/>
    </row>
    <row r="971" spans="1:24" x14ac:dyDescent="0.25">
      <c r="A971" s="157"/>
      <c r="B971" s="210">
        <v>921</v>
      </c>
      <c r="C971" s="493"/>
      <c r="D971" s="493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85"/>
      <c r="U971" s="485"/>
      <c r="V971" s="485"/>
      <c r="W971" s="486"/>
      <c r="X971" s="157"/>
    </row>
    <row r="972" spans="1:24" x14ac:dyDescent="0.25">
      <c r="A972" s="157"/>
      <c r="B972" s="208">
        <v>922</v>
      </c>
      <c r="C972" s="491"/>
      <c r="D972" s="492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87"/>
      <c r="U972" s="487"/>
      <c r="V972" s="487"/>
      <c r="W972" s="488"/>
      <c r="X972" s="157"/>
    </row>
    <row r="973" spans="1:24" x14ac:dyDescent="0.25">
      <c r="A973" s="157"/>
      <c r="B973" s="210">
        <v>923</v>
      </c>
      <c r="C973" s="493"/>
      <c r="D973" s="493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85"/>
      <c r="U973" s="485"/>
      <c r="V973" s="485"/>
      <c r="W973" s="486"/>
      <c r="X973" s="157"/>
    </row>
    <row r="974" spans="1:24" x14ac:dyDescent="0.25">
      <c r="A974" s="157"/>
      <c r="B974" s="208">
        <v>924</v>
      </c>
      <c r="C974" s="491"/>
      <c r="D974" s="492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87"/>
      <c r="U974" s="487"/>
      <c r="V974" s="487"/>
      <c r="W974" s="488"/>
      <c r="X974" s="157"/>
    </row>
    <row r="975" spans="1:24" x14ac:dyDescent="0.25">
      <c r="A975" s="157"/>
      <c r="B975" s="210">
        <v>925</v>
      </c>
      <c r="C975" s="493"/>
      <c r="D975" s="493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85"/>
      <c r="U975" s="485"/>
      <c r="V975" s="485"/>
      <c r="W975" s="486"/>
      <c r="X975" s="157"/>
    </row>
    <row r="976" spans="1:24" x14ac:dyDescent="0.25">
      <c r="A976" s="157"/>
      <c r="B976" s="208">
        <v>926</v>
      </c>
      <c r="C976" s="491"/>
      <c r="D976" s="492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87"/>
      <c r="U976" s="487"/>
      <c r="V976" s="487"/>
      <c r="W976" s="488"/>
      <c r="X976" s="157"/>
    </row>
    <row r="977" spans="1:24" x14ac:dyDescent="0.25">
      <c r="A977" s="157"/>
      <c r="B977" s="210">
        <v>927</v>
      </c>
      <c r="C977" s="493"/>
      <c r="D977" s="493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85"/>
      <c r="U977" s="485"/>
      <c r="V977" s="485"/>
      <c r="W977" s="486"/>
      <c r="X977" s="157"/>
    </row>
    <row r="978" spans="1:24" x14ac:dyDescent="0.25">
      <c r="A978" s="157"/>
      <c r="B978" s="208">
        <v>928</v>
      </c>
      <c r="C978" s="491"/>
      <c r="D978" s="492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87"/>
      <c r="U978" s="487"/>
      <c r="V978" s="487"/>
      <c r="W978" s="488"/>
      <c r="X978" s="157"/>
    </row>
    <row r="979" spans="1:24" x14ac:dyDescent="0.25">
      <c r="A979" s="157"/>
      <c r="B979" s="210">
        <v>929</v>
      </c>
      <c r="C979" s="493"/>
      <c r="D979" s="493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85"/>
      <c r="U979" s="485"/>
      <c r="V979" s="485"/>
      <c r="W979" s="486"/>
      <c r="X979" s="157"/>
    </row>
    <row r="980" spans="1:24" x14ac:dyDescent="0.25">
      <c r="A980" s="157"/>
      <c r="B980" s="208">
        <v>930</v>
      </c>
      <c r="C980" s="491"/>
      <c r="D980" s="492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87"/>
      <c r="U980" s="487"/>
      <c r="V980" s="487"/>
      <c r="W980" s="488"/>
      <c r="X980" s="157"/>
    </row>
    <row r="981" spans="1:24" x14ac:dyDescent="0.25">
      <c r="A981" s="157"/>
      <c r="B981" s="210">
        <v>931</v>
      </c>
      <c r="C981" s="493"/>
      <c r="D981" s="493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85"/>
      <c r="U981" s="485"/>
      <c r="V981" s="485"/>
      <c r="W981" s="486"/>
      <c r="X981" s="157"/>
    </row>
    <row r="982" spans="1:24" x14ac:dyDescent="0.25">
      <c r="A982" s="157"/>
      <c r="B982" s="208">
        <v>932</v>
      </c>
      <c r="C982" s="491"/>
      <c r="D982" s="492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87"/>
      <c r="U982" s="487"/>
      <c r="V982" s="487"/>
      <c r="W982" s="488"/>
      <c r="X982" s="157"/>
    </row>
    <row r="983" spans="1:24" x14ac:dyDescent="0.25">
      <c r="A983" s="157"/>
      <c r="B983" s="210">
        <v>933</v>
      </c>
      <c r="C983" s="493"/>
      <c r="D983" s="493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85"/>
      <c r="U983" s="485"/>
      <c r="V983" s="485"/>
      <c r="W983" s="486"/>
      <c r="X983" s="157"/>
    </row>
    <row r="984" spans="1:24" x14ac:dyDescent="0.25">
      <c r="A984" s="157"/>
      <c r="B984" s="208">
        <v>934</v>
      </c>
      <c r="C984" s="491"/>
      <c r="D984" s="492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87"/>
      <c r="U984" s="487"/>
      <c r="V984" s="487"/>
      <c r="W984" s="488"/>
      <c r="X984" s="157"/>
    </row>
    <row r="985" spans="1:24" x14ac:dyDescent="0.25">
      <c r="A985" s="157"/>
      <c r="B985" s="210">
        <v>935</v>
      </c>
      <c r="C985" s="493"/>
      <c r="D985" s="493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85"/>
      <c r="U985" s="485"/>
      <c r="V985" s="485"/>
      <c r="W985" s="486"/>
      <c r="X985" s="157"/>
    </row>
    <row r="986" spans="1:24" x14ac:dyDescent="0.25">
      <c r="A986" s="157"/>
      <c r="B986" s="208">
        <v>936</v>
      </c>
      <c r="C986" s="491"/>
      <c r="D986" s="492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87"/>
      <c r="U986" s="487"/>
      <c r="V986" s="487"/>
      <c r="W986" s="488"/>
      <c r="X986" s="157"/>
    </row>
    <row r="987" spans="1:24" x14ac:dyDescent="0.25">
      <c r="A987" s="157"/>
      <c r="B987" s="210">
        <v>937</v>
      </c>
      <c r="C987" s="493"/>
      <c r="D987" s="493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85"/>
      <c r="U987" s="485"/>
      <c r="V987" s="485"/>
      <c r="W987" s="486"/>
      <c r="X987" s="157"/>
    </row>
    <row r="988" spans="1:24" x14ac:dyDescent="0.25">
      <c r="A988" s="157"/>
      <c r="B988" s="208">
        <v>938</v>
      </c>
      <c r="C988" s="491"/>
      <c r="D988" s="492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87"/>
      <c r="U988" s="487"/>
      <c r="V988" s="487"/>
      <c r="W988" s="488"/>
      <c r="X988" s="157"/>
    </row>
    <row r="989" spans="1:24" x14ac:dyDescent="0.25">
      <c r="A989" s="157"/>
      <c r="B989" s="210">
        <v>939</v>
      </c>
      <c r="C989" s="493"/>
      <c r="D989" s="493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85"/>
      <c r="U989" s="485"/>
      <c r="V989" s="485"/>
      <c r="W989" s="486"/>
      <c r="X989" s="157"/>
    </row>
    <row r="990" spans="1:24" x14ac:dyDescent="0.25">
      <c r="A990" s="157"/>
      <c r="B990" s="208">
        <v>940</v>
      </c>
      <c r="C990" s="491"/>
      <c r="D990" s="492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87"/>
      <c r="U990" s="487"/>
      <c r="V990" s="487"/>
      <c r="W990" s="488"/>
      <c r="X990" s="157"/>
    </row>
    <row r="991" spans="1:24" x14ac:dyDescent="0.25">
      <c r="A991" s="157"/>
      <c r="B991" s="210">
        <v>941</v>
      </c>
      <c r="C991" s="493"/>
      <c r="D991" s="493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85"/>
      <c r="U991" s="485"/>
      <c r="V991" s="485"/>
      <c r="W991" s="486"/>
      <c r="X991" s="157"/>
    </row>
    <row r="992" spans="1:24" x14ac:dyDescent="0.25">
      <c r="A992" s="157"/>
      <c r="B992" s="208">
        <v>942</v>
      </c>
      <c r="C992" s="491"/>
      <c r="D992" s="492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87"/>
      <c r="U992" s="487"/>
      <c r="V992" s="487"/>
      <c r="W992" s="488"/>
      <c r="X992" s="157"/>
    </row>
    <row r="993" spans="1:24" x14ac:dyDescent="0.25">
      <c r="A993" s="157"/>
      <c r="B993" s="210">
        <v>943</v>
      </c>
      <c r="C993" s="493"/>
      <c r="D993" s="493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85"/>
      <c r="U993" s="485"/>
      <c r="V993" s="485"/>
      <c r="W993" s="486"/>
      <c r="X993" s="157"/>
    </row>
    <row r="994" spans="1:24" x14ac:dyDescent="0.25">
      <c r="A994" s="157"/>
      <c r="B994" s="208">
        <v>944</v>
      </c>
      <c r="C994" s="491"/>
      <c r="D994" s="492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87"/>
      <c r="U994" s="487"/>
      <c r="V994" s="487"/>
      <c r="W994" s="488"/>
      <c r="X994" s="157"/>
    </row>
    <row r="995" spans="1:24" x14ac:dyDescent="0.25">
      <c r="A995" s="157"/>
      <c r="B995" s="210">
        <v>945</v>
      </c>
      <c r="C995" s="493"/>
      <c r="D995" s="493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85"/>
      <c r="U995" s="485"/>
      <c r="V995" s="485"/>
      <c r="W995" s="486"/>
      <c r="X995" s="157"/>
    </row>
    <row r="996" spans="1:24" x14ac:dyDescent="0.25">
      <c r="A996" s="157"/>
      <c r="B996" s="208">
        <v>946</v>
      </c>
      <c r="C996" s="491"/>
      <c r="D996" s="492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87"/>
      <c r="U996" s="487"/>
      <c r="V996" s="487"/>
      <c r="W996" s="488"/>
      <c r="X996" s="157"/>
    </row>
    <row r="997" spans="1:24" x14ac:dyDescent="0.25">
      <c r="A997" s="157"/>
      <c r="B997" s="210">
        <v>947</v>
      </c>
      <c r="C997" s="493"/>
      <c r="D997" s="493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85"/>
      <c r="U997" s="485"/>
      <c r="V997" s="485"/>
      <c r="W997" s="486"/>
      <c r="X997" s="157"/>
    </row>
    <row r="998" spans="1:24" x14ac:dyDescent="0.25">
      <c r="A998" s="157"/>
      <c r="B998" s="208">
        <v>948</v>
      </c>
      <c r="C998" s="491"/>
      <c r="D998" s="492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87"/>
      <c r="U998" s="487"/>
      <c r="V998" s="487"/>
      <c r="W998" s="488"/>
      <c r="X998" s="157"/>
    </row>
    <row r="999" spans="1:24" x14ac:dyDescent="0.25">
      <c r="A999" s="157"/>
      <c r="B999" s="210">
        <v>949</v>
      </c>
      <c r="C999" s="493"/>
      <c r="D999" s="493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85"/>
      <c r="U999" s="485"/>
      <c r="V999" s="485"/>
      <c r="W999" s="486"/>
      <c r="X999" s="157"/>
    </row>
    <row r="1000" spans="1:24" x14ac:dyDescent="0.25">
      <c r="A1000" s="157"/>
      <c r="B1000" s="208">
        <v>950</v>
      </c>
      <c r="C1000" s="491"/>
      <c r="D1000" s="492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87"/>
      <c r="U1000" s="487"/>
      <c r="V1000" s="487"/>
      <c r="W1000" s="488"/>
      <c r="X1000" s="157"/>
    </row>
    <row r="1001" spans="1:24" x14ac:dyDescent="0.25">
      <c r="A1001" s="157"/>
      <c r="B1001" s="210">
        <v>951</v>
      </c>
      <c r="C1001" s="493"/>
      <c r="D1001" s="493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85"/>
      <c r="U1001" s="485"/>
      <c r="V1001" s="485"/>
      <c r="W1001" s="486"/>
      <c r="X1001" s="157"/>
    </row>
    <row r="1002" spans="1:24" x14ac:dyDescent="0.25">
      <c r="A1002" s="157"/>
      <c r="B1002" s="208">
        <v>952</v>
      </c>
      <c r="C1002" s="491"/>
      <c r="D1002" s="492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87"/>
      <c r="U1002" s="487"/>
      <c r="V1002" s="487"/>
      <c r="W1002" s="488"/>
      <c r="X1002" s="157"/>
    </row>
    <row r="1003" spans="1:24" x14ac:dyDescent="0.25">
      <c r="A1003" s="157"/>
      <c r="B1003" s="210">
        <v>953</v>
      </c>
      <c r="C1003" s="493"/>
      <c r="D1003" s="493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85"/>
      <c r="U1003" s="485"/>
      <c r="V1003" s="485"/>
      <c r="W1003" s="486"/>
      <c r="X1003" s="157"/>
    </row>
    <row r="1004" spans="1:24" x14ac:dyDescent="0.25">
      <c r="A1004" s="157"/>
      <c r="B1004" s="208">
        <v>954</v>
      </c>
      <c r="C1004" s="491"/>
      <c r="D1004" s="492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87"/>
      <c r="U1004" s="487"/>
      <c r="V1004" s="487"/>
      <c r="W1004" s="488"/>
      <c r="X1004" s="157"/>
    </row>
    <row r="1005" spans="1:24" x14ac:dyDescent="0.25">
      <c r="A1005" s="157"/>
      <c r="B1005" s="210">
        <v>955</v>
      </c>
      <c r="C1005" s="493"/>
      <c r="D1005" s="493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85"/>
      <c r="U1005" s="485"/>
      <c r="V1005" s="485"/>
      <c r="W1005" s="486"/>
      <c r="X1005" s="157"/>
    </row>
    <row r="1006" spans="1:24" x14ac:dyDescent="0.25">
      <c r="A1006" s="157"/>
      <c r="B1006" s="208">
        <v>956</v>
      </c>
      <c r="C1006" s="491"/>
      <c r="D1006" s="492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87"/>
      <c r="U1006" s="487"/>
      <c r="V1006" s="487"/>
      <c r="W1006" s="488"/>
      <c r="X1006" s="157"/>
    </row>
    <row r="1007" spans="1:24" x14ac:dyDescent="0.25">
      <c r="A1007" s="157"/>
      <c r="B1007" s="210">
        <v>957</v>
      </c>
      <c r="C1007" s="493"/>
      <c r="D1007" s="493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85"/>
      <c r="U1007" s="485"/>
      <c r="V1007" s="485"/>
      <c r="W1007" s="486"/>
      <c r="X1007" s="157"/>
    </row>
    <row r="1008" spans="1:24" x14ac:dyDescent="0.25">
      <c r="A1008" s="157"/>
      <c r="B1008" s="208">
        <v>958</v>
      </c>
      <c r="C1008" s="491"/>
      <c r="D1008" s="492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87"/>
      <c r="U1008" s="487"/>
      <c r="V1008" s="487"/>
      <c r="W1008" s="488"/>
      <c r="X1008" s="157"/>
    </row>
    <row r="1009" spans="1:24" x14ac:dyDescent="0.25">
      <c r="A1009" s="157"/>
      <c r="B1009" s="210">
        <v>959</v>
      </c>
      <c r="C1009" s="493"/>
      <c r="D1009" s="493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85"/>
      <c r="U1009" s="485"/>
      <c r="V1009" s="485"/>
      <c r="W1009" s="486"/>
      <c r="X1009" s="157"/>
    </row>
    <row r="1010" spans="1:24" x14ac:dyDescent="0.25">
      <c r="A1010" s="157"/>
      <c r="B1010" s="208">
        <v>960</v>
      </c>
      <c r="C1010" s="491"/>
      <c r="D1010" s="492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87"/>
      <c r="U1010" s="487"/>
      <c r="V1010" s="487"/>
      <c r="W1010" s="488"/>
      <c r="X1010" s="157"/>
    </row>
    <row r="1011" spans="1:24" x14ac:dyDescent="0.25">
      <c r="A1011" s="157"/>
      <c r="B1011" s="210">
        <v>961</v>
      </c>
      <c r="C1011" s="493"/>
      <c r="D1011" s="493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85"/>
      <c r="U1011" s="485"/>
      <c r="V1011" s="485"/>
      <c r="W1011" s="486"/>
      <c r="X1011" s="157"/>
    </row>
    <row r="1012" spans="1:24" x14ac:dyDescent="0.25">
      <c r="A1012" s="157"/>
      <c r="B1012" s="208">
        <v>962</v>
      </c>
      <c r="C1012" s="491"/>
      <c r="D1012" s="492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87"/>
      <c r="U1012" s="487"/>
      <c r="V1012" s="487"/>
      <c r="W1012" s="488"/>
      <c r="X1012" s="157"/>
    </row>
    <row r="1013" spans="1:24" x14ac:dyDescent="0.25">
      <c r="A1013" s="157"/>
      <c r="B1013" s="210">
        <v>963</v>
      </c>
      <c r="C1013" s="493"/>
      <c r="D1013" s="493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85"/>
      <c r="U1013" s="485"/>
      <c r="V1013" s="485"/>
      <c r="W1013" s="486"/>
      <c r="X1013" s="157"/>
    </row>
    <row r="1014" spans="1:24" x14ac:dyDescent="0.25">
      <c r="A1014" s="157"/>
      <c r="B1014" s="208">
        <v>964</v>
      </c>
      <c r="C1014" s="491"/>
      <c r="D1014" s="492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87"/>
      <c r="U1014" s="487"/>
      <c r="V1014" s="487"/>
      <c r="W1014" s="488"/>
      <c r="X1014" s="157"/>
    </row>
    <row r="1015" spans="1:24" x14ac:dyDescent="0.25">
      <c r="A1015" s="157"/>
      <c r="B1015" s="210">
        <v>965</v>
      </c>
      <c r="C1015" s="493"/>
      <c r="D1015" s="493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85"/>
      <c r="U1015" s="485"/>
      <c r="V1015" s="485"/>
      <c r="W1015" s="486"/>
      <c r="X1015" s="157"/>
    </row>
    <row r="1016" spans="1:24" x14ac:dyDescent="0.25">
      <c r="A1016" s="157"/>
      <c r="B1016" s="208">
        <v>966</v>
      </c>
      <c r="C1016" s="491"/>
      <c r="D1016" s="492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87"/>
      <c r="U1016" s="487"/>
      <c r="V1016" s="487"/>
      <c r="W1016" s="488"/>
      <c r="X1016" s="157"/>
    </row>
    <row r="1017" spans="1:24" x14ac:dyDescent="0.25">
      <c r="A1017" s="157"/>
      <c r="B1017" s="210">
        <v>967</v>
      </c>
      <c r="C1017" s="493"/>
      <c r="D1017" s="493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85"/>
      <c r="U1017" s="485"/>
      <c r="V1017" s="485"/>
      <c r="W1017" s="486"/>
      <c r="X1017" s="157"/>
    </row>
    <row r="1018" spans="1:24" x14ac:dyDescent="0.25">
      <c r="A1018" s="157"/>
      <c r="B1018" s="208">
        <v>968</v>
      </c>
      <c r="C1018" s="491"/>
      <c r="D1018" s="492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87"/>
      <c r="U1018" s="487"/>
      <c r="V1018" s="487"/>
      <c r="W1018" s="488"/>
      <c r="X1018" s="157"/>
    </row>
    <row r="1019" spans="1:24" x14ac:dyDescent="0.25">
      <c r="A1019" s="157"/>
      <c r="B1019" s="210">
        <v>969</v>
      </c>
      <c r="C1019" s="493"/>
      <c r="D1019" s="493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85"/>
      <c r="U1019" s="485"/>
      <c r="V1019" s="485"/>
      <c r="W1019" s="486"/>
      <c r="X1019" s="157"/>
    </row>
    <row r="1020" spans="1:24" x14ac:dyDescent="0.25">
      <c r="A1020" s="157"/>
      <c r="B1020" s="208">
        <v>970</v>
      </c>
      <c r="C1020" s="491"/>
      <c r="D1020" s="492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87"/>
      <c r="U1020" s="487"/>
      <c r="V1020" s="487"/>
      <c r="W1020" s="488"/>
      <c r="X1020" s="157"/>
    </row>
    <row r="1021" spans="1:24" x14ac:dyDescent="0.25">
      <c r="A1021" s="157"/>
      <c r="B1021" s="210">
        <v>971</v>
      </c>
      <c r="C1021" s="493"/>
      <c r="D1021" s="493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85"/>
      <c r="U1021" s="485"/>
      <c r="V1021" s="485"/>
      <c r="W1021" s="486"/>
      <c r="X1021" s="157"/>
    </row>
    <row r="1022" spans="1:24" x14ac:dyDescent="0.25">
      <c r="A1022" s="157"/>
      <c r="B1022" s="208">
        <v>972</v>
      </c>
      <c r="C1022" s="491"/>
      <c r="D1022" s="492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87"/>
      <c r="U1022" s="487"/>
      <c r="V1022" s="487"/>
      <c r="W1022" s="488"/>
      <c r="X1022" s="157"/>
    </row>
    <row r="1023" spans="1:24" x14ac:dyDescent="0.25">
      <c r="A1023" s="157"/>
      <c r="B1023" s="210">
        <v>973</v>
      </c>
      <c r="C1023" s="493"/>
      <c r="D1023" s="493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85"/>
      <c r="U1023" s="485"/>
      <c r="V1023" s="485"/>
      <c r="W1023" s="486"/>
      <c r="X1023" s="157"/>
    </row>
    <row r="1024" spans="1:24" x14ac:dyDescent="0.25">
      <c r="A1024" s="157"/>
      <c r="B1024" s="208">
        <v>974</v>
      </c>
      <c r="C1024" s="491"/>
      <c r="D1024" s="492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87"/>
      <c r="U1024" s="487"/>
      <c r="V1024" s="487"/>
      <c r="W1024" s="488"/>
      <c r="X1024" s="157"/>
    </row>
    <row r="1025" spans="1:24" x14ac:dyDescent="0.25">
      <c r="A1025" s="157"/>
      <c r="B1025" s="210">
        <v>975</v>
      </c>
      <c r="C1025" s="493"/>
      <c r="D1025" s="493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85"/>
      <c r="U1025" s="485"/>
      <c r="V1025" s="485"/>
      <c r="W1025" s="486"/>
      <c r="X1025" s="157"/>
    </row>
    <row r="1026" spans="1:24" x14ac:dyDescent="0.25">
      <c r="A1026" s="157"/>
      <c r="B1026" s="208">
        <v>976</v>
      </c>
      <c r="C1026" s="491"/>
      <c r="D1026" s="492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87"/>
      <c r="U1026" s="487"/>
      <c r="V1026" s="487"/>
      <c r="W1026" s="488"/>
      <c r="X1026" s="157"/>
    </row>
    <row r="1027" spans="1:24" x14ac:dyDescent="0.25">
      <c r="A1027" s="157"/>
      <c r="B1027" s="210">
        <v>977</v>
      </c>
      <c r="C1027" s="493"/>
      <c r="D1027" s="493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85"/>
      <c r="U1027" s="485"/>
      <c r="V1027" s="485"/>
      <c r="W1027" s="486"/>
      <c r="X1027" s="157"/>
    </row>
    <row r="1028" spans="1:24" x14ac:dyDescent="0.25">
      <c r="A1028" s="157"/>
      <c r="B1028" s="208">
        <v>978</v>
      </c>
      <c r="C1028" s="491"/>
      <c r="D1028" s="492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87"/>
      <c r="U1028" s="487"/>
      <c r="V1028" s="487"/>
      <c r="W1028" s="488"/>
      <c r="X1028" s="157"/>
    </row>
    <row r="1029" spans="1:24" x14ac:dyDescent="0.25">
      <c r="A1029" s="157"/>
      <c r="B1029" s="210">
        <v>979</v>
      </c>
      <c r="C1029" s="493"/>
      <c r="D1029" s="493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85"/>
      <c r="U1029" s="485"/>
      <c r="V1029" s="485"/>
      <c r="W1029" s="486"/>
      <c r="X1029" s="157"/>
    </row>
    <row r="1030" spans="1:24" x14ac:dyDescent="0.25">
      <c r="A1030" s="157"/>
      <c r="B1030" s="208">
        <v>980</v>
      </c>
      <c r="C1030" s="491"/>
      <c r="D1030" s="492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87"/>
      <c r="U1030" s="487"/>
      <c r="V1030" s="487"/>
      <c r="W1030" s="488"/>
      <c r="X1030" s="157"/>
    </row>
    <row r="1031" spans="1:24" x14ac:dyDescent="0.25">
      <c r="A1031" s="157"/>
      <c r="B1031" s="210">
        <v>981</v>
      </c>
      <c r="C1031" s="493"/>
      <c r="D1031" s="493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85"/>
      <c r="U1031" s="485"/>
      <c r="V1031" s="485"/>
      <c r="W1031" s="486"/>
      <c r="X1031" s="157"/>
    </row>
    <row r="1032" spans="1:24" x14ac:dyDescent="0.25">
      <c r="A1032" s="157"/>
      <c r="B1032" s="208">
        <v>982</v>
      </c>
      <c r="C1032" s="491"/>
      <c r="D1032" s="492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87"/>
      <c r="U1032" s="487"/>
      <c r="V1032" s="487"/>
      <c r="W1032" s="488"/>
      <c r="X1032" s="157"/>
    </row>
    <row r="1033" spans="1:24" x14ac:dyDescent="0.25">
      <c r="A1033" s="157"/>
      <c r="B1033" s="210">
        <v>983</v>
      </c>
      <c r="C1033" s="493"/>
      <c r="D1033" s="493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85"/>
      <c r="U1033" s="485"/>
      <c r="V1033" s="485"/>
      <c r="W1033" s="486"/>
      <c r="X1033" s="157"/>
    </row>
    <row r="1034" spans="1:24" x14ac:dyDescent="0.25">
      <c r="A1034" s="157"/>
      <c r="B1034" s="208">
        <v>984</v>
      </c>
      <c r="C1034" s="491"/>
      <c r="D1034" s="492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87"/>
      <c r="U1034" s="487"/>
      <c r="V1034" s="487"/>
      <c r="W1034" s="488"/>
      <c r="X1034" s="157"/>
    </row>
    <row r="1035" spans="1:24" x14ac:dyDescent="0.25">
      <c r="A1035" s="157"/>
      <c r="B1035" s="210">
        <v>985</v>
      </c>
      <c r="C1035" s="493"/>
      <c r="D1035" s="493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85"/>
      <c r="U1035" s="485"/>
      <c r="V1035" s="485"/>
      <c r="W1035" s="486"/>
      <c r="X1035" s="157"/>
    </row>
    <row r="1036" spans="1:24" x14ac:dyDescent="0.25">
      <c r="A1036" s="157"/>
      <c r="B1036" s="208">
        <v>986</v>
      </c>
      <c r="C1036" s="491"/>
      <c r="D1036" s="492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87"/>
      <c r="U1036" s="487"/>
      <c r="V1036" s="487"/>
      <c r="W1036" s="488"/>
      <c r="X1036" s="157"/>
    </row>
    <row r="1037" spans="1:24" x14ac:dyDescent="0.25">
      <c r="A1037" s="157"/>
      <c r="B1037" s="210">
        <v>987</v>
      </c>
      <c r="C1037" s="493"/>
      <c r="D1037" s="493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85"/>
      <c r="U1037" s="485"/>
      <c r="V1037" s="485"/>
      <c r="W1037" s="486"/>
      <c r="X1037" s="157"/>
    </row>
    <row r="1038" spans="1:24" x14ac:dyDescent="0.25">
      <c r="A1038" s="157"/>
      <c r="B1038" s="208">
        <v>988</v>
      </c>
      <c r="C1038" s="491"/>
      <c r="D1038" s="492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87"/>
      <c r="U1038" s="487"/>
      <c r="V1038" s="487"/>
      <c r="W1038" s="488"/>
      <c r="X1038" s="157"/>
    </row>
    <row r="1039" spans="1:24" x14ac:dyDescent="0.25">
      <c r="A1039" s="157"/>
      <c r="B1039" s="210">
        <v>989</v>
      </c>
      <c r="C1039" s="493"/>
      <c r="D1039" s="493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85"/>
      <c r="U1039" s="485"/>
      <c r="V1039" s="485"/>
      <c r="W1039" s="486"/>
      <c r="X1039" s="157"/>
    </row>
    <row r="1040" spans="1:24" x14ac:dyDescent="0.25">
      <c r="A1040" s="157"/>
      <c r="B1040" s="208">
        <v>990</v>
      </c>
      <c r="C1040" s="491"/>
      <c r="D1040" s="492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87"/>
      <c r="U1040" s="487"/>
      <c r="V1040" s="487"/>
      <c r="W1040" s="488"/>
      <c r="X1040" s="157"/>
    </row>
    <row r="1041" spans="1:24" x14ac:dyDescent="0.25">
      <c r="A1041" s="157"/>
      <c r="B1041" s="210">
        <v>991</v>
      </c>
      <c r="C1041" s="493"/>
      <c r="D1041" s="493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85"/>
      <c r="U1041" s="485"/>
      <c r="V1041" s="485"/>
      <c r="W1041" s="486"/>
      <c r="X1041" s="157"/>
    </row>
    <row r="1042" spans="1:24" x14ac:dyDescent="0.25">
      <c r="A1042" s="157"/>
      <c r="B1042" s="208">
        <v>992</v>
      </c>
      <c r="C1042" s="491"/>
      <c r="D1042" s="492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87"/>
      <c r="U1042" s="487"/>
      <c r="V1042" s="487"/>
      <c r="W1042" s="488"/>
      <c r="X1042" s="157"/>
    </row>
    <row r="1043" spans="1:24" x14ac:dyDescent="0.25">
      <c r="A1043" s="157"/>
      <c r="B1043" s="210">
        <v>993</v>
      </c>
      <c r="C1043" s="493"/>
      <c r="D1043" s="493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85"/>
      <c r="U1043" s="485"/>
      <c r="V1043" s="485"/>
      <c r="W1043" s="486"/>
      <c r="X1043" s="157"/>
    </row>
    <row r="1044" spans="1:24" x14ac:dyDescent="0.25">
      <c r="A1044" s="157"/>
      <c r="B1044" s="208">
        <v>994</v>
      </c>
      <c r="C1044" s="491"/>
      <c r="D1044" s="492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87"/>
      <c r="U1044" s="487"/>
      <c r="V1044" s="487"/>
      <c r="W1044" s="488"/>
      <c r="X1044" s="157"/>
    </row>
    <row r="1045" spans="1:24" x14ac:dyDescent="0.25">
      <c r="A1045" s="157"/>
      <c r="B1045" s="210">
        <v>995</v>
      </c>
      <c r="C1045" s="493"/>
      <c r="D1045" s="493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85"/>
      <c r="U1045" s="485"/>
      <c r="V1045" s="485"/>
      <c r="W1045" s="486"/>
      <c r="X1045" s="157"/>
    </row>
    <row r="1046" spans="1:24" x14ac:dyDescent="0.25">
      <c r="A1046" s="157"/>
      <c r="B1046" s="208">
        <v>996</v>
      </c>
      <c r="C1046" s="491"/>
      <c r="D1046" s="492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87"/>
      <c r="U1046" s="487"/>
      <c r="V1046" s="487"/>
      <c r="W1046" s="488"/>
      <c r="X1046" s="157"/>
    </row>
    <row r="1047" spans="1:24" x14ac:dyDescent="0.25">
      <c r="A1047" s="157"/>
      <c r="B1047" s="210">
        <v>997</v>
      </c>
      <c r="C1047" s="493"/>
      <c r="D1047" s="493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85"/>
      <c r="U1047" s="485"/>
      <c r="V1047" s="485"/>
      <c r="W1047" s="486"/>
      <c r="X1047" s="157"/>
    </row>
    <row r="1048" spans="1:24" x14ac:dyDescent="0.25">
      <c r="A1048" s="157"/>
      <c r="B1048" s="208">
        <v>998</v>
      </c>
      <c r="C1048" s="491"/>
      <c r="D1048" s="492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87"/>
      <c r="U1048" s="487"/>
      <c r="V1048" s="487"/>
      <c r="W1048" s="488"/>
      <c r="X1048" s="157"/>
    </row>
    <row r="1049" spans="1:24" x14ac:dyDescent="0.25">
      <c r="A1049" s="157"/>
      <c r="B1049" s="210">
        <v>999</v>
      </c>
      <c r="C1049" s="493"/>
      <c r="D1049" s="493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85"/>
      <c r="U1049" s="485"/>
      <c r="V1049" s="485"/>
      <c r="W1049" s="486"/>
      <c r="X1049" s="157"/>
    </row>
    <row r="1050" spans="1:24" x14ac:dyDescent="0.25">
      <c r="A1050" s="157"/>
      <c r="B1050" s="212">
        <v>1000</v>
      </c>
      <c r="C1050" s="495"/>
      <c r="D1050" s="49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97"/>
      <c r="U1050" s="497"/>
      <c r="V1050" s="497"/>
      <c r="W1050" s="498"/>
      <c r="X1050" s="157"/>
    </row>
    <row r="1051" spans="1:24" x14ac:dyDescent="0.25">
      <c r="A1051" s="157"/>
      <c r="B1051" s="162"/>
      <c r="C1051" s="162"/>
      <c r="D1051" s="157"/>
      <c r="E1051" s="157"/>
      <c r="F1051" s="157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57"/>
      <c r="S1051" s="157"/>
      <c r="T1051" s="157"/>
      <c r="U1051" s="157"/>
      <c r="V1051" s="157"/>
      <c r="W1051" s="157"/>
      <c r="X1051" s="157"/>
    </row>
    <row r="1052" spans="1:24" x14ac:dyDescent="0.25">
      <c r="A1052" s="157"/>
      <c r="B1052" s="162"/>
      <c r="C1052" s="162"/>
      <c r="D1052" s="157"/>
      <c r="E1052" s="157"/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57"/>
      <c r="S1052" s="157"/>
      <c r="T1052" s="157"/>
      <c r="U1052" s="157"/>
      <c r="V1052" s="157"/>
      <c r="W1052" s="157"/>
      <c r="X1052" s="157"/>
    </row>
    <row r="1053" spans="1:24" x14ac:dyDescent="0.25">
      <c r="A1053" s="157"/>
      <c r="B1053" s="162"/>
      <c r="C1053" s="162"/>
      <c r="D1053" s="157"/>
      <c r="E1053" s="157"/>
      <c r="F1053" s="157"/>
      <c r="G1053" s="157"/>
      <c r="H1053" s="157"/>
      <c r="I1053" s="157"/>
      <c r="J1053" s="157"/>
      <c r="K1053" s="157"/>
      <c r="L1053" s="157"/>
      <c r="M1053" s="157"/>
      <c r="N1053" s="157"/>
      <c r="O1053" s="157"/>
      <c r="P1053" s="157"/>
      <c r="Q1053" s="157"/>
      <c r="R1053" s="157"/>
      <c r="S1053" s="157"/>
      <c r="T1053" s="157"/>
      <c r="U1053" s="157"/>
      <c r="V1053" s="157"/>
      <c r="W1053" s="157"/>
      <c r="X1053" s="157"/>
    </row>
    <row r="1054" spans="1:24" x14ac:dyDescent="0.25">
      <c r="A1054" s="157"/>
      <c r="B1054" s="162"/>
      <c r="C1054" s="162"/>
      <c r="D1054" s="157"/>
      <c r="E1054" s="157"/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57"/>
      <c r="S1054" s="157"/>
      <c r="T1054" s="157"/>
      <c r="U1054" s="157"/>
      <c r="V1054" s="157"/>
      <c r="W1054" s="157"/>
      <c r="X1054" s="157"/>
    </row>
    <row r="1055" spans="1:24" x14ac:dyDescent="0.25">
      <c r="A1055" s="157"/>
      <c r="B1055" s="162"/>
      <c r="C1055" s="162"/>
      <c r="D1055" s="157"/>
      <c r="E1055" s="157"/>
      <c r="F1055" s="157"/>
      <c r="G1055" s="157"/>
      <c r="H1055" s="157"/>
      <c r="I1055" s="157"/>
      <c r="J1055" s="157"/>
      <c r="K1055" s="157"/>
      <c r="L1055" s="157"/>
      <c r="M1055" s="157"/>
      <c r="N1055" s="157"/>
      <c r="O1055" s="157"/>
      <c r="P1055" s="157"/>
      <c r="Q1055" s="157"/>
      <c r="R1055" s="157"/>
      <c r="S1055" s="157"/>
      <c r="T1055" s="157"/>
      <c r="U1055" s="157"/>
      <c r="V1055" s="157"/>
      <c r="W1055" s="157"/>
      <c r="X1055" s="157"/>
    </row>
    <row r="1056" spans="1:24" x14ac:dyDescent="0.25">
      <c r="A1056" s="157"/>
      <c r="B1056" s="162"/>
      <c r="C1056" s="162"/>
      <c r="D1056" s="157"/>
      <c r="E1056" s="157"/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</row>
    <row r="1057" spans="1:24" x14ac:dyDescent="0.25">
      <c r="A1057" s="157"/>
      <c r="B1057" s="162"/>
      <c r="C1057" s="162"/>
      <c r="D1057" s="157"/>
      <c r="E1057" s="157"/>
      <c r="F1057" s="157"/>
      <c r="G1057" s="157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57"/>
      <c r="S1057" s="157"/>
      <c r="T1057" s="157"/>
      <c r="U1057" s="157"/>
      <c r="V1057" s="157"/>
      <c r="W1057" s="157"/>
      <c r="X1057" s="157"/>
    </row>
    <row r="1058" spans="1:24" x14ac:dyDescent="0.25">
      <c r="A1058" s="157"/>
      <c r="B1058" s="162"/>
      <c r="C1058" s="162"/>
      <c r="D1058" s="157"/>
      <c r="E1058" s="157"/>
      <c r="F1058" s="157"/>
      <c r="G1058" s="157"/>
      <c r="H1058" s="157"/>
      <c r="I1058" s="157"/>
      <c r="J1058" s="157"/>
      <c r="K1058" s="157"/>
      <c r="L1058" s="157"/>
      <c r="M1058" s="157"/>
      <c r="N1058" s="157"/>
      <c r="O1058" s="157"/>
      <c r="P1058" s="157"/>
      <c r="Q1058" s="157"/>
      <c r="R1058" s="157"/>
      <c r="S1058" s="157"/>
      <c r="T1058" s="157"/>
      <c r="U1058" s="157"/>
      <c r="V1058" s="157"/>
      <c r="W1058" s="157"/>
      <c r="X1058" s="157"/>
    </row>
    <row r="1059" spans="1:24" x14ac:dyDescent="0.25">
      <c r="A1059" s="157"/>
      <c r="B1059" s="162"/>
      <c r="C1059" s="162"/>
      <c r="D1059" s="157"/>
      <c r="E1059" s="157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57"/>
      <c r="S1059" s="157"/>
      <c r="T1059" s="157"/>
      <c r="U1059" s="157"/>
      <c r="V1059" s="157"/>
      <c r="W1059" s="157"/>
      <c r="X1059" s="157"/>
    </row>
    <row r="1060" spans="1:24" x14ac:dyDescent="0.25">
      <c r="A1060" s="157"/>
      <c r="B1060" s="162"/>
      <c r="C1060" s="162"/>
      <c r="D1060" s="157"/>
      <c r="E1060" s="157"/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</row>
    <row r="1061" spans="1:24" x14ac:dyDescent="0.25">
      <c r="A1061" s="157"/>
      <c r="B1061" s="162"/>
      <c r="C1061" s="162"/>
      <c r="D1061" s="157"/>
      <c r="E1061" s="157"/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57"/>
      <c r="S1061" s="157"/>
      <c r="T1061" s="157"/>
      <c r="U1061" s="157"/>
      <c r="V1061" s="157"/>
      <c r="W1061" s="157"/>
      <c r="X1061" s="157"/>
    </row>
    <row r="1062" spans="1:24" x14ac:dyDescent="0.25">
      <c r="A1062" s="157"/>
      <c r="B1062" s="162"/>
      <c r="C1062" s="162"/>
      <c r="D1062" s="157"/>
      <c r="E1062" s="157"/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57"/>
      <c r="S1062" s="157"/>
      <c r="T1062" s="157"/>
      <c r="U1062" s="157"/>
      <c r="V1062" s="157"/>
      <c r="W1062" s="157"/>
      <c r="X1062" s="157"/>
    </row>
    <row r="1063" spans="1:24" x14ac:dyDescent="0.25">
      <c r="A1063" s="157"/>
      <c r="B1063" s="162"/>
      <c r="C1063" s="162"/>
      <c r="D1063" s="157"/>
      <c r="E1063" s="157"/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57"/>
      <c r="S1063" s="157"/>
      <c r="T1063" s="157"/>
      <c r="U1063" s="157"/>
      <c r="V1063" s="157"/>
      <c r="W1063" s="157"/>
      <c r="X1063" s="157"/>
    </row>
    <row r="1064" spans="1:24" x14ac:dyDescent="0.25">
      <c r="A1064" s="157"/>
      <c r="B1064" s="162"/>
      <c r="C1064" s="162"/>
      <c r="D1064" s="157"/>
      <c r="E1064" s="157"/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57"/>
      <c r="S1064" s="157"/>
      <c r="T1064" s="157"/>
      <c r="U1064" s="157"/>
      <c r="V1064" s="157"/>
      <c r="W1064" s="157"/>
      <c r="X1064" s="157"/>
    </row>
    <row r="1065" spans="1:24" x14ac:dyDescent="0.25">
      <c r="A1065" s="157"/>
      <c r="B1065" s="162"/>
      <c r="C1065" s="162"/>
      <c r="D1065" s="157"/>
      <c r="E1065" s="157"/>
      <c r="F1065" s="157"/>
      <c r="G1065" s="157"/>
      <c r="H1065" s="157"/>
      <c r="I1065" s="157"/>
      <c r="J1065" s="157"/>
      <c r="K1065" s="157"/>
      <c r="L1065" s="157"/>
      <c r="M1065" s="157"/>
      <c r="N1065" s="157"/>
      <c r="O1065" s="157"/>
      <c r="P1065" s="157"/>
      <c r="Q1065" s="157"/>
      <c r="R1065" s="157"/>
      <c r="S1065" s="157"/>
      <c r="T1065" s="157"/>
      <c r="U1065" s="157"/>
      <c r="V1065" s="157"/>
      <c r="W1065" s="157"/>
      <c r="X1065" s="157"/>
    </row>
    <row r="1066" spans="1:24" x14ac:dyDescent="0.25">
      <c r="A1066" s="157"/>
      <c r="B1066" s="162"/>
      <c r="C1066" s="162"/>
      <c r="D1066" s="157"/>
      <c r="E1066" s="157"/>
      <c r="F1066" s="157"/>
      <c r="G1066" s="157"/>
      <c r="H1066" s="157"/>
      <c r="I1066" s="157"/>
      <c r="J1066" s="157"/>
      <c r="K1066" s="157"/>
      <c r="L1066" s="157"/>
      <c r="M1066" s="157"/>
      <c r="N1066" s="157"/>
      <c r="O1066" s="157"/>
      <c r="P1066" s="157"/>
      <c r="Q1066" s="157"/>
      <c r="R1066" s="157"/>
      <c r="S1066" s="157"/>
      <c r="T1066" s="157"/>
      <c r="U1066" s="157"/>
      <c r="V1066" s="157"/>
      <c r="W1066" s="157"/>
      <c r="X1066" s="157"/>
    </row>
    <row r="1067" spans="1:24" x14ac:dyDescent="0.25">
      <c r="A1067" s="157"/>
      <c r="B1067" s="162"/>
      <c r="C1067" s="162"/>
      <c r="D1067" s="157"/>
      <c r="E1067" s="157"/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</row>
    <row r="1068" spans="1:24" x14ac:dyDescent="0.25">
      <c r="A1068" s="157"/>
      <c r="B1068" s="162"/>
      <c r="C1068" s="162"/>
      <c r="D1068" s="157"/>
      <c r="E1068" s="157"/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57"/>
      <c r="S1068" s="157"/>
      <c r="T1068" s="157"/>
      <c r="U1068" s="157"/>
      <c r="V1068" s="157"/>
      <c r="W1068" s="157"/>
      <c r="X1068" s="157"/>
    </row>
    <row r="1069" spans="1:24" x14ac:dyDescent="0.25">
      <c r="A1069" s="157"/>
      <c r="B1069" s="162"/>
      <c r="C1069" s="162"/>
      <c r="D1069" s="157"/>
      <c r="E1069" s="157"/>
      <c r="F1069" s="157"/>
      <c r="G1069" s="157"/>
      <c r="H1069" s="157"/>
      <c r="I1069" s="157"/>
      <c r="J1069" s="157"/>
      <c r="K1069" s="157"/>
      <c r="L1069" s="157"/>
      <c r="M1069" s="157"/>
      <c r="N1069" s="157"/>
      <c r="O1069" s="157"/>
      <c r="P1069" s="157"/>
      <c r="Q1069" s="157"/>
      <c r="R1069" s="157"/>
      <c r="S1069" s="157"/>
      <c r="T1069" s="157"/>
      <c r="U1069" s="157"/>
      <c r="V1069" s="157"/>
      <c r="W1069" s="157"/>
      <c r="X1069" s="157"/>
    </row>
    <row r="1070" spans="1:24" x14ac:dyDescent="0.25">
      <c r="A1070" s="157"/>
      <c r="B1070" s="162"/>
      <c r="C1070" s="162"/>
      <c r="D1070" s="157"/>
      <c r="E1070" s="157"/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7"/>
      <c r="Q1070" s="157"/>
      <c r="R1070" s="157"/>
      <c r="S1070" s="157"/>
      <c r="T1070" s="157"/>
      <c r="U1070" s="157"/>
      <c r="V1070" s="157"/>
      <c r="W1070" s="157"/>
      <c r="X1070" s="157"/>
    </row>
    <row r="1071" spans="1:24" x14ac:dyDescent="0.25">
      <c r="A1071" s="157"/>
      <c r="B1071" s="162"/>
      <c r="C1071" s="162"/>
      <c r="D1071" s="157"/>
      <c r="E1071" s="157"/>
      <c r="F1071" s="157"/>
      <c r="G1071" s="157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57"/>
      <c r="S1071" s="157"/>
      <c r="T1071" s="157"/>
      <c r="U1071" s="157"/>
      <c r="V1071" s="157"/>
      <c r="W1071" s="157"/>
      <c r="X1071" s="157"/>
    </row>
    <row r="1072" spans="1:24" x14ac:dyDescent="0.25">
      <c r="A1072" s="157"/>
      <c r="B1072" s="162"/>
      <c r="C1072" s="162"/>
      <c r="D1072" s="157"/>
      <c r="E1072" s="157"/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57"/>
      <c r="S1072" s="157"/>
      <c r="T1072" s="157"/>
      <c r="U1072" s="157"/>
      <c r="V1072" s="157"/>
      <c r="W1072" s="157"/>
      <c r="X1072" s="157"/>
    </row>
    <row r="1073" spans="1:24" x14ac:dyDescent="0.25">
      <c r="A1073" s="157"/>
      <c r="B1073" s="162"/>
      <c r="C1073" s="162"/>
      <c r="D1073" s="157"/>
      <c r="E1073" s="157"/>
      <c r="F1073" s="157"/>
      <c r="G1073" s="157"/>
      <c r="H1073" s="157"/>
      <c r="I1073" s="157"/>
      <c r="J1073" s="157"/>
      <c r="K1073" s="157"/>
      <c r="L1073" s="157"/>
      <c r="M1073" s="157"/>
      <c r="N1073" s="157"/>
      <c r="O1073" s="157"/>
      <c r="P1073" s="157"/>
      <c r="Q1073" s="157"/>
      <c r="R1073" s="157"/>
      <c r="S1073" s="157"/>
      <c r="T1073" s="157"/>
      <c r="U1073" s="157"/>
      <c r="V1073" s="157"/>
      <c r="W1073" s="157"/>
      <c r="X1073" s="157"/>
    </row>
    <row r="1074" spans="1:24" x14ac:dyDescent="0.25">
      <c r="A1074" s="157"/>
      <c r="B1074" s="162"/>
      <c r="C1074" s="162"/>
      <c r="D1074" s="157"/>
      <c r="E1074" s="157"/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</row>
    <row r="1075" spans="1:24" x14ac:dyDescent="0.25">
      <c r="A1075" s="157"/>
      <c r="B1075" s="162"/>
      <c r="C1075" s="162"/>
      <c r="D1075" s="157"/>
      <c r="E1075" s="157"/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</row>
    <row r="1076" spans="1:24" x14ac:dyDescent="0.25">
      <c r="A1076" s="157"/>
      <c r="B1076" s="162"/>
      <c r="C1076" s="162"/>
      <c r="D1076" s="157"/>
      <c r="E1076" s="157"/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57"/>
      <c r="S1076" s="157"/>
      <c r="T1076" s="157"/>
      <c r="U1076" s="157"/>
      <c r="V1076" s="157"/>
      <c r="W1076" s="157"/>
      <c r="X1076" s="157"/>
    </row>
    <row r="1077" spans="1:24" x14ac:dyDescent="0.25">
      <c r="A1077" s="157"/>
      <c r="B1077" s="162"/>
      <c r="C1077" s="162"/>
      <c r="D1077" s="157"/>
      <c r="E1077" s="157"/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57"/>
      <c r="S1077" s="157"/>
      <c r="T1077" s="157"/>
      <c r="U1077" s="157"/>
      <c r="V1077" s="157"/>
      <c r="W1077" s="157"/>
      <c r="X1077" s="157"/>
    </row>
    <row r="1078" spans="1:24" x14ac:dyDescent="0.25">
      <c r="A1078" s="157"/>
      <c r="B1078" s="162"/>
      <c r="C1078" s="162"/>
      <c r="D1078" s="157"/>
      <c r="E1078" s="157"/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57"/>
      <c r="S1078" s="157"/>
      <c r="T1078" s="157"/>
      <c r="U1078" s="157"/>
      <c r="V1078" s="157"/>
      <c r="W1078" s="157"/>
      <c r="X1078" s="157"/>
    </row>
    <row r="1079" spans="1:24" x14ac:dyDescent="0.25">
      <c r="A1079" s="157"/>
      <c r="B1079" s="162"/>
      <c r="C1079" s="162"/>
      <c r="D1079" s="157"/>
      <c r="E1079" s="157"/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57"/>
      <c r="S1079" s="157"/>
      <c r="T1079" s="157"/>
      <c r="U1079" s="157"/>
      <c r="V1079" s="157"/>
      <c r="W1079" s="157"/>
      <c r="X1079" s="157"/>
    </row>
    <row r="1080" spans="1:24" x14ac:dyDescent="0.25">
      <c r="A1080" s="157"/>
      <c r="B1080" s="162"/>
      <c r="C1080" s="162"/>
      <c r="D1080" s="157"/>
      <c r="E1080" s="157"/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7"/>
      <c r="U1080" s="157"/>
      <c r="V1080" s="157"/>
      <c r="W1080" s="157"/>
      <c r="X1080" s="157"/>
    </row>
    <row r="1081" spans="1:24" x14ac:dyDescent="0.25">
      <c r="A1081" s="157"/>
      <c r="B1081" s="162"/>
      <c r="C1081" s="162"/>
      <c r="D1081" s="157"/>
      <c r="E1081" s="157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57"/>
      <c r="S1081" s="157"/>
      <c r="T1081" s="157"/>
      <c r="U1081" s="157"/>
      <c r="V1081" s="157"/>
      <c r="W1081" s="157"/>
      <c r="X1081" s="157"/>
    </row>
    <row r="1082" spans="1:24" x14ac:dyDescent="0.25">
      <c r="A1082" s="157"/>
      <c r="B1082" s="162"/>
      <c r="C1082" s="162"/>
      <c r="D1082" s="157"/>
      <c r="E1082" s="157"/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7"/>
      <c r="Q1082" s="157"/>
      <c r="R1082" s="157"/>
      <c r="S1082" s="157"/>
      <c r="T1082" s="157"/>
      <c r="U1082" s="157"/>
      <c r="V1082" s="157"/>
      <c r="W1082" s="157"/>
      <c r="X1082" s="157"/>
    </row>
    <row r="1083" spans="1:24" x14ac:dyDescent="0.25">
      <c r="A1083" s="157"/>
      <c r="B1083" s="162"/>
      <c r="C1083" s="162"/>
      <c r="D1083" s="157"/>
      <c r="E1083" s="157"/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57"/>
      <c r="S1083" s="157"/>
      <c r="T1083" s="157"/>
      <c r="U1083" s="157"/>
      <c r="V1083" s="157"/>
      <c r="W1083" s="157"/>
      <c r="X1083" s="157"/>
    </row>
    <row r="1084" spans="1:24" x14ac:dyDescent="0.25">
      <c r="A1084" s="157"/>
      <c r="B1084" s="162"/>
      <c r="C1084" s="162"/>
      <c r="D1084" s="157"/>
      <c r="E1084" s="157"/>
      <c r="F1084" s="157"/>
      <c r="G1084" s="157"/>
      <c r="H1084" s="157"/>
      <c r="I1084" s="157"/>
      <c r="J1084" s="157"/>
      <c r="K1084" s="157"/>
      <c r="L1084" s="157"/>
      <c r="M1084" s="157"/>
      <c r="N1084" s="157"/>
      <c r="O1084" s="157"/>
      <c r="P1084" s="157"/>
      <c r="Q1084" s="157"/>
      <c r="R1084" s="157"/>
      <c r="S1084" s="157"/>
      <c r="T1084" s="157"/>
      <c r="U1084" s="157"/>
      <c r="V1084" s="157"/>
      <c r="W1084" s="157"/>
      <c r="X1084" s="157"/>
    </row>
    <row r="1085" spans="1:24" x14ac:dyDescent="0.25">
      <c r="A1085" s="157"/>
      <c r="B1085" s="162"/>
      <c r="C1085" s="162"/>
      <c r="D1085" s="157"/>
      <c r="E1085" s="157"/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57"/>
      <c r="S1085" s="157"/>
      <c r="T1085" s="157"/>
      <c r="U1085" s="157"/>
      <c r="V1085" s="157"/>
      <c r="W1085" s="157"/>
      <c r="X1085" s="157"/>
    </row>
    <row r="1086" spans="1:24" x14ac:dyDescent="0.25">
      <c r="A1086" s="157"/>
      <c r="B1086" s="162"/>
      <c r="C1086" s="162"/>
      <c r="D1086" s="157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57"/>
      <c r="S1086" s="157"/>
      <c r="T1086" s="157"/>
      <c r="U1086" s="157"/>
      <c r="V1086" s="157"/>
      <c r="W1086" s="157"/>
      <c r="X1086" s="157"/>
    </row>
    <row r="1087" spans="1:24" x14ac:dyDescent="0.25">
      <c r="A1087" s="157"/>
      <c r="B1087" s="162"/>
      <c r="C1087" s="162"/>
      <c r="D1087" s="157"/>
      <c r="E1087" s="157"/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57"/>
      <c r="Q1087" s="157"/>
      <c r="R1087" s="157"/>
      <c r="S1087" s="157"/>
      <c r="T1087" s="157"/>
      <c r="U1087" s="157"/>
      <c r="V1087" s="157"/>
      <c r="W1087" s="157"/>
      <c r="X1087" s="157"/>
    </row>
    <row r="1088" spans="1:24" x14ac:dyDescent="0.25">
      <c r="A1088" s="157"/>
      <c r="B1088" s="162"/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157"/>
      <c r="U1088" s="157"/>
      <c r="V1088" s="157"/>
      <c r="W1088" s="157"/>
      <c r="X1088" s="157"/>
    </row>
    <row r="1089" spans="1:24" x14ac:dyDescent="0.25">
      <c r="A1089" s="157"/>
      <c r="B1089" s="162"/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157"/>
      <c r="U1089" s="157"/>
      <c r="V1089" s="157"/>
      <c r="W1089" s="157"/>
      <c r="X1089" s="157"/>
    </row>
    <row r="1090" spans="1:24" x14ac:dyDescent="0.25">
      <c r="A1090" s="157"/>
      <c r="B1090" s="162"/>
      <c r="C1090" s="494" t="s">
        <v>86</v>
      </c>
      <c r="D1090" s="494"/>
      <c r="E1090" s="494"/>
      <c r="F1090" s="494"/>
      <c r="G1090" s="494"/>
      <c r="H1090" s="494"/>
      <c r="I1090" s="494"/>
      <c r="J1090" s="494"/>
      <c r="K1090" s="494"/>
      <c r="L1090" s="494"/>
      <c r="M1090" s="494"/>
      <c r="N1090" s="494"/>
      <c r="O1090" s="494"/>
      <c r="P1090" s="494"/>
      <c r="Q1090" s="494"/>
      <c r="R1090" s="215"/>
      <c r="S1090" s="215"/>
      <c r="T1090" s="157"/>
      <c r="U1090" s="157"/>
      <c r="V1090" s="157"/>
      <c r="W1090" s="157"/>
      <c r="X1090" s="157"/>
    </row>
    <row r="1091" spans="1:24" x14ac:dyDescent="0.25">
      <c r="A1091" s="157"/>
      <c r="B1091" s="162"/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  <c r="K1091" s="157"/>
      <c r="L1091" s="157"/>
      <c r="M1091" s="157"/>
      <c r="N1091" s="157"/>
      <c r="O1091" s="157"/>
      <c r="P1091" s="157"/>
      <c r="Q1091" s="157"/>
      <c r="R1091" s="157"/>
      <c r="S1091" s="157"/>
      <c r="T1091" s="157"/>
      <c r="U1091" s="157"/>
      <c r="V1091" s="157"/>
      <c r="W1091" s="157"/>
      <c r="X1091" s="157"/>
    </row>
    <row r="1092" spans="1:24" x14ac:dyDescent="0.25">
      <c r="A1092" s="157"/>
      <c r="B1092" s="162"/>
      <c r="C1092" s="217" t="e">
        <f>IF('Planilla Muestreo N°1'!$W$13="N",VLOOKUP($D$1097,Tablas!$B29:D44,C1094,FALSE),IF('Planilla Muestreo N°1'!$W$13="E",VLOOKUP($D$1097,Tablas!$B52:D67,C1094,FALSE),VLOOKUP($D$1097,Tablas!$B75:D90,C1094,FALSE)))</f>
        <v>#N/A</v>
      </c>
      <c r="D1092" s="217" t="e">
        <f>IF('Planilla Muestreo N°1'!$W$13="N",VLOOKUP($D$1097,Tablas!$B29:E44,D1094,FALSE),IF('Planilla Muestreo N°1'!$W$13="E",VLOOKUP($D$1097,Tablas!$B52:E67,D1094,FALSE),VLOOKUP($D$1097,Tablas!$B75:E90,D1094,FALSE)))</f>
        <v>#N/A</v>
      </c>
      <c r="E1092" s="217" t="e">
        <f>IF('Planilla Muestreo N°1'!$W$13="N",VLOOKUP($D$1097,Tablas!$B29:F44,E1094,FALSE),IF('Planilla Muestreo N°1'!$W$13="E",VLOOKUP($D$1097,Tablas!$B52:F67,E1094,FALSE),VLOOKUP($D$1097,Tablas!$B75:F90,E1094,FALSE)))</f>
        <v>#N/A</v>
      </c>
      <c r="F1092" s="217" t="e">
        <f>IF('Planilla Muestreo N°1'!$W$13="N",VLOOKUP($D$1097,Tablas!$B29:G44,F1094,FALSE),IF('Planilla Muestreo N°1'!$W$13="E",VLOOKUP($D$1097,Tablas!$B52:G67,F1094,FALSE),VLOOKUP($D$1097,Tablas!$B75:G90,F1094,FALSE)))</f>
        <v>#N/A</v>
      </c>
      <c r="G1092" s="217" t="e">
        <f>IF('Planilla Muestreo N°1'!$W$13="N",VLOOKUP($D$1097,Tablas!$B29:H44,G1094,FALSE),IF('Planilla Muestreo N°1'!$W$13="E",VLOOKUP($D$1097,Tablas!$B52:H67,G1094,FALSE),VLOOKUP($D$1097,Tablas!$B75:H90,G1094,FALSE)))</f>
        <v>#N/A</v>
      </c>
      <c r="H1092" s="217" t="e">
        <f>IF('Planilla Muestreo N°1'!$W$13="N",VLOOKUP($D$1097,Tablas!$B29:I44,H1094,FALSE),IF('Planilla Muestreo N°1'!$W$13="E",VLOOKUP($D$1097,Tablas!$B52:I67,H1094,FALSE),VLOOKUP($D$1097,Tablas!$B75:I90,H1094,FALSE)))</f>
        <v>#N/A</v>
      </c>
      <c r="I1092" s="215"/>
      <c r="J1092" s="215"/>
      <c r="K1092" s="157"/>
      <c r="L1092" s="157"/>
      <c r="M1092" s="157"/>
      <c r="N1092" s="157"/>
      <c r="O1092" s="157"/>
      <c r="P1092" s="157"/>
      <c r="Q1092" s="157"/>
      <c r="R1092" s="157"/>
      <c r="S1092" s="157"/>
      <c r="T1092" s="157"/>
      <c r="U1092" s="157"/>
      <c r="V1092" s="157"/>
      <c r="W1092" s="157"/>
      <c r="X1092" s="157"/>
    </row>
    <row r="1093" spans="1:24" x14ac:dyDescent="0.25">
      <c r="A1093" s="157"/>
      <c r="B1093" s="162"/>
      <c r="C1093" s="218"/>
      <c r="D1093" s="218"/>
      <c r="E1093" s="218"/>
      <c r="F1093" s="218"/>
      <c r="G1093" s="218"/>
      <c r="H1093" s="218"/>
      <c r="I1093" s="215"/>
      <c r="J1093" s="215"/>
      <c r="K1093" s="157"/>
      <c r="L1093" s="157"/>
      <c r="M1093" s="157"/>
      <c r="N1093" s="157"/>
      <c r="O1093" s="157"/>
      <c r="P1093" s="157"/>
      <c r="Q1093" s="157"/>
      <c r="R1093" s="157"/>
      <c r="S1093" s="157"/>
      <c r="T1093" s="157"/>
      <c r="U1093" s="157"/>
      <c r="V1093" s="157"/>
      <c r="W1093" s="157"/>
      <c r="X1093" s="157"/>
    </row>
    <row r="1094" spans="1:24" x14ac:dyDescent="0.25">
      <c r="A1094" s="157"/>
      <c r="B1094" s="162"/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  <c r="K1094" s="157"/>
      <c r="L1094" s="157"/>
      <c r="M1094" s="157"/>
      <c r="N1094" s="157"/>
      <c r="O1094" s="157"/>
      <c r="P1094" s="157"/>
      <c r="Q1094" s="157"/>
      <c r="R1094" s="157"/>
      <c r="S1094" s="157"/>
      <c r="T1094" s="157"/>
      <c r="U1094" s="157"/>
      <c r="V1094" s="157"/>
      <c r="W1094" s="157"/>
      <c r="X1094" s="157"/>
    </row>
    <row r="1095" spans="1:24" x14ac:dyDescent="0.25">
      <c r="A1095" s="157"/>
      <c r="B1095" s="162"/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  <c r="T1095" s="157"/>
      <c r="U1095" s="157"/>
      <c r="V1095" s="157"/>
      <c r="W1095" s="157"/>
      <c r="X1095" s="157"/>
    </row>
    <row r="1096" spans="1:24" x14ac:dyDescent="0.25">
      <c r="A1096" s="157"/>
      <c r="B1096" s="162"/>
      <c r="C1096" s="218" t="str">
        <f>VLOOKUP('Planilla Muestreo N°1'!W13,Tablas!B94:C96,2,FALSE)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  <c r="T1096" s="157"/>
      <c r="U1096" s="157"/>
      <c r="V1096" s="157"/>
      <c r="W1096" s="157"/>
      <c r="X1096" s="157"/>
    </row>
    <row r="1097" spans="1:24" x14ac:dyDescent="0.25">
      <c r="A1097" s="157"/>
      <c r="B1097" s="162"/>
      <c r="C1097" s="218" t="s">
        <v>87</v>
      </c>
      <c r="D1097" s="220" t="e">
        <f>VLOOKUP('Planilla Muestreo N°1'!E13,Tablas!B7:D21,3)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  <c r="T1097" s="157"/>
      <c r="U1097" s="157"/>
      <c r="V1097" s="157"/>
      <c r="W1097" s="157"/>
      <c r="X1097" s="157"/>
    </row>
    <row r="1098" spans="1:24" x14ac:dyDescent="0.25">
      <c r="A1098" s="157"/>
      <c r="B1098" s="162"/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157"/>
      <c r="U1098" s="157"/>
      <c r="V1098" s="157"/>
      <c r="W1098" s="157"/>
      <c r="X1098" s="157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2"/>
  <sheetViews>
    <sheetView view="pageBreakPreview" topLeftCell="A24" zoomScale="90" zoomScaleNormal="100" zoomScaleSheetLayoutView="90" workbookViewId="0">
      <selection activeCell="L64" sqref="L64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9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681"/>
      <c r="C2" s="681"/>
      <c r="D2" s="681"/>
      <c r="E2" s="682" t="s">
        <v>0</v>
      </c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</row>
    <row r="3" spans="2:24" s="1" customFormat="1" ht="21" customHeight="1" x14ac:dyDescent="0.2">
      <c r="B3" s="681"/>
      <c r="C3" s="681"/>
      <c r="D3" s="681"/>
      <c r="E3" s="682" t="s">
        <v>1</v>
      </c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</row>
    <row r="4" spans="2:24" s="1" customFormat="1" ht="21" customHeight="1" x14ac:dyDescent="0.2">
      <c r="B4" s="681"/>
      <c r="C4" s="681"/>
      <c r="D4" s="681"/>
      <c r="E4" s="682" t="s">
        <v>2</v>
      </c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683">
        <v>13</v>
      </c>
      <c r="E7" s="683"/>
      <c r="F7" s="4"/>
      <c r="G7" s="4"/>
      <c r="H7" s="4"/>
      <c r="I7" s="4"/>
      <c r="J7" s="684" t="s">
        <v>4</v>
      </c>
      <c r="K7" s="685"/>
      <c r="L7" s="686" t="s">
        <v>5</v>
      </c>
      <c r="M7" s="687"/>
      <c r="N7" s="688"/>
      <c r="O7" s="4"/>
      <c r="T7" s="689" t="s">
        <v>6</v>
      </c>
      <c r="U7" s="689"/>
      <c r="V7" s="689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722"/>
      <c r="T8" s="722"/>
      <c r="U8" s="722"/>
      <c r="V8" s="72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723"/>
      <c r="E10" s="72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689" t="s">
        <v>9</v>
      </c>
      <c r="U10" s="689"/>
      <c r="V10" s="689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725" t="s">
        <v>10</v>
      </c>
      <c r="C13" s="726"/>
      <c r="D13" s="726"/>
      <c r="E13" s="727"/>
      <c r="F13" s="728"/>
      <c r="G13" s="729"/>
      <c r="H13" s="22"/>
      <c r="I13" s="22"/>
      <c r="J13" s="22"/>
      <c r="K13" s="22"/>
      <c r="L13" s="22"/>
      <c r="M13" s="22"/>
      <c r="N13" s="22"/>
      <c r="O13" s="22"/>
      <c r="P13" s="22"/>
      <c r="R13" s="725" t="s">
        <v>11</v>
      </c>
      <c r="S13" s="726"/>
      <c r="T13" s="726"/>
      <c r="U13" s="726"/>
      <c r="V13" s="726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703" t="s">
        <v>13</v>
      </c>
      <c r="C15" s="704"/>
      <c r="D15" s="704"/>
      <c r="E15" s="707" t="e">
        <f>IF($W$13="N",VLOOKUP(laura!$D$1091,Tablas!$B29:C44,2,FALSE),IF($W$13="E",VLOOKUP(laura!$D$1091,Tablas!$B52:C67,2,FALSE),VLOOKUP(laura!$D$1091,Tablas!$B75:C90,2,FALSE)))</f>
        <v>#N/A</v>
      </c>
      <c r="F15" s="708"/>
      <c r="G15" s="709"/>
      <c r="H15" s="22"/>
      <c r="I15" s="22"/>
      <c r="J15" s="22"/>
      <c r="K15" s="22"/>
      <c r="L15" s="22"/>
      <c r="M15" s="22"/>
      <c r="N15" s="22"/>
      <c r="O15" s="22"/>
      <c r="P15" s="22"/>
      <c r="R15" s="713" t="s">
        <v>14</v>
      </c>
      <c r="S15" s="714"/>
      <c r="T15" s="714"/>
      <c r="U15" s="714"/>
      <c r="V15" s="714"/>
      <c r="W15" s="717" t="str">
        <f>IF(ISERROR(HLOOKUP("NC",E26:S26,1,FALSE)),"Conforme","No Conforme")</f>
        <v>Conforme</v>
      </c>
      <c r="X15" s="32"/>
    </row>
    <row r="16" spans="2:24" ht="15.75" customHeight="1" x14ac:dyDescent="0.25">
      <c r="B16" s="705"/>
      <c r="C16" s="706"/>
      <c r="D16" s="706"/>
      <c r="E16" s="710"/>
      <c r="F16" s="711"/>
      <c r="G16" s="71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715"/>
      <c r="S16" s="716"/>
      <c r="T16" s="716"/>
      <c r="U16" s="716"/>
      <c r="V16" s="716"/>
      <c r="W16" s="71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719" t="s">
        <v>15</v>
      </c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720" t="s">
        <v>17</v>
      </c>
      <c r="D22" s="72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690" t="s">
        <v>18</v>
      </c>
      <c r="D23" s="691"/>
      <c r="E23" s="26" t="e">
        <f>HLOOKUP(E22,laura!$C$1085:$H$1086,2,FALSE)</f>
        <v>#N/A</v>
      </c>
      <c r="F23" s="26" t="e">
        <f>HLOOKUP(F22,laura!$C$1085:$H$1086,2,FALSE)</f>
        <v>#N/A</v>
      </c>
      <c r="G23" s="26" t="e">
        <f>HLOOKUP(G22,laura!$C$1085:$H$1086,2,FALSE)</f>
        <v>#N/A</v>
      </c>
      <c r="H23" s="26" t="e">
        <f>HLOOKUP(H22,laura!$C$1085:$H$1086,2,FALSE)</f>
        <v>#N/A</v>
      </c>
      <c r="I23" s="26" t="e">
        <f>HLOOKUP(I22,laura!$C$1085:$H$1086,2,FALSE)</f>
        <v>#N/A</v>
      </c>
      <c r="J23" s="26" t="e">
        <f>HLOOKUP(J22,laura!$C$1085:$H$1086,2,FALSE)</f>
        <v>#N/A</v>
      </c>
      <c r="K23" s="26" t="e">
        <f>HLOOKUP(K22,laura!$C$1085:$H$1086,2,FALSE)</f>
        <v>#N/A</v>
      </c>
      <c r="L23" s="26" t="e">
        <f>HLOOKUP(L22,laura!$C$1085:$H$1086,2,FALSE)</f>
        <v>#N/A</v>
      </c>
      <c r="M23" s="26" t="e">
        <f>HLOOKUP(M22,laura!$C$1085:$H$1086,2,FALSE)</f>
        <v>#N/A</v>
      </c>
      <c r="N23" s="26" t="e">
        <f>HLOOKUP(N22,laura!$C$1085:$H$1086,2,FALSE)</f>
        <v>#N/A</v>
      </c>
      <c r="O23" s="27" t="e">
        <f>HLOOKUP(O22,laura!$C$1085:$H$1086,2,FALSE)</f>
        <v>#N/A</v>
      </c>
      <c r="P23" s="27" t="e">
        <f>HLOOKUP(P22,laura!$C$1085:$H$1086,2,FALSE)</f>
        <v>#N/A</v>
      </c>
      <c r="Q23" s="27" t="e">
        <f>HLOOKUP(Q22,laura!$C$1085:$H$1086,2,FALSE)</f>
        <v>#N/A</v>
      </c>
      <c r="R23" s="27" t="e">
        <f>HLOOKUP(R22,laura!$C$1085:$H$1086,2,FALSE)</f>
        <v>#N/A</v>
      </c>
      <c r="S23" s="27" t="e">
        <f>HLOOKUP(S22,laura!$C$1085:$H$1086,2,FALSE)</f>
        <v>#N/A</v>
      </c>
    </row>
    <row r="24" spans="1:24" ht="92.25" customHeight="1" x14ac:dyDescent="0.2">
      <c r="B24" s="28"/>
      <c r="C24" s="692"/>
      <c r="D24" s="693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694" t="s">
        <v>34</v>
      </c>
      <c r="D25" s="695"/>
      <c r="E25" s="79">
        <f t="shared" ref="E25:S25" si="0">COUNTIF(E28:E1044,"X")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13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 x14ac:dyDescent="0.2">
      <c r="C26" s="696" t="s">
        <v>35</v>
      </c>
      <c r="D26" s="697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698" t="s">
        <v>37</v>
      </c>
      <c r="D27" s="699"/>
      <c r="E27" s="700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702"/>
      <c r="T27" s="679" t="s">
        <v>38</v>
      </c>
      <c r="U27" s="679"/>
      <c r="V27" s="679"/>
      <c r="W27" s="680"/>
    </row>
    <row r="28" spans="1:24" ht="20.25" customHeight="1" x14ac:dyDescent="0.2">
      <c r="B28" s="90">
        <v>2</v>
      </c>
      <c r="C28" s="461" t="s">
        <v>208</v>
      </c>
      <c r="D28" s="462"/>
      <c r="E28" s="112"/>
      <c r="F28" s="113"/>
      <c r="G28" s="112"/>
      <c r="H28" s="112"/>
      <c r="I28" s="112"/>
      <c r="J28" s="112"/>
      <c r="K28" s="112"/>
      <c r="L28" s="112"/>
      <c r="M28" s="112"/>
      <c r="N28" s="112"/>
      <c r="O28" s="112" t="s">
        <v>44</v>
      </c>
      <c r="P28" s="112"/>
      <c r="Q28" s="112"/>
      <c r="R28" s="112"/>
      <c r="S28" s="114"/>
      <c r="T28" s="632" t="s">
        <v>209</v>
      </c>
      <c r="U28" s="633"/>
      <c r="V28" s="633"/>
      <c r="W28" s="634"/>
    </row>
    <row r="29" spans="1:24" s="92" customFormat="1" ht="20.25" customHeight="1" x14ac:dyDescent="0.2">
      <c r="A29" s="18"/>
      <c r="B29" s="88">
        <v>3</v>
      </c>
      <c r="C29" s="461" t="s">
        <v>210</v>
      </c>
      <c r="D29" s="462"/>
      <c r="E29" s="107"/>
      <c r="F29" s="110"/>
      <c r="G29" s="107"/>
      <c r="H29" s="107"/>
      <c r="I29" s="107"/>
      <c r="J29" s="107"/>
      <c r="K29" s="107"/>
      <c r="L29" s="107"/>
      <c r="M29" s="107"/>
      <c r="N29" s="107"/>
      <c r="O29" s="107" t="s">
        <v>44</v>
      </c>
      <c r="P29" s="107"/>
      <c r="Q29" s="107"/>
      <c r="R29" s="107"/>
      <c r="S29" s="111"/>
      <c r="T29" s="355" t="s">
        <v>211</v>
      </c>
      <c r="U29" s="351"/>
      <c r="V29" s="351"/>
      <c r="W29" s="352"/>
      <c r="X29" s="18"/>
    </row>
    <row r="30" spans="1:24" ht="20.25" customHeight="1" x14ac:dyDescent="0.2">
      <c r="B30" s="90">
        <v>4</v>
      </c>
      <c r="C30" s="461" t="s">
        <v>212</v>
      </c>
      <c r="D30" s="462"/>
      <c r="E30" s="112"/>
      <c r="F30" s="113"/>
      <c r="G30" s="106"/>
      <c r="H30" s="106"/>
      <c r="I30" s="106"/>
      <c r="J30" s="106"/>
      <c r="K30" s="106"/>
      <c r="L30" s="106"/>
      <c r="M30" s="106"/>
      <c r="N30" s="106"/>
      <c r="O30" s="106" t="s">
        <v>44</v>
      </c>
      <c r="P30" s="106"/>
      <c r="Q30" s="106"/>
      <c r="R30" s="106"/>
      <c r="S30" s="115"/>
      <c r="T30" s="390" t="s">
        <v>213</v>
      </c>
      <c r="U30" s="391"/>
      <c r="V30" s="391"/>
      <c r="W30" s="392"/>
    </row>
    <row r="31" spans="1:24" s="92" customFormat="1" ht="20.25" customHeight="1" x14ac:dyDescent="0.2">
      <c r="A31" s="18"/>
      <c r="B31" s="88">
        <v>5</v>
      </c>
      <c r="C31" s="461" t="s">
        <v>214</v>
      </c>
      <c r="D31" s="462"/>
      <c r="E31" s="116"/>
      <c r="F31" s="117"/>
      <c r="G31" s="107"/>
      <c r="H31" s="107"/>
      <c r="I31" s="107"/>
      <c r="J31" s="107"/>
      <c r="K31" s="107"/>
      <c r="L31" s="107"/>
      <c r="M31" s="116"/>
      <c r="N31" s="116"/>
      <c r="O31" s="116"/>
      <c r="P31" s="118"/>
      <c r="Q31" s="118"/>
      <c r="R31" s="116"/>
      <c r="S31" s="119"/>
      <c r="T31" s="355" t="s">
        <v>40</v>
      </c>
      <c r="U31" s="351"/>
      <c r="V31" s="351"/>
      <c r="W31" s="352"/>
      <c r="X31" s="18"/>
    </row>
    <row r="32" spans="1:24" ht="20.25" customHeight="1" x14ac:dyDescent="0.2">
      <c r="B32" s="90">
        <v>6</v>
      </c>
      <c r="C32" s="461" t="s">
        <v>215</v>
      </c>
      <c r="D32" s="462"/>
      <c r="E32" s="120"/>
      <c r="F32" s="121"/>
      <c r="G32" s="122"/>
      <c r="H32" s="122"/>
      <c r="I32" s="122"/>
      <c r="J32" s="122"/>
      <c r="K32" s="106"/>
      <c r="L32" s="122"/>
      <c r="M32" s="120"/>
      <c r="N32" s="120"/>
      <c r="O32" s="120"/>
      <c r="P32" s="120"/>
      <c r="Q32" s="120"/>
      <c r="R32" s="120"/>
      <c r="S32" s="123"/>
      <c r="T32" s="393" t="s">
        <v>40</v>
      </c>
      <c r="U32" s="394"/>
      <c r="V32" s="394"/>
      <c r="W32" s="395"/>
    </row>
    <row r="33" spans="1:24" s="92" customFormat="1" ht="20.25" customHeight="1" x14ac:dyDescent="0.2">
      <c r="A33" s="18"/>
      <c r="B33" s="88">
        <v>7</v>
      </c>
      <c r="C33" s="461" t="s">
        <v>216</v>
      </c>
      <c r="D33" s="462"/>
      <c r="E33" s="116"/>
      <c r="F33" s="117"/>
      <c r="G33" s="124"/>
      <c r="H33" s="124"/>
      <c r="I33" s="124"/>
      <c r="J33" s="124"/>
      <c r="K33" s="107"/>
      <c r="L33" s="124"/>
      <c r="M33" s="116"/>
      <c r="N33" s="116"/>
      <c r="O33" s="116" t="s">
        <v>44</v>
      </c>
      <c r="P33" s="116"/>
      <c r="Q33" s="116"/>
      <c r="R33" s="116"/>
      <c r="S33" s="119"/>
      <c r="T33" s="355" t="s">
        <v>217</v>
      </c>
      <c r="U33" s="351"/>
      <c r="V33" s="351"/>
      <c r="W33" s="352"/>
      <c r="X33" s="18"/>
    </row>
    <row r="34" spans="1:24" ht="20.25" customHeight="1" x14ac:dyDescent="0.2">
      <c r="B34" s="90">
        <v>8</v>
      </c>
      <c r="C34" s="461" t="s">
        <v>218</v>
      </c>
      <c r="D34" s="462"/>
      <c r="E34" s="120"/>
      <c r="F34" s="121"/>
      <c r="G34" s="122"/>
      <c r="H34" s="122"/>
      <c r="I34" s="122"/>
      <c r="J34" s="122"/>
      <c r="K34" s="106"/>
      <c r="L34" s="122"/>
      <c r="M34" s="120"/>
      <c r="N34" s="120"/>
      <c r="O34" s="120"/>
      <c r="P34" s="120"/>
      <c r="Q34" s="120"/>
      <c r="R34" s="120"/>
      <c r="S34" s="123"/>
      <c r="T34" s="393" t="s">
        <v>40</v>
      </c>
      <c r="U34" s="394"/>
      <c r="V34" s="394"/>
      <c r="W34" s="395"/>
    </row>
    <row r="35" spans="1:24" s="92" customFormat="1" ht="20.25" customHeight="1" x14ac:dyDescent="0.2">
      <c r="A35" s="18"/>
      <c r="B35" s="88">
        <v>9</v>
      </c>
      <c r="C35" s="461" t="s">
        <v>219</v>
      </c>
      <c r="D35" s="462"/>
      <c r="E35" s="116"/>
      <c r="F35" s="117"/>
      <c r="G35" s="116"/>
      <c r="H35" s="116"/>
      <c r="I35" s="116"/>
      <c r="J35" s="116"/>
      <c r="K35" s="107"/>
      <c r="L35" s="116"/>
      <c r="M35" s="116"/>
      <c r="N35" s="116"/>
      <c r="O35" s="116"/>
      <c r="P35" s="116"/>
      <c r="Q35" s="116"/>
      <c r="R35" s="116"/>
      <c r="S35" s="119"/>
      <c r="T35" s="355" t="s">
        <v>40</v>
      </c>
      <c r="U35" s="351"/>
      <c r="V35" s="351"/>
      <c r="W35" s="352"/>
      <c r="X35" s="18"/>
    </row>
    <row r="36" spans="1:24" ht="20.25" customHeight="1" x14ac:dyDescent="0.2">
      <c r="B36" s="90">
        <v>10</v>
      </c>
      <c r="C36" s="461" t="s">
        <v>220</v>
      </c>
      <c r="D36" s="462"/>
      <c r="E36" s="125"/>
      <c r="F36" s="126"/>
      <c r="G36" s="122"/>
      <c r="H36" s="125"/>
      <c r="I36" s="125"/>
      <c r="J36" s="125"/>
      <c r="K36" s="106"/>
      <c r="L36" s="120"/>
      <c r="M36" s="125"/>
      <c r="N36" s="122"/>
      <c r="O36" s="122"/>
      <c r="P36" s="125"/>
      <c r="Q36" s="125"/>
      <c r="R36" s="125"/>
      <c r="S36" s="127"/>
      <c r="T36" s="393" t="s">
        <v>40</v>
      </c>
      <c r="U36" s="394"/>
      <c r="V36" s="394"/>
      <c r="W36" s="395"/>
    </row>
    <row r="37" spans="1:24" s="92" customFormat="1" ht="20.25" customHeight="1" x14ac:dyDescent="0.2">
      <c r="A37" s="18"/>
      <c r="B37" s="88">
        <v>11</v>
      </c>
      <c r="C37" s="461" t="s">
        <v>221</v>
      </c>
      <c r="D37" s="462"/>
      <c r="E37" s="124"/>
      <c r="F37" s="128"/>
      <c r="G37" s="124"/>
      <c r="H37" s="124"/>
      <c r="I37" s="124"/>
      <c r="J37" s="124"/>
      <c r="K37" s="107"/>
      <c r="L37" s="124"/>
      <c r="M37" s="124"/>
      <c r="N37" s="124"/>
      <c r="O37" s="124"/>
      <c r="P37" s="124"/>
      <c r="Q37" s="124"/>
      <c r="R37" s="124"/>
      <c r="S37" s="129"/>
      <c r="T37" s="355" t="s">
        <v>40</v>
      </c>
      <c r="U37" s="351"/>
      <c r="V37" s="351"/>
      <c r="W37" s="352"/>
      <c r="X37" s="18"/>
    </row>
    <row r="38" spans="1:24" s="92" customFormat="1" ht="20.25" customHeight="1" x14ac:dyDescent="0.2">
      <c r="A38" s="18"/>
      <c r="B38" s="88">
        <v>13</v>
      </c>
      <c r="C38" s="625" t="s">
        <v>222</v>
      </c>
      <c r="D38" s="626"/>
      <c r="E38" s="107"/>
      <c r="F38" s="110"/>
      <c r="G38" s="107"/>
      <c r="H38" s="107"/>
      <c r="I38" s="107"/>
      <c r="J38" s="107"/>
      <c r="K38" s="132"/>
      <c r="L38" s="107"/>
      <c r="M38" s="107"/>
      <c r="N38" s="107"/>
      <c r="O38" s="107"/>
      <c r="P38" s="107"/>
      <c r="Q38" s="107"/>
      <c r="R38" s="107"/>
      <c r="S38" s="111"/>
      <c r="T38" s="355" t="s">
        <v>40</v>
      </c>
      <c r="U38" s="351"/>
      <c r="V38" s="351"/>
      <c r="W38" s="352"/>
      <c r="X38" s="18"/>
    </row>
    <row r="39" spans="1:24" ht="20.25" customHeight="1" x14ac:dyDescent="0.2">
      <c r="B39" s="90">
        <v>14</v>
      </c>
      <c r="C39" s="461" t="s">
        <v>223</v>
      </c>
      <c r="D39" s="462"/>
      <c r="E39" s="106"/>
      <c r="F39" s="133"/>
      <c r="G39" s="106"/>
      <c r="H39" s="106"/>
      <c r="I39" s="106"/>
      <c r="J39" s="106"/>
      <c r="K39" s="134"/>
      <c r="L39" s="106"/>
      <c r="M39" s="106"/>
      <c r="N39" s="106"/>
      <c r="O39" s="106"/>
      <c r="P39" s="106"/>
      <c r="Q39" s="106"/>
      <c r="R39" s="106"/>
      <c r="S39" s="115"/>
      <c r="T39" s="393" t="s">
        <v>40</v>
      </c>
      <c r="U39" s="394"/>
      <c r="V39" s="394"/>
      <c r="W39" s="395"/>
    </row>
    <row r="40" spans="1:24" s="92" customFormat="1" ht="20.25" customHeight="1" x14ac:dyDescent="0.2">
      <c r="A40" s="18"/>
      <c r="B40" s="88">
        <v>15</v>
      </c>
      <c r="C40" s="625" t="s">
        <v>224</v>
      </c>
      <c r="D40" s="626"/>
      <c r="E40" s="135"/>
      <c r="F40" s="136"/>
      <c r="G40" s="135"/>
      <c r="H40" s="135"/>
      <c r="I40" s="135"/>
      <c r="J40" s="135"/>
      <c r="K40" s="137"/>
      <c r="L40" s="135"/>
      <c r="M40" s="135"/>
      <c r="N40" s="135"/>
      <c r="O40" s="135"/>
      <c r="P40" s="135"/>
      <c r="Q40" s="135"/>
      <c r="R40" s="135"/>
      <c r="S40" s="138"/>
      <c r="T40" s="355" t="s">
        <v>40</v>
      </c>
      <c r="U40" s="351"/>
      <c r="V40" s="351"/>
      <c r="W40" s="352"/>
      <c r="X40" s="18"/>
    </row>
    <row r="41" spans="1:24" ht="20.25" customHeight="1" x14ac:dyDescent="0.2">
      <c r="B41" s="90">
        <v>16</v>
      </c>
      <c r="C41" s="461" t="s">
        <v>225</v>
      </c>
      <c r="D41" s="462"/>
      <c r="E41" s="106"/>
      <c r="F41" s="133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15"/>
      <c r="T41" s="393" t="s">
        <v>40</v>
      </c>
      <c r="U41" s="394"/>
      <c r="V41" s="394"/>
      <c r="W41" s="395"/>
    </row>
    <row r="42" spans="1:24" s="92" customFormat="1" ht="20.25" customHeight="1" x14ac:dyDescent="0.2">
      <c r="A42" s="18"/>
      <c r="B42" s="88">
        <v>17</v>
      </c>
      <c r="C42" s="625" t="s">
        <v>226</v>
      </c>
      <c r="D42" s="626"/>
      <c r="E42" s="107"/>
      <c r="F42" s="110"/>
      <c r="G42" s="107"/>
      <c r="H42" s="107"/>
      <c r="I42" s="107"/>
      <c r="J42" s="107"/>
      <c r="K42" s="107"/>
      <c r="L42" s="107"/>
      <c r="M42" s="107"/>
      <c r="N42" s="107"/>
      <c r="O42" s="107" t="s">
        <v>44</v>
      </c>
      <c r="P42" s="107"/>
      <c r="Q42" s="107"/>
      <c r="R42" s="107"/>
      <c r="S42" s="111"/>
      <c r="T42" s="355" t="s">
        <v>227</v>
      </c>
      <c r="U42" s="351"/>
      <c r="V42" s="351"/>
      <c r="W42" s="352"/>
      <c r="X42" s="18"/>
    </row>
    <row r="43" spans="1:24" s="92" customFormat="1" ht="20.25" customHeight="1" x14ac:dyDescent="0.2">
      <c r="A43" s="18"/>
      <c r="B43" s="88">
        <v>19</v>
      </c>
      <c r="C43" s="625" t="s">
        <v>228</v>
      </c>
      <c r="D43" s="626"/>
      <c r="E43" s="135"/>
      <c r="F43" s="136"/>
      <c r="G43" s="135"/>
      <c r="H43" s="135"/>
      <c r="I43" s="135"/>
      <c r="J43" s="135"/>
      <c r="K43" s="135"/>
      <c r="L43" s="135"/>
      <c r="M43" s="135"/>
      <c r="N43" s="135"/>
      <c r="O43" s="135" t="s">
        <v>44</v>
      </c>
      <c r="P43" s="135"/>
      <c r="Q43" s="135"/>
      <c r="R43" s="135"/>
      <c r="S43" s="138"/>
      <c r="T43" s="355" t="s">
        <v>229</v>
      </c>
      <c r="U43" s="351"/>
      <c r="V43" s="351"/>
      <c r="W43" s="352"/>
      <c r="X43" s="18"/>
    </row>
    <row r="44" spans="1:24" ht="20.25" customHeight="1" x14ac:dyDescent="0.2">
      <c r="B44" s="90">
        <v>20</v>
      </c>
      <c r="C44" s="461" t="s">
        <v>230</v>
      </c>
      <c r="D44" s="462"/>
      <c r="E44" s="106"/>
      <c r="F44" s="133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5"/>
      <c r="T44" s="393" t="s">
        <v>40</v>
      </c>
      <c r="U44" s="394"/>
      <c r="V44" s="394"/>
      <c r="W44" s="395"/>
    </row>
    <row r="45" spans="1:24" s="92" customFormat="1" ht="20.25" customHeight="1" x14ac:dyDescent="0.2">
      <c r="A45" s="18"/>
      <c r="B45" s="88">
        <v>21</v>
      </c>
      <c r="C45" s="625" t="s">
        <v>231</v>
      </c>
      <c r="D45" s="626"/>
      <c r="E45" s="135"/>
      <c r="F45" s="139"/>
      <c r="G45" s="140"/>
      <c r="H45" s="140"/>
      <c r="I45" s="140"/>
      <c r="J45" s="140"/>
      <c r="K45" s="140"/>
      <c r="L45" s="140"/>
      <c r="M45" s="140"/>
      <c r="N45" s="140"/>
      <c r="O45" s="140" t="s">
        <v>44</v>
      </c>
      <c r="P45" s="140"/>
      <c r="Q45" s="140"/>
      <c r="R45" s="140"/>
      <c r="S45" s="141"/>
      <c r="T45" s="629" t="s">
        <v>232</v>
      </c>
      <c r="U45" s="630"/>
      <c r="V45" s="630"/>
      <c r="W45" s="631"/>
      <c r="X45" s="18"/>
    </row>
    <row r="46" spans="1:24" ht="20.25" customHeight="1" x14ac:dyDescent="0.2">
      <c r="B46" s="90">
        <v>22</v>
      </c>
      <c r="C46" s="461" t="s">
        <v>233</v>
      </c>
      <c r="D46" s="462"/>
      <c r="E46" s="106"/>
      <c r="F46" s="142"/>
      <c r="G46" s="143"/>
      <c r="H46" s="143"/>
      <c r="I46" s="143"/>
      <c r="J46" s="143"/>
      <c r="K46" s="143"/>
      <c r="L46" s="143"/>
      <c r="M46" s="143"/>
      <c r="N46" s="143"/>
      <c r="O46" s="143" t="s">
        <v>44</v>
      </c>
      <c r="P46" s="143"/>
      <c r="Q46" s="143"/>
      <c r="R46" s="143"/>
      <c r="S46" s="144"/>
      <c r="T46" s="393" t="s">
        <v>234</v>
      </c>
      <c r="U46" s="394"/>
      <c r="V46" s="394"/>
      <c r="W46" s="395"/>
    </row>
    <row r="47" spans="1:24" s="92" customFormat="1" ht="20.25" customHeight="1" x14ac:dyDescent="0.2">
      <c r="A47" s="18"/>
      <c r="B47" s="88">
        <v>23</v>
      </c>
      <c r="C47" s="625" t="s">
        <v>235</v>
      </c>
      <c r="D47" s="626"/>
      <c r="E47" s="135"/>
      <c r="F47" s="139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1"/>
      <c r="T47" s="355" t="s">
        <v>40</v>
      </c>
      <c r="U47" s="351"/>
      <c r="V47" s="351"/>
      <c r="W47" s="352"/>
      <c r="X47" s="18"/>
    </row>
    <row r="48" spans="1:24" s="92" customFormat="1" ht="20.25" customHeight="1" x14ac:dyDescent="0.2">
      <c r="A48" s="18"/>
      <c r="B48" s="88">
        <v>25</v>
      </c>
      <c r="C48" s="625" t="s">
        <v>236</v>
      </c>
      <c r="D48" s="626"/>
      <c r="E48" s="107"/>
      <c r="F48" s="145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7"/>
      <c r="T48" s="414" t="s">
        <v>40</v>
      </c>
      <c r="U48" s="415"/>
      <c r="V48" s="415"/>
      <c r="W48" s="416"/>
      <c r="X48" s="18"/>
    </row>
    <row r="49" spans="1:24" ht="20.25" customHeight="1" x14ac:dyDescent="0.2">
      <c r="B49" s="90">
        <v>26</v>
      </c>
      <c r="C49" s="461" t="s">
        <v>237</v>
      </c>
      <c r="D49" s="462"/>
      <c r="E49" s="106"/>
      <c r="F49" s="133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15"/>
      <c r="T49" s="390" t="s">
        <v>40</v>
      </c>
      <c r="U49" s="391"/>
      <c r="V49" s="391"/>
      <c r="W49" s="392"/>
    </row>
    <row r="50" spans="1:24" s="92" customFormat="1" ht="20.25" customHeight="1" x14ac:dyDescent="0.2">
      <c r="A50" s="18"/>
      <c r="B50" s="88">
        <v>27</v>
      </c>
      <c r="C50" s="625" t="s">
        <v>238</v>
      </c>
      <c r="D50" s="626"/>
      <c r="E50" s="148"/>
      <c r="F50" s="149"/>
      <c r="G50" s="148"/>
      <c r="H50" s="148"/>
      <c r="I50" s="148"/>
      <c r="J50" s="148"/>
      <c r="K50" s="148"/>
      <c r="L50" s="148"/>
      <c r="M50" s="148"/>
      <c r="N50" s="148"/>
      <c r="O50" s="148" t="s">
        <v>44</v>
      </c>
      <c r="P50" s="148"/>
      <c r="Q50" s="148"/>
      <c r="R50" s="148"/>
      <c r="S50" s="150"/>
      <c r="T50" s="375" t="s">
        <v>239</v>
      </c>
      <c r="U50" s="376"/>
      <c r="V50" s="376"/>
      <c r="W50" s="377"/>
      <c r="X50" s="18"/>
    </row>
    <row r="51" spans="1:24" ht="20.25" customHeight="1" x14ac:dyDescent="0.2">
      <c r="B51" s="90">
        <v>28</v>
      </c>
      <c r="C51" s="461" t="s">
        <v>240</v>
      </c>
      <c r="D51" s="462"/>
      <c r="E51" s="108"/>
      <c r="F51" s="151"/>
      <c r="G51" s="108"/>
      <c r="H51" s="108"/>
      <c r="I51" s="108"/>
      <c r="J51" s="108"/>
      <c r="K51" s="108"/>
      <c r="L51" s="108"/>
      <c r="M51" s="108"/>
      <c r="N51" s="108"/>
      <c r="O51" s="108" t="s">
        <v>44</v>
      </c>
      <c r="P51" s="108"/>
      <c r="Q51" s="108"/>
      <c r="R51" s="108"/>
      <c r="S51" s="152"/>
      <c r="T51" s="382" t="s">
        <v>241</v>
      </c>
      <c r="U51" s="383"/>
      <c r="V51" s="383"/>
      <c r="W51" s="384"/>
    </row>
    <row r="52" spans="1:24" s="92" customFormat="1" ht="20.25" customHeight="1" x14ac:dyDescent="0.2">
      <c r="A52" s="18"/>
      <c r="B52" s="88">
        <v>29</v>
      </c>
      <c r="C52" s="625" t="s">
        <v>242</v>
      </c>
      <c r="D52" s="626"/>
      <c r="E52" s="148"/>
      <c r="F52" s="149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50"/>
      <c r="T52" s="375" t="s">
        <v>40</v>
      </c>
      <c r="U52" s="376"/>
      <c r="V52" s="376"/>
      <c r="W52" s="377"/>
      <c r="X52" s="18"/>
    </row>
    <row r="53" spans="1:24" s="92" customFormat="1" ht="20.25" customHeight="1" x14ac:dyDescent="0.2">
      <c r="A53" s="18"/>
      <c r="B53" s="88">
        <v>31</v>
      </c>
      <c r="C53" s="405" t="s">
        <v>243</v>
      </c>
      <c r="D53" s="406"/>
      <c r="E53" s="148"/>
      <c r="F53" s="149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50"/>
      <c r="T53" s="375" t="s">
        <v>40</v>
      </c>
      <c r="U53" s="376"/>
      <c r="V53" s="376"/>
      <c r="W53" s="377"/>
      <c r="X53" s="18"/>
    </row>
    <row r="54" spans="1:24" s="98" customFormat="1" ht="20.25" customHeight="1" x14ac:dyDescent="0.2">
      <c r="B54" s="99">
        <v>32</v>
      </c>
      <c r="C54" s="407" t="s">
        <v>244</v>
      </c>
      <c r="D54" s="408"/>
      <c r="E54" s="108"/>
      <c r="F54" s="151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52"/>
      <c r="T54" s="382" t="s">
        <v>40</v>
      </c>
      <c r="U54" s="383"/>
      <c r="V54" s="383"/>
      <c r="W54" s="384"/>
    </row>
    <row r="55" spans="1:24" s="92" customFormat="1" ht="20.25" customHeight="1" x14ac:dyDescent="0.2">
      <c r="A55" s="18"/>
      <c r="B55" s="88">
        <v>33</v>
      </c>
      <c r="C55" s="405" t="s">
        <v>245</v>
      </c>
      <c r="D55" s="406"/>
      <c r="E55" s="148"/>
      <c r="F55" s="153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379" t="s">
        <v>40</v>
      </c>
      <c r="U55" s="380"/>
      <c r="V55" s="380"/>
      <c r="W55" s="381"/>
      <c r="X55" s="18"/>
    </row>
    <row r="56" spans="1:24" s="92" customFormat="1" ht="20.25" customHeight="1" x14ac:dyDescent="0.2">
      <c r="A56" s="18"/>
      <c r="B56" s="88">
        <v>35</v>
      </c>
      <c r="C56" s="405" t="s">
        <v>246</v>
      </c>
      <c r="D56" s="406"/>
      <c r="E56" s="148"/>
      <c r="F56" s="153"/>
      <c r="G56" s="154"/>
      <c r="H56" s="154"/>
      <c r="I56" s="154"/>
      <c r="J56" s="154"/>
      <c r="K56" s="154"/>
      <c r="L56" s="154"/>
      <c r="M56" s="154"/>
      <c r="N56" s="154"/>
      <c r="O56" s="154" t="s">
        <v>44</v>
      </c>
      <c r="P56" s="154"/>
      <c r="Q56" s="154"/>
      <c r="R56" s="154"/>
      <c r="S56" s="154"/>
      <c r="T56" s="399" t="s">
        <v>247</v>
      </c>
      <c r="U56" s="400"/>
      <c r="V56" s="400"/>
      <c r="W56" s="401"/>
      <c r="X56" s="18"/>
    </row>
    <row r="57" spans="1:24" ht="20.25" customHeight="1" x14ac:dyDescent="0.2">
      <c r="B57" s="90">
        <v>36</v>
      </c>
      <c r="C57" s="407" t="s">
        <v>248</v>
      </c>
      <c r="D57" s="408"/>
      <c r="E57" s="108"/>
      <c r="F57" s="155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402" t="s">
        <v>40</v>
      </c>
      <c r="U57" s="403"/>
      <c r="V57" s="403"/>
      <c r="W57" s="404"/>
    </row>
    <row r="58" spans="1:24" s="92" customFormat="1" ht="20.25" customHeight="1" x14ac:dyDescent="0.2">
      <c r="A58" s="18"/>
      <c r="B58" s="88">
        <v>37</v>
      </c>
      <c r="C58" s="405" t="s">
        <v>249</v>
      </c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 t="s">
        <v>44</v>
      </c>
      <c r="P58" s="148"/>
      <c r="Q58" s="148"/>
      <c r="R58" s="148"/>
      <c r="S58" s="150"/>
      <c r="T58" s="375" t="s">
        <v>250</v>
      </c>
      <c r="U58" s="376"/>
      <c r="V58" s="376"/>
      <c r="W58" s="377"/>
      <c r="X58" s="18"/>
    </row>
    <row r="59" spans="1:24" ht="20.25" customHeight="1" x14ac:dyDescent="0.2">
      <c r="B59" s="90">
        <v>38</v>
      </c>
      <c r="C59" s="407" t="s">
        <v>251</v>
      </c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 t="s">
        <v>40</v>
      </c>
      <c r="U59" s="383"/>
      <c r="V59" s="383"/>
      <c r="W59" s="384"/>
    </row>
    <row r="60" spans="1:24" s="92" customFormat="1" ht="20.25" customHeight="1" x14ac:dyDescent="0.2">
      <c r="A60" s="18"/>
      <c r="B60" s="88">
        <v>39</v>
      </c>
      <c r="C60" s="405" t="s">
        <v>252</v>
      </c>
      <c r="D60" s="406"/>
      <c r="E60" s="107"/>
      <c r="F60" s="110"/>
      <c r="G60" s="107"/>
      <c r="H60" s="107"/>
      <c r="I60" s="107"/>
      <c r="J60" s="107"/>
      <c r="K60" s="107"/>
      <c r="L60" s="107"/>
      <c r="M60" s="107"/>
      <c r="N60" s="107"/>
      <c r="O60" s="107" t="s">
        <v>44</v>
      </c>
      <c r="P60" s="107"/>
      <c r="Q60" s="107"/>
      <c r="R60" s="107"/>
      <c r="S60" s="111"/>
      <c r="T60" s="355" t="s">
        <v>253</v>
      </c>
      <c r="U60" s="351"/>
      <c r="V60" s="351"/>
      <c r="W60" s="352"/>
      <c r="X60" s="18"/>
    </row>
    <row r="61" spans="1:24" ht="20.25" customHeight="1" x14ac:dyDescent="0.2">
      <c r="B61" s="90">
        <v>40</v>
      </c>
      <c r="C61" s="407" t="s">
        <v>254</v>
      </c>
      <c r="D61" s="408"/>
      <c r="E61" s="106"/>
      <c r="F61" s="133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15"/>
      <c r="T61" s="393" t="s">
        <v>40</v>
      </c>
      <c r="U61" s="394"/>
      <c r="V61" s="394"/>
      <c r="W61" s="395"/>
    </row>
    <row r="62" spans="1:24" s="92" customFormat="1" ht="20.25" customHeight="1" x14ac:dyDescent="0.2">
      <c r="A62" s="18"/>
      <c r="B62" s="88">
        <v>41</v>
      </c>
      <c r="C62" s="405"/>
      <c r="D62" s="406"/>
      <c r="E62" s="107"/>
      <c r="F62" s="110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11"/>
      <c r="T62" s="355"/>
      <c r="U62" s="351"/>
      <c r="V62" s="351"/>
      <c r="W62" s="352"/>
      <c r="X62" s="18"/>
    </row>
    <row r="63" spans="1:24" ht="20.25" customHeight="1" x14ac:dyDescent="0.2">
      <c r="B63" s="90">
        <v>42</v>
      </c>
      <c r="C63" s="407"/>
      <c r="D63" s="408"/>
      <c r="E63" s="106"/>
      <c r="F63" s="133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15"/>
      <c r="T63" s="393"/>
      <c r="U63" s="394"/>
      <c r="V63" s="394"/>
      <c r="W63" s="395"/>
    </row>
    <row r="64" spans="1:24" s="92" customFormat="1" ht="20.25" customHeight="1" x14ac:dyDescent="0.2">
      <c r="A64" s="18"/>
      <c r="B64" s="88">
        <v>43</v>
      </c>
      <c r="C64" s="405"/>
      <c r="D64" s="406"/>
      <c r="E64" s="107"/>
      <c r="F64" s="110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11"/>
      <c r="T64" s="355"/>
      <c r="U64" s="351"/>
      <c r="V64" s="351"/>
      <c r="W64" s="352"/>
      <c r="X64" s="18"/>
    </row>
    <row r="65" spans="1:24" ht="20.25" customHeight="1" x14ac:dyDescent="0.2">
      <c r="B65" s="90">
        <v>44</v>
      </c>
      <c r="C65" s="407"/>
      <c r="D65" s="408"/>
      <c r="E65" s="106"/>
      <c r="F65" s="133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15"/>
      <c r="T65" s="393"/>
      <c r="U65" s="394"/>
      <c r="V65" s="394"/>
      <c r="W65" s="395"/>
    </row>
    <row r="66" spans="1:24" s="92" customFormat="1" ht="20.25" customHeight="1" x14ac:dyDescent="0.2">
      <c r="A66" s="18"/>
      <c r="B66" s="88">
        <v>45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8"/>
    </row>
    <row r="67" spans="1:24" ht="20.25" customHeight="1" x14ac:dyDescent="0.2">
      <c r="B67" s="90">
        <v>46</v>
      </c>
      <c r="C67" s="407"/>
      <c r="D67" s="40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92" customFormat="1" ht="20.25" customHeight="1" x14ac:dyDescent="0.2">
      <c r="A68" s="18"/>
      <c r="B68" s="88">
        <v>47</v>
      </c>
      <c r="C68" s="405"/>
      <c r="D68" s="41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8"/>
    </row>
    <row r="69" spans="1:24" ht="20.25" customHeight="1" x14ac:dyDescent="0.2">
      <c r="B69" s="90">
        <v>48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92" customFormat="1" ht="20.25" customHeight="1" x14ac:dyDescent="0.2">
      <c r="A70" s="18"/>
      <c r="B70" s="88">
        <v>49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8"/>
    </row>
    <row r="71" spans="1:24" ht="20.25" customHeight="1" x14ac:dyDescent="0.2">
      <c r="B71" s="90">
        <v>50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393"/>
      <c r="U71" s="394"/>
      <c r="V71" s="394"/>
      <c r="W71" s="395"/>
    </row>
    <row r="72" spans="1:24" s="92" customFormat="1" ht="20.25" customHeight="1" x14ac:dyDescent="0.2">
      <c r="A72" s="18"/>
      <c r="B72" s="88">
        <v>51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355"/>
      <c r="U72" s="351"/>
      <c r="V72" s="351"/>
      <c r="W72" s="352"/>
      <c r="X72" s="18"/>
    </row>
    <row r="73" spans="1:24" ht="20.25" customHeight="1" x14ac:dyDescent="0.2">
      <c r="B73" s="90">
        <v>52</v>
      </c>
      <c r="C73" s="407"/>
      <c r="D73" s="40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393"/>
      <c r="U73" s="394"/>
      <c r="V73" s="394"/>
      <c r="W73" s="395"/>
    </row>
    <row r="74" spans="1:24" s="92" customFormat="1" ht="20.25" customHeight="1" x14ac:dyDescent="0.2">
      <c r="A74" s="18"/>
      <c r="B74" s="88">
        <v>53</v>
      </c>
      <c r="C74" s="405"/>
      <c r="D74" s="406"/>
      <c r="E74" s="148"/>
      <c r="F74" s="149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411"/>
      <c r="U74" s="412"/>
      <c r="V74" s="412"/>
      <c r="W74" s="413"/>
      <c r="X74" s="18"/>
    </row>
    <row r="75" spans="1:24" ht="20.25" customHeight="1" x14ac:dyDescent="0.2">
      <c r="B75" s="90">
        <v>54</v>
      </c>
      <c r="C75" s="407"/>
      <c r="D75" s="408"/>
      <c r="E75" s="108"/>
      <c r="F75" s="151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382"/>
      <c r="U75" s="383"/>
      <c r="V75" s="383"/>
      <c r="W75" s="384"/>
    </row>
    <row r="76" spans="1:24" s="92" customFormat="1" ht="20.25" customHeight="1" x14ac:dyDescent="0.2">
      <c r="A76" s="18"/>
      <c r="B76" s="88">
        <v>55</v>
      </c>
      <c r="C76" s="405"/>
      <c r="D76" s="406"/>
      <c r="E76" s="148"/>
      <c r="F76" s="149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375"/>
      <c r="U76" s="376"/>
      <c r="V76" s="376"/>
      <c r="W76" s="377"/>
      <c r="X76" s="18"/>
    </row>
    <row r="77" spans="1:24" ht="20.25" customHeight="1" x14ac:dyDescent="0.2">
      <c r="B77" s="90">
        <v>56</v>
      </c>
      <c r="C77" s="407"/>
      <c r="D77" s="408"/>
      <c r="E77" s="108"/>
      <c r="F77" s="151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382"/>
      <c r="U77" s="383"/>
      <c r="V77" s="383"/>
      <c r="W77" s="384"/>
    </row>
    <row r="78" spans="1:24" s="92" customFormat="1" ht="20.25" customHeight="1" x14ac:dyDescent="0.2">
      <c r="A78" s="18"/>
      <c r="B78" s="88">
        <v>57</v>
      </c>
      <c r="C78" s="405"/>
      <c r="D78" s="406"/>
      <c r="E78" s="148"/>
      <c r="F78" s="149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411"/>
      <c r="U78" s="412"/>
      <c r="V78" s="412"/>
      <c r="W78" s="413"/>
      <c r="X78" s="18"/>
    </row>
    <row r="79" spans="1:24" ht="20.25" customHeight="1" x14ac:dyDescent="0.2">
      <c r="B79" s="90">
        <v>58</v>
      </c>
      <c r="C79" s="407"/>
      <c r="D79" s="408"/>
      <c r="E79" s="108"/>
      <c r="F79" s="151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382"/>
      <c r="U79" s="383"/>
      <c r="V79" s="383"/>
      <c r="W79" s="384"/>
    </row>
    <row r="80" spans="1:24" s="92" customFormat="1" ht="20.25" customHeight="1" x14ac:dyDescent="0.2">
      <c r="A80" s="18"/>
      <c r="B80" s="88">
        <v>59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8"/>
    </row>
    <row r="81" spans="1:24" ht="20.25" customHeight="1" x14ac:dyDescent="0.2">
      <c r="B81" s="90">
        <v>60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92" customFormat="1" ht="20.25" customHeight="1" x14ac:dyDescent="0.2">
      <c r="A82" s="18"/>
      <c r="B82" s="88">
        <v>61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11"/>
      <c r="U82" s="412"/>
      <c r="V82" s="412"/>
      <c r="W82" s="413"/>
      <c r="X82" s="18"/>
    </row>
    <row r="83" spans="1:24" ht="20.25" customHeight="1" x14ac:dyDescent="0.2">
      <c r="B83" s="90">
        <v>62</v>
      </c>
      <c r="C83" s="407"/>
      <c r="D83" s="408"/>
      <c r="E83" s="106"/>
      <c r="F83" s="133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393"/>
      <c r="U83" s="394"/>
      <c r="V83" s="394"/>
      <c r="W83" s="395"/>
    </row>
    <row r="84" spans="1:24" s="92" customFormat="1" ht="20.25" customHeight="1" x14ac:dyDescent="0.2">
      <c r="A84" s="18"/>
      <c r="B84" s="88">
        <v>63</v>
      </c>
      <c r="C84" s="405"/>
      <c r="D84" s="406"/>
      <c r="E84" s="107"/>
      <c r="F84" s="110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414"/>
      <c r="U84" s="415"/>
      <c r="V84" s="415"/>
      <c r="W84" s="416"/>
      <c r="X84" s="18"/>
    </row>
    <row r="85" spans="1:24" ht="20.25" customHeight="1" x14ac:dyDescent="0.2">
      <c r="B85" s="90">
        <v>64</v>
      </c>
      <c r="C85" s="407"/>
      <c r="D85" s="408"/>
      <c r="E85" s="106"/>
      <c r="F85" s="133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393"/>
      <c r="U85" s="394"/>
      <c r="V85" s="394"/>
      <c r="W85" s="395"/>
    </row>
    <row r="86" spans="1:24" s="92" customFormat="1" ht="20.25" customHeight="1" x14ac:dyDescent="0.2">
      <c r="A86" s="18"/>
      <c r="B86" s="88">
        <v>65</v>
      </c>
      <c r="C86" s="405"/>
      <c r="D86" s="406"/>
      <c r="E86" s="107"/>
      <c r="F86" s="110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414"/>
      <c r="U86" s="415"/>
      <c r="V86" s="415"/>
      <c r="W86" s="416"/>
      <c r="X86" s="18"/>
    </row>
    <row r="87" spans="1:24" ht="20.25" customHeight="1" x14ac:dyDescent="0.2">
      <c r="B87" s="90">
        <v>66</v>
      </c>
      <c r="C87" s="407"/>
      <c r="D87" s="408"/>
      <c r="E87" s="106"/>
      <c r="F87" s="133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393"/>
      <c r="U87" s="394"/>
      <c r="V87" s="394"/>
      <c r="W87" s="395"/>
    </row>
    <row r="88" spans="1:24" s="92" customFormat="1" ht="20.25" customHeight="1" x14ac:dyDescent="0.2">
      <c r="A88" s="18"/>
      <c r="B88" s="88">
        <v>67</v>
      </c>
      <c r="C88" s="405"/>
      <c r="D88" s="406"/>
      <c r="E88" s="107"/>
      <c r="F88" s="110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414"/>
      <c r="U88" s="415"/>
      <c r="V88" s="415"/>
      <c r="W88" s="416"/>
      <c r="X88" s="18"/>
    </row>
    <row r="89" spans="1:24" ht="20.25" customHeight="1" x14ac:dyDescent="0.2">
      <c r="B89" s="90">
        <v>68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92" customFormat="1" ht="20.25" customHeight="1" x14ac:dyDescent="0.2">
      <c r="A90" s="18"/>
      <c r="B90" s="88">
        <v>69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8"/>
    </row>
    <row r="91" spans="1:24" ht="20.25" customHeight="1" x14ac:dyDescent="0.2">
      <c r="B91" s="90">
        <v>70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2"/>
      <c r="U91" s="383"/>
      <c r="V91" s="383"/>
      <c r="W91" s="384"/>
    </row>
    <row r="92" spans="1:24" s="92" customFormat="1" ht="20.25" customHeight="1" x14ac:dyDescent="0.2">
      <c r="A92" s="18"/>
      <c r="B92" s="88">
        <v>71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20"/>
      <c r="U92" s="421"/>
      <c r="V92" s="421"/>
      <c r="W92" s="422"/>
      <c r="X92" s="18"/>
    </row>
    <row r="93" spans="1:24" ht="20.25" customHeight="1" x14ac:dyDescent="0.2">
      <c r="B93" s="90">
        <v>72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2"/>
      <c r="U93" s="383"/>
      <c r="V93" s="383"/>
      <c r="W93" s="384"/>
    </row>
    <row r="94" spans="1:24" s="92" customFormat="1" ht="20.25" customHeight="1" x14ac:dyDescent="0.2">
      <c r="A94" s="18"/>
      <c r="B94" s="88">
        <v>73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1"/>
      <c r="U94" s="412"/>
      <c r="V94" s="412"/>
      <c r="W94" s="413"/>
      <c r="X94" s="18"/>
    </row>
    <row r="95" spans="1:24" ht="20.25" customHeight="1" x14ac:dyDescent="0.2">
      <c r="B95" s="90">
        <v>74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2"/>
      <c r="U95" s="383"/>
      <c r="V95" s="383"/>
      <c r="W95" s="384"/>
    </row>
    <row r="96" spans="1:24" s="92" customFormat="1" ht="20.25" customHeight="1" x14ac:dyDescent="0.2">
      <c r="A96" s="18"/>
      <c r="B96" s="88">
        <v>75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1"/>
      <c r="U96" s="412"/>
      <c r="V96" s="412"/>
      <c r="W96" s="413"/>
      <c r="X96" s="18"/>
    </row>
    <row r="97" spans="1:24" ht="20.25" customHeight="1" x14ac:dyDescent="0.2">
      <c r="B97" s="90">
        <v>76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93"/>
      <c r="U97" s="394"/>
      <c r="V97" s="394"/>
      <c r="W97" s="395"/>
    </row>
    <row r="98" spans="1:24" s="92" customFormat="1" ht="20.25" customHeight="1" x14ac:dyDescent="0.2">
      <c r="A98" s="18"/>
      <c r="B98" s="88">
        <v>77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78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17"/>
      <c r="U99" s="418"/>
      <c r="V99" s="418"/>
      <c r="W99" s="419"/>
    </row>
    <row r="100" spans="1:24" s="92" customFormat="1" ht="20.25" customHeight="1" x14ac:dyDescent="0.2">
      <c r="A100" s="18"/>
      <c r="B100" s="88">
        <v>79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4"/>
      <c r="U100" s="415"/>
      <c r="V100" s="415"/>
      <c r="W100" s="416"/>
      <c r="X100" s="18"/>
    </row>
    <row r="101" spans="1:24" ht="20.25" customHeight="1" x14ac:dyDescent="0.2">
      <c r="B101" s="90">
        <v>80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17"/>
      <c r="U101" s="418"/>
      <c r="V101" s="418"/>
      <c r="W101" s="419"/>
    </row>
    <row r="102" spans="1:24" s="92" customFormat="1" ht="20.25" customHeight="1" x14ac:dyDescent="0.2">
      <c r="A102" s="18"/>
      <c r="B102" s="88">
        <v>81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3"/>
      <c r="U102" s="424"/>
      <c r="V102" s="424"/>
      <c r="W102" s="425"/>
      <c r="X102" s="18"/>
    </row>
    <row r="103" spans="1:24" ht="20.25" customHeight="1" x14ac:dyDescent="0.2">
      <c r="B103" s="90">
        <v>82</v>
      </c>
      <c r="C103" s="407"/>
      <c r="D103" s="408"/>
      <c r="E103" s="108"/>
      <c r="F103" s="151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426"/>
      <c r="U103" s="427"/>
      <c r="V103" s="427"/>
      <c r="W103" s="428"/>
    </row>
    <row r="104" spans="1:24" s="92" customFormat="1" ht="20.25" customHeight="1" x14ac:dyDescent="0.2">
      <c r="A104" s="18"/>
      <c r="B104" s="88">
        <v>83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23"/>
      <c r="U104" s="424"/>
      <c r="V104" s="424"/>
      <c r="W104" s="425"/>
      <c r="X104" s="18"/>
    </row>
    <row r="105" spans="1:24" ht="20.25" customHeight="1" x14ac:dyDescent="0.2">
      <c r="B105" s="90">
        <v>84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85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23"/>
      <c r="U106" s="424"/>
      <c r="V106" s="424"/>
      <c r="W106" s="425"/>
      <c r="X106" s="18"/>
    </row>
    <row r="107" spans="1:24" ht="20.25" customHeight="1" x14ac:dyDescent="0.2">
      <c r="B107" s="90">
        <v>86</v>
      </c>
      <c r="C107" s="407"/>
      <c r="D107" s="408"/>
      <c r="E107" s="108"/>
      <c r="F107" s="151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426"/>
      <c r="U107" s="427"/>
      <c r="V107" s="427"/>
      <c r="W107" s="428"/>
    </row>
    <row r="108" spans="1:24" s="92" customFormat="1" ht="20.25" customHeight="1" x14ac:dyDescent="0.2">
      <c r="A108" s="18"/>
      <c r="B108" s="88">
        <v>87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8"/>
    </row>
    <row r="109" spans="1:24" ht="20.25" customHeight="1" x14ac:dyDescent="0.2">
      <c r="B109" s="90">
        <v>88</v>
      </c>
      <c r="C109" s="407"/>
      <c r="D109" s="408"/>
      <c r="E109" s="106"/>
      <c r="F109" s="133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417"/>
      <c r="U109" s="418"/>
      <c r="V109" s="418"/>
      <c r="W109" s="419"/>
    </row>
    <row r="110" spans="1:24" s="92" customFormat="1" ht="20.25" customHeight="1" x14ac:dyDescent="0.2">
      <c r="A110" s="18"/>
      <c r="B110" s="88">
        <v>89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8"/>
    </row>
    <row r="111" spans="1:24" ht="20.25" customHeight="1" x14ac:dyDescent="0.2">
      <c r="B111" s="90">
        <v>90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5.5" customHeight="1" x14ac:dyDescent="0.2">
      <c r="A112" s="18"/>
      <c r="B112" s="88">
        <v>91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9"/>
      <c r="U112" s="430"/>
      <c r="V112" s="430"/>
      <c r="W112" s="431"/>
      <c r="X112" s="18"/>
    </row>
    <row r="113" spans="1:24" ht="20.25" customHeight="1" x14ac:dyDescent="0.2">
      <c r="B113" s="90">
        <v>92</v>
      </c>
      <c r="C113" s="407"/>
      <c r="D113" s="408"/>
      <c r="E113" s="106"/>
      <c r="F113" s="133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417"/>
      <c r="U113" s="418"/>
      <c r="V113" s="418"/>
      <c r="W113" s="419"/>
    </row>
    <row r="114" spans="1:24" s="92" customFormat="1" ht="20.25" customHeight="1" x14ac:dyDescent="0.2">
      <c r="A114" s="18"/>
      <c r="B114" s="88">
        <v>93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9"/>
      <c r="U114" s="430"/>
      <c r="V114" s="430"/>
      <c r="W114" s="431"/>
      <c r="X114" s="18"/>
    </row>
    <row r="115" spans="1:24" ht="20.25" customHeight="1" x14ac:dyDescent="0.2">
      <c r="B115" s="90">
        <v>94</v>
      </c>
      <c r="C115" s="407"/>
      <c r="D115" s="408"/>
      <c r="E115" s="106"/>
      <c r="F115" s="133"/>
      <c r="G115" s="106"/>
      <c r="H115" s="106"/>
      <c r="I115" s="108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95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9"/>
      <c r="U116" s="430"/>
      <c r="V116" s="430"/>
      <c r="W116" s="431"/>
      <c r="X116" s="18"/>
    </row>
    <row r="117" spans="1:24" ht="20.25" customHeight="1" x14ac:dyDescent="0.2">
      <c r="B117" s="90">
        <v>96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0.25" customHeight="1" x14ac:dyDescent="0.2">
      <c r="A118" s="18"/>
      <c r="B118" s="88">
        <v>97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8"/>
    </row>
    <row r="119" spans="1:24" ht="20.25" customHeight="1" x14ac:dyDescent="0.2">
      <c r="B119" s="90">
        <v>98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99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8"/>
    </row>
    <row r="121" spans="1:24" ht="20.25" customHeight="1" x14ac:dyDescent="0.2">
      <c r="B121" s="90">
        <v>100</v>
      </c>
      <c r="C121" s="407"/>
      <c r="D121" s="408"/>
      <c r="E121" s="106"/>
      <c r="F121" s="133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101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8"/>
    </row>
    <row r="123" spans="1:24" ht="20.25" customHeight="1" x14ac:dyDescent="0.2">
      <c r="B123" s="90">
        <v>102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103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8"/>
    </row>
    <row r="125" spans="1:24" ht="20.25" customHeight="1" x14ac:dyDescent="0.2">
      <c r="B125" s="90">
        <v>104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105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8"/>
    </row>
    <row r="127" spans="1:24" ht="20.25" customHeight="1" x14ac:dyDescent="0.2">
      <c r="B127" s="90">
        <v>106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107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8"/>
    </row>
    <row r="129" spans="1:24" ht="20.25" customHeight="1" x14ac:dyDescent="0.2">
      <c r="B129" s="90">
        <v>108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109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8"/>
    </row>
    <row r="131" spans="1:24" ht="20.25" customHeight="1" x14ac:dyDescent="0.2">
      <c r="B131" s="90">
        <v>110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111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8"/>
    </row>
    <row r="133" spans="1:24" ht="20.25" customHeight="1" x14ac:dyDescent="0.2">
      <c r="B133" s="90">
        <v>112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113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8"/>
    </row>
    <row r="135" spans="1:24" ht="20.25" customHeight="1" x14ac:dyDescent="0.2">
      <c r="B135" s="90">
        <v>114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115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8"/>
    </row>
    <row r="137" spans="1:24" ht="20.25" customHeight="1" x14ac:dyDescent="0.2">
      <c r="B137" s="90">
        <v>116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117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8"/>
    </row>
    <row r="139" spans="1:24" ht="20.25" customHeight="1" x14ac:dyDescent="0.2">
      <c r="B139" s="90">
        <v>118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119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8"/>
    </row>
    <row r="141" spans="1:24" ht="20.25" customHeight="1" x14ac:dyDescent="0.2">
      <c r="B141" s="90">
        <v>120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121</v>
      </c>
      <c r="C142" s="432"/>
      <c r="D142" s="43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8"/>
    </row>
    <row r="143" spans="1:24" ht="20.25" customHeight="1" x14ac:dyDescent="0.2">
      <c r="B143" s="90">
        <v>122</v>
      </c>
      <c r="C143" s="434"/>
      <c r="D143" s="435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123</v>
      </c>
      <c r="C144" s="436"/>
      <c r="D144" s="43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8"/>
    </row>
    <row r="145" spans="1:24" ht="20.25" customHeight="1" x14ac:dyDescent="0.2">
      <c r="B145" s="90">
        <v>124</v>
      </c>
      <c r="C145" s="434"/>
      <c r="D145" s="435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125</v>
      </c>
      <c r="C146" s="436"/>
      <c r="D146" s="437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429"/>
      <c r="U146" s="430"/>
      <c r="V146" s="430"/>
      <c r="W146" s="431"/>
      <c r="X146" s="18"/>
    </row>
    <row r="147" spans="1:24" ht="20.25" customHeight="1" x14ac:dyDescent="0.2">
      <c r="B147" s="90">
        <v>126</v>
      </c>
      <c r="C147" s="461"/>
      <c r="D147" s="462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382"/>
      <c r="U147" s="383"/>
      <c r="V147" s="383"/>
      <c r="W147" s="384"/>
    </row>
    <row r="148" spans="1:24" s="92" customFormat="1" ht="20.25" customHeight="1" x14ac:dyDescent="0.2">
      <c r="A148" s="18"/>
      <c r="B148" s="88">
        <v>127</v>
      </c>
      <c r="C148" s="448"/>
      <c r="D148" s="44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450"/>
      <c r="U148" s="451"/>
      <c r="V148" s="451"/>
      <c r="W148" s="452"/>
      <c r="X148" s="18"/>
    </row>
    <row r="149" spans="1:24" ht="20.25" customHeight="1" x14ac:dyDescent="0.25">
      <c r="B149" s="90">
        <v>128</v>
      </c>
      <c r="C149" s="438"/>
      <c r="D149" s="439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453"/>
      <c r="U149" s="454"/>
      <c r="V149" s="454"/>
      <c r="W149" s="455"/>
    </row>
    <row r="150" spans="1:24" s="92" customFormat="1" ht="20.25" customHeight="1" x14ac:dyDescent="0.25">
      <c r="A150" s="18"/>
      <c r="B150" s="88">
        <v>129</v>
      </c>
      <c r="C150" s="456"/>
      <c r="D150" s="457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458"/>
      <c r="U150" s="459"/>
      <c r="V150" s="459"/>
      <c r="W150" s="460"/>
      <c r="X150" s="18"/>
    </row>
    <row r="151" spans="1:24" ht="20.25" customHeight="1" x14ac:dyDescent="0.25">
      <c r="B151" s="90">
        <v>130</v>
      </c>
      <c r="C151" s="438"/>
      <c r="D151" s="439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670"/>
      <c r="U151" s="671"/>
      <c r="V151" s="671"/>
      <c r="W151" s="672"/>
    </row>
    <row r="152" spans="1:24" s="92" customFormat="1" ht="20.25" customHeight="1" x14ac:dyDescent="0.25">
      <c r="A152" s="18"/>
      <c r="B152" s="88">
        <v>131</v>
      </c>
      <c r="C152" s="443"/>
      <c r="D152" s="44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676"/>
      <c r="U152" s="677"/>
      <c r="V152" s="677"/>
      <c r="W152" s="678"/>
      <c r="X152" s="18"/>
    </row>
    <row r="153" spans="1:24" ht="20.25" customHeight="1" x14ac:dyDescent="0.25">
      <c r="B153" s="90">
        <v>132</v>
      </c>
      <c r="C153" s="438"/>
      <c r="D153" s="439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670"/>
      <c r="U153" s="671"/>
      <c r="V153" s="671"/>
      <c r="W153" s="672"/>
    </row>
    <row r="154" spans="1:24" s="92" customFormat="1" ht="20.25" customHeight="1" x14ac:dyDescent="0.25">
      <c r="A154" s="18"/>
      <c r="B154" s="88">
        <v>133</v>
      </c>
      <c r="C154" s="456"/>
      <c r="D154" s="457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673"/>
      <c r="U154" s="674"/>
      <c r="V154" s="674"/>
      <c r="W154" s="675"/>
      <c r="X154" s="18"/>
    </row>
    <row r="155" spans="1:24" ht="20.25" customHeight="1" x14ac:dyDescent="0.25">
      <c r="B155" s="90">
        <v>134</v>
      </c>
      <c r="C155" s="472"/>
      <c r="D155" s="47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670"/>
      <c r="U155" s="671"/>
      <c r="V155" s="671"/>
      <c r="W155" s="672"/>
    </row>
    <row r="156" spans="1:24" s="92" customFormat="1" ht="20.25" customHeight="1" x14ac:dyDescent="0.25">
      <c r="A156" s="18"/>
      <c r="B156" s="88">
        <v>135</v>
      </c>
      <c r="C156" s="456"/>
      <c r="D156" s="457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673"/>
      <c r="U156" s="674"/>
      <c r="V156" s="674"/>
      <c r="W156" s="675"/>
      <c r="X156" s="18"/>
    </row>
    <row r="157" spans="1:24" ht="20.25" customHeight="1" x14ac:dyDescent="0.25">
      <c r="B157" s="90">
        <v>136</v>
      </c>
      <c r="C157" s="438"/>
      <c r="D157" s="439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670"/>
      <c r="U157" s="671"/>
      <c r="V157" s="671"/>
      <c r="W157" s="672"/>
    </row>
    <row r="158" spans="1:24" s="92" customFormat="1" ht="20.25" customHeight="1" x14ac:dyDescent="0.25">
      <c r="A158" s="18"/>
      <c r="B158" s="88">
        <v>137</v>
      </c>
      <c r="C158" s="443"/>
      <c r="D158" s="44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673"/>
      <c r="U158" s="674"/>
      <c r="V158" s="674"/>
      <c r="W158" s="675"/>
      <c r="X158" s="18"/>
    </row>
    <row r="159" spans="1:24" ht="20.25" customHeight="1" x14ac:dyDescent="0.25">
      <c r="B159" s="90">
        <v>138</v>
      </c>
      <c r="C159" s="438"/>
      <c r="D159" s="439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670"/>
      <c r="U159" s="671"/>
      <c r="V159" s="671"/>
      <c r="W159" s="672"/>
    </row>
    <row r="160" spans="1:24" s="92" customFormat="1" ht="15" customHeight="1" x14ac:dyDescent="0.25">
      <c r="A160" s="18"/>
      <c r="B160" s="88">
        <v>139</v>
      </c>
      <c r="C160" s="456"/>
      <c r="D160" s="457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664"/>
      <c r="U160" s="665"/>
      <c r="V160" s="665"/>
      <c r="W160" s="666"/>
      <c r="X160" s="18"/>
    </row>
    <row r="161" spans="1:24" ht="15" customHeight="1" x14ac:dyDescent="0.25">
      <c r="B161" s="90">
        <v>140</v>
      </c>
      <c r="C161" s="438"/>
      <c r="D161" s="439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667"/>
      <c r="U161" s="668"/>
      <c r="V161" s="668"/>
      <c r="W161" s="669"/>
    </row>
    <row r="162" spans="1:24" s="92" customFormat="1" ht="15" customHeight="1" x14ac:dyDescent="0.25">
      <c r="A162" s="18"/>
      <c r="B162" s="88">
        <v>141</v>
      </c>
      <c r="C162" s="456"/>
      <c r="D162" s="457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664"/>
      <c r="U162" s="665"/>
      <c r="V162" s="665"/>
      <c r="W162" s="666"/>
      <c r="X162" s="18"/>
    </row>
    <row r="163" spans="1:24" ht="15" customHeight="1" x14ac:dyDescent="0.25">
      <c r="B163" s="90">
        <v>142</v>
      </c>
      <c r="C163" s="438"/>
      <c r="D163" s="439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661"/>
      <c r="U163" s="662"/>
      <c r="V163" s="662"/>
      <c r="W163" s="663"/>
    </row>
    <row r="164" spans="1:24" s="92" customFormat="1" ht="15" customHeight="1" x14ac:dyDescent="0.25">
      <c r="A164" s="18"/>
      <c r="B164" s="88">
        <v>143</v>
      </c>
      <c r="C164" s="456"/>
      <c r="D164" s="457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664"/>
      <c r="U164" s="665"/>
      <c r="V164" s="665"/>
      <c r="W164" s="666"/>
      <c r="X164" s="18"/>
    </row>
    <row r="165" spans="1:24" ht="15" customHeight="1" x14ac:dyDescent="0.25">
      <c r="B165" s="90">
        <v>144</v>
      </c>
      <c r="C165" s="438"/>
      <c r="D165" s="439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667"/>
      <c r="U165" s="668"/>
      <c r="V165" s="668"/>
      <c r="W165" s="669"/>
    </row>
    <row r="166" spans="1:24" s="92" customFormat="1" ht="15" customHeight="1" x14ac:dyDescent="0.2">
      <c r="A166" s="18"/>
      <c r="B166" s="88">
        <v>145</v>
      </c>
      <c r="C166" s="655"/>
      <c r="D166" s="656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659"/>
      <c r="U166" s="659"/>
      <c r="V166" s="659"/>
      <c r="W166" s="660"/>
      <c r="X166" s="18"/>
    </row>
    <row r="167" spans="1:24" ht="15" customHeight="1" x14ac:dyDescent="0.2">
      <c r="B167" s="90">
        <v>146</v>
      </c>
      <c r="C167" s="651"/>
      <c r="D167" s="652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653"/>
      <c r="U167" s="653"/>
      <c r="V167" s="653"/>
      <c r="W167" s="654"/>
    </row>
    <row r="168" spans="1:24" s="92" customFormat="1" ht="15" customHeight="1" x14ac:dyDescent="0.2">
      <c r="A168" s="18"/>
      <c r="B168" s="88">
        <v>147</v>
      </c>
      <c r="C168" s="655"/>
      <c r="D168" s="656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659"/>
      <c r="U168" s="659"/>
      <c r="V168" s="659"/>
      <c r="W168" s="660"/>
      <c r="X168" s="18"/>
    </row>
    <row r="169" spans="1:24" ht="15" customHeight="1" x14ac:dyDescent="0.2">
      <c r="B169" s="90">
        <v>148</v>
      </c>
      <c r="C169" s="651"/>
      <c r="D169" s="652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653"/>
      <c r="U169" s="653"/>
      <c r="V169" s="653"/>
      <c r="W169" s="654"/>
    </row>
    <row r="170" spans="1:24" s="92" customFormat="1" ht="15" customHeight="1" x14ac:dyDescent="0.2">
      <c r="A170" s="18"/>
      <c r="B170" s="88">
        <v>149</v>
      </c>
      <c r="C170" s="655"/>
      <c r="D170" s="656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659"/>
      <c r="U170" s="659"/>
      <c r="V170" s="659"/>
      <c r="W170" s="660"/>
      <c r="X170" s="18"/>
    </row>
    <row r="171" spans="1:24" ht="15" customHeight="1" x14ac:dyDescent="0.2">
      <c r="B171" s="90">
        <v>150</v>
      </c>
      <c r="C171" s="651"/>
      <c r="D171" s="652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653"/>
      <c r="U171" s="653"/>
      <c r="V171" s="653"/>
      <c r="W171" s="654"/>
    </row>
    <row r="172" spans="1:24" s="92" customFormat="1" ht="15" customHeight="1" x14ac:dyDescent="0.2">
      <c r="A172" s="18"/>
      <c r="B172" s="88">
        <v>151</v>
      </c>
      <c r="C172" s="655"/>
      <c r="D172" s="656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659"/>
      <c r="U172" s="659"/>
      <c r="V172" s="659"/>
      <c r="W172" s="660"/>
      <c r="X172" s="18"/>
    </row>
    <row r="173" spans="1:24" ht="15" customHeight="1" x14ac:dyDescent="0.2">
      <c r="B173" s="90">
        <v>152</v>
      </c>
      <c r="C173" s="651"/>
      <c r="D173" s="65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653"/>
      <c r="U173" s="653"/>
      <c r="V173" s="653"/>
      <c r="W173" s="654"/>
    </row>
    <row r="174" spans="1:24" s="92" customFormat="1" ht="15" customHeight="1" x14ac:dyDescent="0.2">
      <c r="A174" s="18"/>
      <c r="B174" s="88">
        <v>153</v>
      </c>
      <c r="C174" s="655"/>
      <c r="D174" s="656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659"/>
      <c r="U174" s="659"/>
      <c r="V174" s="659"/>
      <c r="W174" s="660"/>
      <c r="X174" s="18"/>
    </row>
    <row r="175" spans="1:24" ht="15" customHeight="1" x14ac:dyDescent="0.2">
      <c r="B175" s="90">
        <v>154</v>
      </c>
      <c r="C175" s="651"/>
      <c r="D175" s="65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653"/>
      <c r="U175" s="653"/>
      <c r="V175" s="653"/>
      <c r="W175" s="654"/>
    </row>
    <row r="176" spans="1:24" s="92" customFormat="1" ht="15" customHeight="1" x14ac:dyDescent="0.2">
      <c r="A176" s="18"/>
      <c r="B176" s="88">
        <v>155</v>
      </c>
      <c r="C176" s="655"/>
      <c r="D176" s="656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659"/>
      <c r="U176" s="659"/>
      <c r="V176" s="659"/>
      <c r="W176" s="660"/>
      <c r="X176" s="18"/>
    </row>
    <row r="177" spans="1:24" ht="15" customHeight="1" x14ac:dyDescent="0.2">
      <c r="B177" s="90">
        <v>156</v>
      </c>
      <c r="C177" s="651"/>
      <c r="D177" s="65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653"/>
      <c r="U177" s="653"/>
      <c r="V177" s="653"/>
      <c r="W177" s="654"/>
    </row>
    <row r="178" spans="1:24" s="92" customFormat="1" ht="15" customHeight="1" x14ac:dyDescent="0.2">
      <c r="A178" s="18"/>
      <c r="B178" s="88">
        <v>157</v>
      </c>
      <c r="C178" s="655"/>
      <c r="D178" s="656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659"/>
      <c r="U178" s="659"/>
      <c r="V178" s="659"/>
      <c r="W178" s="660"/>
      <c r="X178" s="18"/>
    </row>
    <row r="179" spans="1:24" ht="15" customHeight="1" x14ac:dyDescent="0.2">
      <c r="B179" s="90">
        <v>158</v>
      </c>
      <c r="C179" s="651"/>
      <c r="D179" s="65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653"/>
      <c r="U179" s="653"/>
      <c r="V179" s="653"/>
      <c r="W179" s="654"/>
    </row>
    <row r="180" spans="1:24" s="92" customFormat="1" ht="15" customHeight="1" x14ac:dyDescent="0.2">
      <c r="A180" s="18"/>
      <c r="B180" s="88">
        <v>159</v>
      </c>
      <c r="C180" s="655"/>
      <c r="D180" s="656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659"/>
      <c r="U180" s="659"/>
      <c r="V180" s="659"/>
      <c r="W180" s="660"/>
      <c r="X180" s="18"/>
    </row>
    <row r="181" spans="1:24" ht="15" customHeight="1" x14ac:dyDescent="0.2">
      <c r="B181" s="90">
        <v>160</v>
      </c>
      <c r="C181" s="651"/>
      <c r="D181" s="65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653"/>
      <c r="U181" s="653"/>
      <c r="V181" s="653"/>
      <c r="W181" s="654"/>
    </row>
    <row r="182" spans="1:24" ht="15" customHeight="1" x14ac:dyDescent="0.2">
      <c r="B182" s="17">
        <v>161</v>
      </c>
      <c r="C182" s="655"/>
      <c r="D182" s="656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644"/>
      <c r="U182" s="644"/>
      <c r="V182" s="644"/>
      <c r="W182" s="645"/>
    </row>
    <row r="183" spans="1:24" ht="15" customHeight="1" x14ac:dyDescent="0.2">
      <c r="B183" s="16">
        <v>139</v>
      </c>
      <c r="C183" s="651"/>
      <c r="D183" s="652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640"/>
      <c r="U183" s="640"/>
      <c r="V183" s="640"/>
      <c r="W183" s="641"/>
    </row>
    <row r="184" spans="1:24" ht="15" customHeight="1" x14ac:dyDescent="0.2">
      <c r="B184" s="17">
        <v>140</v>
      </c>
      <c r="C184" s="655"/>
      <c r="D184" s="656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644"/>
      <c r="U184" s="644"/>
      <c r="V184" s="644"/>
      <c r="W184" s="645"/>
    </row>
    <row r="185" spans="1:24" ht="15" customHeight="1" x14ac:dyDescent="0.2">
      <c r="B185" s="16">
        <v>141</v>
      </c>
      <c r="C185" s="651"/>
      <c r="D185" s="652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657"/>
      <c r="U185" s="657"/>
      <c r="V185" s="657"/>
      <c r="W185" s="658"/>
    </row>
    <row r="186" spans="1:24" ht="15" customHeight="1" x14ac:dyDescent="0.2">
      <c r="B186" s="17">
        <v>142</v>
      </c>
      <c r="C186" s="655"/>
      <c r="D186" s="656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644"/>
      <c r="U186" s="644"/>
      <c r="V186" s="644"/>
      <c r="W186" s="645"/>
    </row>
    <row r="187" spans="1:24" ht="15" customHeight="1" x14ac:dyDescent="0.2">
      <c r="B187" s="16">
        <v>143</v>
      </c>
      <c r="C187" s="651"/>
      <c r="D187" s="65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640"/>
      <c r="U187" s="640"/>
      <c r="V187" s="640"/>
      <c r="W187" s="641"/>
    </row>
    <row r="188" spans="1:24" ht="15" customHeight="1" x14ac:dyDescent="0.2">
      <c r="B188" s="17">
        <v>144</v>
      </c>
      <c r="C188" s="655"/>
      <c r="D188" s="656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644"/>
      <c r="U188" s="644"/>
      <c r="V188" s="644"/>
      <c r="W188" s="645"/>
    </row>
    <row r="189" spans="1:24" ht="15" customHeight="1" x14ac:dyDescent="0.2">
      <c r="B189" s="16">
        <v>145</v>
      </c>
      <c r="C189" s="651"/>
      <c r="D189" s="6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640"/>
      <c r="U189" s="640"/>
      <c r="V189" s="640"/>
      <c r="W189" s="641"/>
    </row>
    <row r="190" spans="1:24" ht="15" customHeight="1" x14ac:dyDescent="0.2">
      <c r="B190" s="17">
        <v>146</v>
      </c>
      <c r="C190" s="655"/>
      <c r="D190" s="656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644"/>
      <c r="U190" s="644"/>
      <c r="V190" s="644"/>
      <c r="W190" s="645"/>
    </row>
    <row r="191" spans="1:24" ht="15" customHeight="1" x14ac:dyDescent="0.2">
      <c r="B191" s="16">
        <v>147</v>
      </c>
      <c r="C191" s="651"/>
      <c r="D191" s="6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640"/>
      <c r="U191" s="640"/>
      <c r="V191" s="640"/>
      <c r="W191" s="641"/>
    </row>
    <row r="192" spans="1:24" ht="15" customHeight="1" x14ac:dyDescent="0.2">
      <c r="B192" s="17">
        <v>148</v>
      </c>
      <c r="C192" s="655"/>
      <c r="D192" s="656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644"/>
      <c r="U192" s="644"/>
      <c r="V192" s="644"/>
      <c r="W192" s="645"/>
    </row>
    <row r="193" spans="2:23" ht="15" customHeight="1" x14ac:dyDescent="0.2">
      <c r="B193" s="16">
        <v>149</v>
      </c>
      <c r="C193" s="651"/>
      <c r="D193" s="6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640"/>
      <c r="U193" s="640"/>
      <c r="V193" s="640"/>
      <c r="W193" s="641"/>
    </row>
    <row r="194" spans="2:23" ht="15" customHeight="1" x14ac:dyDescent="0.2">
      <c r="B194" s="17">
        <v>150</v>
      </c>
      <c r="C194" s="655"/>
      <c r="D194" s="656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644"/>
      <c r="U194" s="644"/>
      <c r="V194" s="644"/>
      <c r="W194" s="645"/>
    </row>
    <row r="195" spans="2:23" ht="15" customHeight="1" x14ac:dyDescent="0.2">
      <c r="B195" s="16">
        <v>151</v>
      </c>
      <c r="C195" s="651"/>
      <c r="D195" s="6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640"/>
      <c r="U195" s="640"/>
      <c r="V195" s="640"/>
      <c r="W195" s="641"/>
    </row>
    <row r="196" spans="2:23" ht="15" customHeight="1" x14ac:dyDescent="0.2">
      <c r="B196" s="17">
        <v>152</v>
      </c>
      <c r="C196" s="655"/>
      <c r="D196" s="656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644"/>
      <c r="U196" s="644"/>
      <c r="V196" s="644"/>
      <c r="W196" s="645"/>
    </row>
    <row r="197" spans="2:23" ht="15" customHeight="1" x14ac:dyDescent="0.2">
      <c r="B197" s="16">
        <v>153</v>
      </c>
      <c r="C197" s="651"/>
      <c r="D197" s="6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640"/>
      <c r="U197" s="640"/>
      <c r="V197" s="640"/>
      <c r="W197" s="641"/>
    </row>
    <row r="198" spans="2:23" ht="15" customHeight="1" x14ac:dyDescent="0.2">
      <c r="B198" s="17">
        <v>154</v>
      </c>
      <c r="C198" s="655"/>
      <c r="D198" s="656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644"/>
      <c r="U198" s="644"/>
      <c r="V198" s="644"/>
      <c r="W198" s="645"/>
    </row>
    <row r="199" spans="2:23" ht="15" customHeight="1" x14ac:dyDescent="0.2">
      <c r="B199" s="16">
        <v>155</v>
      </c>
      <c r="C199" s="651"/>
      <c r="D199" s="6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640"/>
      <c r="U199" s="640"/>
      <c r="V199" s="640"/>
      <c r="W199" s="641"/>
    </row>
    <row r="200" spans="2:23" ht="15" customHeight="1" x14ac:dyDescent="0.2">
      <c r="B200" s="17">
        <v>156</v>
      </c>
      <c r="C200" s="655"/>
      <c r="D200" s="656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644"/>
      <c r="U200" s="644"/>
      <c r="V200" s="644"/>
      <c r="W200" s="645"/>
    </row>
    <row r="201" spans="2:23" ht="15" customHeight="1" x14ac:dyDescent="0.2">
      <c r="B201" s="16">
        <v>157</v>
      </c>
      <c r="C201" s="651"/>
      <c r="D201" s="6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640"/>
      <c r="U201" s="640"/>
      <c r="V201" s="640"/>
      <c r="W201" s="641"/>
    </row>
    <row r="202" spans="2:23" ht="15" customHeight="1" x14ac:dyDescent="0.2">
      <c r="B202" s="17">
        <v>158</v>
      </c>
      <c r="C202" s="655"/>
      <c r="D202" s="656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644"/>
      <c r="U202" s="644"/>
      <c r="V202" s="644"/>
      <c r="W202" s="645"/>
    </row>
    <row r="203" spans="2:23" ht="15" customHeight="1" x14ac:dyDescent="0.2">
      <c r="B203" s="16">
        <v>159</v>
      </c>
      <c r="C203" s="651"/>
      <c r="D203" s="6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640"/>
      <c r="U203" s="640"/>
      <c r="V203" s="640"/>
      <c r="W203" s="641"/>
    </row>
    <row r="204" spans="2:23" ht="15" customHeight="1" x14ac:dyDescent="0.2">
      <c r="B204" s="17">
        <v>160</v>
      </c>
      <c r="C204" s="655"/>
      <c r="D204" s="656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644"/>
      <c r="U204" s="644"/>
      <c r="V204" s="644"/>
      <c r="W204" s="645"/>
    </row>
    <row r="205" spans="2:23" ht="15" customHeight="1" x14ac:dyDescent="0.2">
      <c r="B205" s="16">
        <v>161</v>
      </c>
      <c r="C205" s="651"/>
      <c r="D205" s="6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640"/>
      <c r="U205" s="640"/>
      <c r="V205" s="640"/>
      <c r="W205" s="641"/>
    </row>
    <row r="206" spans="2:23" ht="15" customHeight="1" x14ac:dyDescent="0.2">
      <c r="B206" s="17">
        <v>162</v>
      </c>
      <c r="C206" s="655"/>
      <c r="D206" s="656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644"/>
      <c r="U206" s="644"/>
      <c r="V206" s="644"/>
      <c r="W206" s="645"/>
    </row>
    <row r="207" spans="2:23" ht="15" customHeight="1" x14ac:dyDescent="0.2">
      <c r="B207" s="16">
        <v>163</v>
      </c>
      <c r="C207" s="651"/>
      <c r="D207" s="6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640"/>
      <c r="U207" s="640"/>
      <c r="V207" s="640"/>
      <c r="W207" s="641"/>
    </row>
    <row r="208" spans="2:23" ht="15" customHeight="1" x14ac:dyDescent="0.2">
      <c r="B208" s="17">
        <v>164</v>
      </c>
      <c r="C208" s="655"/>
      <c r="D208" s="656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644"/>
      <c r="U208" s="644"/>
      <c r="V208" s="644"/>
      <c r="W208" s="645"/>
    </row>
    <row r="209" spans="2:23" ht="15" customHeight="1" x14ac:dyDescent="0.2">
      <c r="B209" s="16">
        <v>165</v>
      </c>
      <c r="C209" s="651"/>
      <c r="D209" s="6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640"/>
      <c r="U209" s="640"/>
      <c r="V209" s="640"/>
      <c r="W209" s="641"/>
    </row>
    <row r="210" spans="2:23" ht="15" customHeight="1" x14ac:dyDescent="0.2">
      <c r="B210" s="17">
        <v>166</v>
      </c>
      <c r="C210" s="655"/>
      <c r="D210" s="656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644"/>
      <c r="U210" s="644"/>
      <c r="V210" s="644"/>
      <c r="W210" s="645"/>
    </row>
    <row r="211" spans="2:23" ht="15" customHeight="1" x14ac:dyDescent="0.2">
      <c r="B211" s="16">
        <v>167</v>
      </c>
      <c r="C211" s="651"/>
      <c r="D211" s="6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640"/>
      <c r="U211" s="640"/>
      <c r="V211" s="640"/>
      <c r="W211" s="641"/>
    </row>
    <row r="212" spans="2:23" ht="15" customHeight="1" x14ac:dyDescent="0.2">
      <c r="B212" s="17">
        <v>168</v>
      </c>
      <c r="C212" s="655"/>
      <c r="D212" s="656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644"/>
      <c r="U212" s="644"/>
      <c r="V212" s="644"/>
      <c r="W212" s="645"/>
    </row>
    <row r="213" spans="2:23" ht="15" customHeight="1" x14ac:dyDescent="0.2">
      <c r="B213" s="16">
        <v>169</v>
      </c>
      <c r="C213" s="651"/>
      <c r="D213" s="6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640"/>
      <c r="U213" s="640"/>
      <c r="V213" s="640"/>
      <c r="W213" s="641"/>
    </row>
    <row r="214" spans="2:23" ht="15" customHeight="1" x14ac:dyDescent="0.2">
      <c r="B214" s="17">
        <v>170</v>
      </c>
      <c r="C214" s="655"/>
      <c r="D214" s="656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644"/>
      <c r="U214" s="644"/>
      <c r="V214" s="644"/>
      <c r="W214" s="645"/>
    </row>
    <row r="215" spans="2:23" ht="15" customHeight="1" x14ac:dyDescent="0.2">
      <c r="B215" s="16">
        <v>171</v>
      </c>
      <c r="C215" s="651"/>
      <c r="D215" s="6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640"/>
      <c r="U215" s="640"/>
      <c r="V215" s="640"/>
      <c r="W215" s="641"/>
    </row>
    <row r="216" spans="2:23" ht="15" customHeight="1" x14ac:dyDescent="0.2">
      <c r="B216" s="17">
        <v>172</v>
      </c>
      <c r="C216" s="655"/>
      <c r="D216" s="656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644"/>
      <c r="U216" s="644"/>
      <c r="V216" s="644"/>
      <c r="W216" s="645"/>
    </row>
    <row r="217" spans="2:23" ht="15" customHeight="1" x14ac:dyDescent="0.2">
      <c r="B217" s="16">
        <v>173</v>
      </c>
      <c r="C217" s="651"/>
      <c r="D217" s="6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640"/>
      <c r="U217" s="640"/>
      <c r="V217" s="640"/>
      <c r="W217" s="641"/>
    </row>
    <row r="218" spans="2:23" ht="15" customHeight="1" x14ac:dyDescent="0.2">
      <c r="B218" s="17">
        <v>174</v>
      </c>
      <c r="C218" s="655"/>
      <c r="D218" s="656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644"/>
      <c r="U218" s="644"/>
      <c r="V218" s="644"/>
      <c r="W218" s="645"/>
    </row>
    <row r="219" spans="2:23" ht="15" customHeight="1" x14ac:dyDescent="0.2">
      <c r="B219" s="16">
        <v>175</v>
      </c>
      <c r="C219" s="651"/>
      <c r="D219" s="6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640"/>
      <c r="U219" s="640"/>
      <c r="V219" s="640"/>
      <c r="W219" s="641"/>
    </row>
    <row r="220" spans="2:23" ht="15" customHeight="1" x14ac:dyDescent="0.2">
      <c r="B220" s="17">
        <v>176</v>
      </c>
      <c r="C220" s="655"/>
      <c r="D220" s="6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644"/>
      <c r="U220" s="644"/>
      <c r="V220" s="644"/>
      <c r="W220" s="645"/>
    </row>
    <row r="221" spans="2:23" ht="15" customHeight="1" x14ac:dyDescent="0.2">
      <c r="B221" s="16">
        <v>177</v>
      </c>
      <c r="C221" s="651"/>
      <c r="D221" s="6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640"/>
      <c r="U221" s="640"/>
      <c r="V221" s="640"/>
      <c r="W221" s="641"/>
    </row>
    <row r="222" spans="2:23" ht="15" customHeight="1" x14ac:dyDescent="0.2">
      <c r="B222" s="17">
        <v>178</v>
      </c>
      <c r="C222" s="655"/>
      <c r="D222" s="656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644"/>
      <c r="U222" s="644"/>
      <c r="V222" s="644"/>
      <c r="W222" s="645"/>
    </row>
    <row r="223" spans="2:23" ht="15" customHeight="1" x14ac:dyDescent="0.2">
      <c r="B223" s="16">
        <v>179</v>
      </c>
      <c r="C223" s="651"/>
      <c r="D223" s="6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640"/>
      <c r="U223" s="640"/>
      <c r="V223" s="640"/>
      <c r="W223" s="641"/>
    </row>
    <row r="224" spans="2:23" ht="15" customHeight="1" x14ac:dyDescent="0.2">
      <c r="B224" s="17">
        <v>180</v>
      </c>
      <c r="C224" s="655"/>
      <c r="D224" s="656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644"/>
      <c r="U224" s="644"/>
      <c r="V224" s="644"/>
      <c r="W224" s="645"/>
    </row>
    <row r="225" spans="2:23" ht="15" customHeight="1" x14ac:dyDescent="0.2">
      <c r="B225" s="16">
        <v>181</v>
      </c>
      <c r="C225" s="651"/>
      <c r="D225" s="6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640"/>
      <c r="U225" s="640"/>
      <c r="V225" s="640"/>
      <c r="W225" s="641"/>
    </row>
    <row r="226" spans="2:23" ht="15" customHeight="1" x14ac:dyDescent="0.2">
      <c r="B226" s="17">
        <v>182</v>
      </c>
      <c r="C226" s="655"/>
      <c r="D226" s="656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644"/>
      <c r="U226" s="644"/>
      <c r="V226" s="644"/>
      <c r="W226" s="645"/>
    </row>
    <row r="227" spans="2:23" ht="15" customHeight="1" x14ac:dyDescent="0.2">
      <c r="B227" s="16">
        <v>183</v>
      </c>
      <c r="C227" s="651"/>
      <c r="D227" s="6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640"/>
      <c r="U227" s="640"/>
      <c r="V227" s="640"/>
      <c r="W227" s="641"/>
    </row>
    <row r="228" spans="2:23" ht="15" customHeight="1" x14ac:dyDescent="0.2">
      <c r="B228" s="17">
        <v>184</v>
      </c>
      <c r="C228" s="655"/>
      <c r="D228" s="656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644"/>
      <c r="U228" s="644"/>
      <c r="V228" s="644"/>
      <c r="W228" s="645"/>
    </row>
    <row r="229" spans="2:23" ht="15" customHeight="1" x14ac:dyDescent="0.2">
      <c r="B229" s="16">
        <v>185</v>
      </c>
      <c r="C229" s="651"/>
      <c r="D229" s="6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640"/>
      <c r="U229" s="640"/>
      <c r="V229" s="640"/>
      <c r="W229" s="641"/>
    </row>
    <row r="230" spans="2:23" ht="15" customHeight="1" x14ac:dyDescent="0.2">
      <c r="B230" s="17">
        <v>186</v>
      </c>
      <c r="C230" s="655"/>
      <c r="D230" s="656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644"/>
      <c r="U230" s="644"/>
      <c r="V230" s="644"/>
      <c r="W230" s="645"/>
    </row>
    <row r="231" spans="2:23" ht="15" customHeight="1" x14ac:dyDescent="0.2">
      <c r="B231" s="16">
        <v>187</v>
      </c>
      <c r="C231" s="651"/>
      <c r="D231" s="6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640"/>
      <c r="U231" s="640"/>
      <c r="V231" s="640"/>
      <c r="W231" s="641"/>
    </row>
    <row r="232" spans="2:23" ht="15" customHeight="1" x14ac:dyDescent="0.2">
      <c r="B232" s="17">
        <v>188</v>
      </c>
      <c r="C232" s="655"/>
      <c r="D232" s="656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644"/>
      <c r="U232" s="644"/>
      <c r="V232" s="644"/>
      <c r="W232" s="645"/>
    </row>
    <row r="233" spans="2:23" ht="15" customHeight="1" x14ac:dyDescent="0.2">
      <c r="B233" s="16">
        <v>189</v>
      </c>
      <c r="C233" s="651"/>
      <c r="D233" s="6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640"/>
      <c r="U233" s="640"/>
      <c r="V233" s="640"/>
      <c r="W233" s="641"/>
    </row>
    <row r="234" spans="2:23" ht="15" customHeight="1" x14ac:dyDescent="0.2">
      <c r="B234" s="17">
        <v>190</v>
      </c>
      <c r="C234" s="655"/>
      <c r="D234" s="656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644"/>
      <c r="U234" s="644"/>
      <c r="V234" s="644"/>
      <c r="W234" s="645"/>
    </row>
    <row r="235" spans="2:23" ht="15" customHeight="1" x14ac:dyDescent="0.2">
      <c r="B235" s="16">
        <v>191</v>
      </c>
      <c r="C235" s="651"/>
      <c r="D235" s="6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640"/>
      <c r="U235" s="640"/>
      <c r="V235" s="640"/>
      <c r="W235" s="641"/>
    </row>
    <row r="236" spans="2:23" ht="15" customHeight="1" x14ac:dyDescent="0.2">
      <c r="B236" s="17">
        <v>192</v>
      </c>
      <c r="C236" s="655"/>
      <c r="D236" s="656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644"/>
      <c r="U236" s="644"/>
      <c r="V236" s="644"/>
      <c r="W236" s="645"/>
    </row>
    <row r="237" spans="2:23" ht="15" customHeight="1" x14ac:dyDescent="0.2">
      <c r="B237" s="16">
        <v>193</v>
      </c>
      <c r="C237" s="651"/>
      <c r="D237" s="6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640"/>
      <c r="U237" s="640"/>
      <c r="V237" s="640"/>
      <c r="W237" s="641"/>
    </row>
    <row r="238" spans="2:23" ht="15" customHeight="1" x14ac:dyDescent="0.2">
      <c r="B238" s="17">
        <v>194</v>
      </c>
      <c r="C238" s="655"/>
      <c r="D238" s="656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644"/>
      <c r="U238" s="644"/>
      <c r="V238" s="644"/>
      <c r="W238" s="645"/>
    </row>
    <row r="239" spans="2:23" ht="15" customHeight="1" x14ac:dyDescent="0.2">
      <c r="B239" s="16">
        <v>195</v>
      </c>
      <c r="C239" s="651"/>
      <c r="D239" s="6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640"/>
      <c r="U239" s="640"/>
      <c r="V239" s="640"/>
      <c r="W239" s="641"/>
    </row>
    <row r="240" spans="2:23" ht="15" customHeight="1" x14ac:dyDescent="0.2">
      <c r="B240" s="17">
        <v>196</v>
      </c>
      <c r="C240" s="655"/>
      <c r="D240" s="656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644"/>
      <c r="U240" s="644"/>
      <c r="V240" s="644"/>
      <c r="W240" s="645"/>
    </row>
    <row r="241" spans="2:23" ht="15" customHeight="1" x14ac:dyDescent="0.2">
      <c r="B241" s="16">
        <v>197</v>
      </c>
      <c r="C241" s="651"/>
      <c r="D241" s="6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640"/>
      <c r="U241" s="640"/>
      <c r="V241" s="640"/>
      <c r="W241" s="641"/>
    </row>
    <row r="242" spans="2:23" ht="15" customHeight="1" x14ac:dyDescent="0.2">
      <c r="B242" s="17">
        <v>198</v>
      </c>
      <c r="C242" s="655"/>
      <c r="D242" s="656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644"/>
      <c r="U242" s="644"/>
      <c r="V242" s="644"/>
      <c r="W242" s="645"/>
    </row>
    <row r="243" spans="2:23" ht="15" customHeight="1" x14ac:dyDescent="0.2">
      <c r="B243" s="16">
        <v>199</v>
      </c>
      <c r="C243" s="651"/>
      <c r="D243" s="6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640"/>
      <c r="U243" s="640"/>
      <c r="V243" s="640"/>
      <c r="W243" s="641"/>
    </row>
    <row r="244" spans="2:23" ht="15" customHeight="1" x14ac:dyDescent="0.2">
      <c r="B244" s="17">
        <v>200</v>
      </c>
      <c r="C244" s="655"/>
      <c r="D244" s="656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644"/>
      <c r="U244" s="644"/>
      <c r="V244" s="644"/>
      <c r="W244" s="645"/>
    </row>
    <row r="245" spans="2:23" ht="15" customHeight="1" x14ac:dyDescent="0.2">
      <c r="B245" s="16">
        <v>201</v>
      </c>
      <c r="C245" s="651"/>
      <c r="D245" s="6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640"/>
      <c r="U245" s="640"/>
      <c r="V245" s="640"/>
      <c r="W245" s="641"/>
    </row>
    <row r="246" spans="2:23" ht="15" customHeight="1" x14ac:dyDescent="0.2">
      <c r="B246" s="17">
        <v>202</v>
      </c>
      <c r="C246" s="655"/>
      <c r="D246" s="656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644"/>
      <c r="U246" s="644"/>
      <c r="V246" s="644"/>
      <c r="W246" s="645"/>
    </row>
    <row r="247" spans="2:23" ht="15" customHeight="1" x14ac:dyDescent="0.2">
      <c r="B247" s="16">
        <v>203</v>
      </c>
      <c r="C247" s="651"/>
      <c r="D247" s="6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640"/>
      <c r="U247" s="640"/>
      <c r="V247" s="640"/>
      <c r="W247" s="641"/>
    </row>
    <row r="248" spans="2:23" ht="15" customHeight="1" x14ac:dyDescent="0.2">
      <c r="B248" s="17">
        <v>204</v>
      </c>
      <c r="C248" s="655"/>
      <c r="D248" s="656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644"/>
      <c r="U248" s="644"/>
      <c r="V248" s="644"/>
      <c r="W248" s="645"/>
    </row>
    <row r="249" spans="2:23" ht="15" customHeight="1" x14ac:dyDescent="0.2">
      <c r="B249" s="16">
        <v>205</v>
      </c>
      <c r="C249" s="651"/>
      <c r="D249" s="6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640"/>
      <c r="U249" s="640"/>
      <c r="V249" s="640"/>
      <c r="W249" s="641"/>
    </row>
    <row r="250" spans="2:23" ht="15" customHeight="1" x14ac:dyDescent="0.2">
      <c r="B250" s="17">
        <v>206</v>
      </c>
      <c r="C250" s="655"/>
      <c r="D250" s="656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644"/>
      <c r="U250" s="644"/>
      <c r="V250" s="644"/>
      <c r="W250" s="645"/>
    </row>
    <row r="251" spans="2:23" ht="15" customHeight="1" x14ac:dyDescent="0.2">
      <c r="B251" s="16">
        <v>207</v>
      </c>
      <c r="C251" s="651"/>
      <c r="D251" s="6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640"/>
      <c r="U251" s="640"/>
      <c r="V251" s="640"/>
      <c r="W251" s="641"/>
    </row>
    <row r="252" spans="2:23" ht="15" customHeight="1" x14ac:dyDescent="0.2">
      <c r="B252" s="17">
        <v>208</v>
      </c>
      <c r="C252" s="655"/>
      <c r="D252" s="656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644"/>
      <c r="U252" s="644"/>
      <c r="V252" s="644"/>
      <c r="W252" s="645"/>
    </row>
    <row r="253" spans="2:23" ht="15" customHeight="1" x14ac:dyDescent="0.2">
      <c r="B253" s="16">
        <v>209</v>
      </c>
      <c r="C253" s="651"/>
      <c r="D253" s="6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640"/>
      <c r="U253" s="640"/>
      <c r="V253" s="640"/>
      <c r="W253" s="641"/>
    </row>
    <row r="254" spans="2:23" ht="15" customHeight="1" x14ac:dyDescent="0.2">
      <c r="B254" s="17">
        <v>210</v>
      </c>
      <c r="C254" s="655"/>
      <c r="D254" s="656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644"/>
      <c r="U254" s="644"/>
      <c r="V254" s="644"/>
      <c r="W254" s="645"/>
    </row>
    <row r="255" spans="2:23" ht="15" customHeight="1" x14ac:dyDescent="0.2">
      <c r="B255" s="16">
        <v>211</v>
      </c>
      <c r="C255" s="651"/>
      <c r="D255" s="6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640"/>
      <c r="U255" s="640"/>
      <c r="V255" s="640"/>
      <c r="W255" s="641"/>
    </row>
    <row r="256" spans="2:23" ht="15" customHeight="1" x14ac:dyDescent="0.2">
      <c r="B256" s="17">
        <v>212</v>
      </c>
      <c r="C256" s="655"/>
      <c r="D256" s="656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644"/>
      <c r="U256" s="644"/>
      <c r="V256" s="644"/>
      <c r="W256" s="645"/>
    </row>
    <row r="257" spans="2:23" ht="15" customHeight="1" x14ac:dyDescent="0.2">
      <c r="B257" s="16">
        <v>213</v>
      </c>
      <c r="C257" s="651"/>
      <c r="D257" s="6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640"/>
      <c r="U257" s="640"/>
      <c r="V257" s="640"/>
      <c r="W257" s="641"/>
    </row>
    <row r="258" spans="2:23" ht="15" customHeight="1" x14ac:dyDescent="0.2">
      <c r="B258" s="17">
        <v>214</v>
      </c>
      <c r="C258" s="655"/>
      <c r="D258" s="656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644"/>
      <c r="U258" s="644"/>
      <c r="V258" s="644"/>
      <c r="W258" s="645"/>
    </row>
    <row r="259" spans="2:23" ht="15" customHeight="1" x14ac:dyDescent="0.2">
      <c r="B259" s="16">
        <v>215</v>
      </c>
      <c r="C259" s="651"/>
      <c r="D259" s="6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640"/>
      <c r="U259" s="640"/>
      <c r="V259" s="640"/>
      <c r="W259" s="641"/>
    </row>
    <row r="260" spans="2:23" ht="15" customHeight="1" x14ac:dyDescent="0.2">
      <c r="B260" s="17">
        <v>216</v>
      </c>
      <c r="C260" s="655"/>
      <c r="D260" s="656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644"/>
      <c r="U260" s="644"/>
      <c r="V260" s="644"/>
      <c r="W260" s="645"/>
    </row>
    <row r="261" spans="2:23" ht="15" customHeight="1" x14ac:dyDescent="0.2">
      <c r="B261" s="16">
        <v>217</v>
      </c>
      <c r="C261" s="651"/>
      <c r="D261" s="6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640"/>
      <c r="U261" s="640"/>
      <c r="V261" s="640"/>
      <c r="W261" s="641"/>
    </row>
    <row r="262" spans="2:23" ht="15" customHeight="1" x14ac:dyDescent="0.2">
      <c r="B262" s="17">
        <v>218</v>
      </c>
      <c r="C262" s="655"/>
      <c r="D262" s="656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644"/>
      <c r="U262" s="644"/>
      <c r="V262" s="644"/>
      <c r="W262" s="645"/>
    </row>
    <row r="263" spans="2:23" ht="15" customHeight="1" x14ac:dyDescent="0.2">
      <c r="B263" s="16">
        <v>219</v>
      </c>
      <c r="C263" s="651"/>
      <c r="D263" s="6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640"/>
      <c r="U263" s="640"/>
      <c r="V263" s="640"/>
      <c r="W263" s="641"/>
    </row>
    <row r="264" spans="2:23" ht="15" customHeight="1" x14ac:dyDescent="0.2">
      <c r="B264" s="17">
        <v>220</v>
      </c>
      <c r="C264" s="655"/>
      <c r="D264" s="656"/>
      <c r="E264" s="89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644"/>
      <c r="U264" s="644"/>
      <c r="V264" s="644"/>
      <c r="W264" s="645"/>
    </row>
    <row r="265" spans="2:23" ht="15" customHeight="1" x14ac:dyDescent="0.2">
      <c r="B265" s="16">
        <v>221</v>
      </c>
      <c r="C265" s="651"/>
      <c r="D265" s="6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640"/>
      <c r="U265" s="640"/>
      <c r="V265" s="640"/>
      <c r="W265" s="641"/>
    </row>
    <row r="266" spans="2:23" ht="15" customHeight="1" x14ac:dyDescent="0.2">
      <c r="B266" s="17">
        <v>222</v>
      </c>
      <c r="C266" s="655"/>
      <c r="D266" s="656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644"/>
      <c r="U266" s="644"/>
      <c r="V266" s="644"/>
      <c r="W266" s="645"/>
    </row>
    <row r="267" spans="2:23" ht="15" customHeight="1" x14ac:dyDescent="0.2">
      <c r="B267" s="16">
        <v>223</v>
      </c>
      <c r="C267" s="651"/>
      <c r="D267" s="6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640"/>
      <c r="U267" s="640"/>
      <c r="V267" s="640"/>
      <c r="W267" s="641"/>
    </row>
    <row r="268" spans="2:23" ht="15" customHeight="1" x14ac:dyDescent="0.2">
      <c r="B268" s="17">
        <v>224</v>
      </c>
      <c r="C268" s="655"/>
      <c r="D268" s="656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644"/>
      <c r="U268" s="644"/>
      <c r="V268" s="644"/>
      <c r="W268" s="645"/>
    </row>
    <row r="269" spans="2:23" ht="15" customHeight="1" x14ac:dyDescent="0.2">
      <c r="B269" s="16">
        <v>225</v>
      </c>
      <c r="C269" s="651"/>
      <c r="D269" s="652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640"/>
      <c r="U269" s="640"/>
      <c r="V269" s="640"/>
      <c r="W269" s="641"/>
    </row>
    <row r="270" spans="2:23" ht="15" customHeight="1" x14ac:dyDescent="0.2">
      <c r="B270" s="17">
        <v>226</v>
      </c>
      <c r="C270" s="655"/>
      <c r="D270" s="656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644"/>
      <c r="U270" s="644"/>
      <c r="V270" s="644"/>
      <c r="W270" s="645"/>
    </row>
    <row r="271" spans="2:23" ht="15" customHeight="1" x14ac:dyDescent="0.2">
      <c r="B271" s="16">
        <v>227</v>
      </c>
      <c r="C271" s="651"/>
      <c r="D271" s="6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640"/>
      <c r="U271" s="640"/>
      <c r="V271" s="640"/>
      <c r="W271" s="641"/>
    </row>
    <row r="272" spans="2:23" ht="15" customHeight="1" x14ac:dyDescent="0.2">
      <c r="B272" s="17">
        <v>228</v>
      </c>
      <c r="C272" s="655"/>
      <c r="D272" s="656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644"/>
      <c r="U272" s="644"/>
      <c r="V272" s="644"/>
      <c r="W272" s="645"/>
    </row>
    <row r="273" spans="2:23" ht="15" customHeight="1" x14ac:dyDescent="0.2">
      <c r="B273" s="16">
        <v>229</v>
      </c>
      <c r="C273" s="651"/>
      <c r="D273" s="6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640"/>
      <c r="U273" s="640"/>
      <c r="V273" s="640"/>
      <c r="W273" s="641"/>
    </row>
    <row r="274" spans="2:23" ht="15" customHeight="1" x14ac:dyDescent="0.2">
      <c r="B274" s="17">
        <v>230</v>
      </c>
      <c r="C274" s="655"/>
      <c r="D274" s="656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644"/>
      <c r="U274" s="644"/>
      <c r="V274" s="644"/>
      <c r="W274" s="645"/>
    </row>
    <row r="275" spans="2:23" ht="15" customHeight="1" x14ac:dyDescent="0.2">
      <c r="B275" s="16">
        <v>231</v>
      </c>
      <c r="C275" s="651"/>
      <c r="D275" s="6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640"/>
      <c r="U275" s="640"/>
      <c r="V275" s="640"/>
      <c r="W275" s="641"/>
    </row>
    <row r="276" spans="2:23" ht="15" customHeight="1" x14ac:dyDescent="0.2">
      <c r="B276" s="17">
        <v>232</v>
      </c>
      <c r="C276" s="655"/>
      <c r="D276" s="656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644"/>
      <c r="U276" s="644"/>
      <c r="V276" s="644"/>
      <c r="W276" s="645"/>
    </row>
    <row r="277" spans="2:23" ht="15" customHeight="1" x14ac:dyDescent="0.2">
      <c r="B277" s="16">
        <v>233</v>
      </c>
      <c r="C277" s="651"/>
      <c r="D277" s="6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640"/>
      <c r="U277" s="640"/>
      <c r="V277" s="640"/>
      <c r="W277" s="641"/>
    </row>
    <row r="278" spans="2:23" ht="15" customHeight="1" x14ac:dyDescent="0.2">
      <c r="B278" s="17">
        <v>234</v>
      </c>
      <c r="C278" s="655"/>
      <c r="D278" s="656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644"/>
      <c r="U278" s="644"/>
      <c r="V278" s="644"/>
      <c r="W278" s="645"/>
    </row>
    <row r="279" spans="2:23" ht="15" customHeight="1" x14ac:dyDescent="0.2">
      <c r="B279" s="16">
        <v>235</v>
      </c>
      <c r="C279" s="651"/>
      <c r="D279" s="6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640"/>
      <c r="U279" s="640"/>
      <c r="V279" s="640"/>
      <c r="W279" s="641"/>
    </row>
    <row r="280" spans="2:23" ht="15" customHeight="1" x14ac:dyDescent="0.2">
      <c r="B280" s="17">
        <v>236</v>
      </c>
      <c r="C280" s="655"/>
      <c r="D280" s="656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644"/>
      <c r="U280" s="644"/>
      <c r="V280" s="644"/>
      <c r="W280" s="645"/>
    </row>
    <row r="281" spans="2:23" ht="15" customHeight="1" x14ac:dyDescent="0.2">
      <c r="B281" s="16">
        <v>237</v>
      </c>
      <c r="C281" s="651"/>
      <c r="D281" s="6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640"/>
      <c r="U281" s="640"/>
      <c r="V281" s="640"/>
      <c r="W281" s="641"/>
    </row>
    <row r="282" spans="2:23" ht="15" customHeight="1" x14ac:dyDescent="0.2">
      <c r="B282" s="17">
        <v>238</v>
      </c>
      <c r="C282" s="655"/>
      <c r="D282" s="656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644"/>
      <c r="U282" s="644"/>
      <c r="V282" s="644"/>
      <c r="W282" s="645"/>
    </row>
    <row r="283" spans="2:23" ht="15" customHeight="1" x14ac:dyDescent="0.2">
      <c r="B283" s="16">
        <v>239</v>
      </c>
      <c r="C283" s="651"/>
      <c r="D283" s="6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640"/>
      <c r="U283" s="640"/>
      <c r="V283" s="640"/>
      <c r="W283" s="641"/>
    </row>
    <row r="284" spans="2:23" ht="15" customHeight="1" x14ac:dyDescent="0.2">
      <c r="B284" s="17">
        <v>240</v>
      </c>
      <c r="C284" s="655"/>
      <c r="D284" s="656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644"/>
      <c r="U284" s="644"/>
      <c r="V284" s="644"/>
      <c r="W284" s="645"/>
    </row>
    <row r="285" spans="2:23" ht="15" customHeight="1" x14ac:dyDescent="0.2">
      <c r="B285" s="16">
        <v>241</v>
      </c>
      <c r="C285" s="651"/>
      <c r="D285" s="6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640"/>
      <c r="U285" s="640"/>
      <c r="V285" s="640"/>
      <c r="W285" s="641"/>
    </row>
    <row r="286" spans="2:23" ht="15" customHeight="1" x14ac:dyDescent="0.2">
      <c r="B286" s="17">
        <v>242</v>
      </c>
      <c r="C286" s="655"/>
      <c r="D286" s="656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644"/>
      <c r="U286" s="644"/>
      <c r="V286" s="644"/>
      <c r="W286" s="645"/>
    </row>
    <row r="287" spans="2:23" ht="15" customHeight="1" x14ac:dyDescent="0.2">
      <c r="B287" s="16">
        <v>243</v>
      </c>
      <c r="C287" s="651"/>
      <c r="D287" s="6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640"/>
      <c r="U287" s="640"/>
      <c r="V287" s="640"/>
      <c r="W287" s="641"/>
    </row>
    <row r="288" spans="2:23" ht="15" customHeight="1" x14ac:dyDescent="0.2">
      <c r="B288" s="17">
        <v>244</v>
      </c>
      <c r="C288" s="655"/>
      <c r="D288" s="656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644"/>
      <c r="U288" s="644"/>
      <c r="V288" s="644"/>
      <c r="W288" s="645"/>
    </row>
    <row r="289" spans="2:23" ht="15" customHeight="1" x14ac:dyDescent="0.2">
      <c r="B289" s="16">
        <v>245</v>
      </c>
      <c r="C289" s="651"/>
      <c r="D289" s="6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640"/>
      <c r="U289" s="640"/>
      <c r="V289" s="640"/>
      <c r="W289" s="641"/>
    </row>
    <row r="290" spans="2:23" ht="15" customHeight="1" x14ac:dyDescent="0.2">
      <c r="B290" s="17">
        <v>246</v>
      </c>
      <c r="C290" s="655"/>
      <c r="D290" s="656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644"/>
      <c r="U290" s="644"/>
      <c r="V290" s="644"/>
      <c r="W290" s="645"/>
    </row>
    <row r="291" spans="2:23" ht="15" customHeight="1" x14ac:dyDescent="0.2">
      <c r="B291" s="16">
        <v>247</v>
      </c>
      <c r="C291" s="651"/>
      <c r="D291" s="6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640"/>
      <c r="U291" s="640"/>
      <c r="V291" s="640"/>
      <c r="W291" s="641"/>
    </row>
    <row r="292" spans="2:23" ht="15" customHeight="1" x14ac:dyDescent="0.2">
      <c r="B292" s="17">
        <v>248</v>
      </c>
      <c r="C292" s="655"/>
      <c r="D292" s="656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644"/>
      <c r="U292" s="644"/>
      <c r="V292" s="644"/>
      <c r="W292" s="645"/>
    </row>
    <row r="293" spans="2:23" ht="15" customHeight="1" x14ac:dyDescent="0.2">
      <c r="B293" s="16">
        <v>249</v>
      </c>
      <c r="C293" s="651"/>
      <c r="D293" s="6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640"/>
      <c r="U293" s="640"/>
      <c r="V293" s="640"/>
      <c r="W293" s="641"/>
    </row>
    <row r="294" spans="2:23" ht="15" customHeight="1" x14ac:dyDescent="0.2">
      <c r="B294" s="17">
        <v>250</v>
      </c>
      <c r="C294" s="655"/>
      <c r="D294" s="656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644"/>
      <c r="U294" s="644"/>
      <c r="V294" s="644"/>
      <c r="W294" s="645"/>
    </row>
    <row r="295" spans="2:23" ht="15" customHeight="1" x14ac:dyDescent="0.2">
      <c r="B295" s="16">
        <v>251</v>
      </c>
      <c r="C295" s="651"/>
      <c r="D295" s="6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640"/>
      <c r="U295" s="640"/>
      <c r="V295" s="640"/>
      <c r="W295" s="641"/>
    </row>
    <row r="296" spans="2:23" ht="15" customHeight="1" x14ac:dyDescent="0.2">
      <c r="B296" s="17">
        <v>252</v>
      </c>
      <c r="C296" s="655"/>
      <c r="D296" s="656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644"/>
      <c r="U296" s="644"/>
      <c r="V296" s="644"/>
      <c r="W296" s="645"/>
    </row>
    <row r="297" spans="2:23" ht="15" customHeight="1" x14ac:dyDescent="0.2">
      <c r="B297" s="16">
        <v>253</v>
      </c>
      <c r="C297" s="651"/>
      <c r="D297" s="6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640"/>
      <c r="U297" s="640"/>
      <c r="V297" s="640"/>
      <c r="W297" s="641"/>
    </row>
    <row r="298" spans="2:23" ht="15" customHeight="1" x14ac:dyDescent="0.2">
      <c r="B298" s="17">
        <v>254</v>
      </c>
      <c r="C298" s="655"/>
      <c r="D298" s="656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644"/>
      <c r="U298" s="644"/>
      <c r="V298" s="644"/>
      <c r="W298" s="645"/>
    </row>
    <row r="299" spans="2:23" ht="15" customHeight="1" x14ac:dyDescent="0.2">
      <c r="B299" s="16">
        <v>255</v>
      </c>
      <c r="C299" s="651"/>
      <c r="D299" s="6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640"/>
      <c r="U299" s="640"/>
      <c r="V299" s="640"/>
      <c r="W299" s="641"/>
    </row>
    <row r="300" spans="2:23" ht="15" customHeight="1" x14ac:dyDescent="0.2">
      <c r="B300" s="17">
        <v>256</v>
      </c>
      <c r="C300" s="655"/>
      <c r="D300" s="656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644"/>
      <c r="U300" s="644"/>
      <c r="V300" s="644"/>
      <c r="W300" s="645"/>
    </row>
    <row r="301" spans="2:23" ht="15" customHeight="1" x14ac:dyDescent="0.2">
      <c r="B301" s="16">
        <v>257</v>
      </c>
      <c r="C301" s="651"/>
      <c r="D301" s="6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640"/>
      <c r="U301" s="640"/>
      <c r="V301" s="640"/>
      <c r="W301" s="641"/>
    </row>
    <row r="302" spans="2:23" ht="15" customHeight="1" x14ac:dyDescent="0.2">
      <c r="B302" s="17">
        <v>258</v>
      </c>
      <c r="C302" s="655"/>
      <c r="D302" s="656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644"/>
      <c r="U302" s="644"/>
      <c r="V302" s="644"/>
      <c r="W302" s="645"/>
    </row>
    <row r="303" spans="2:23" ht="15" customHeight="1" x14ac:dyDescent="0.2">
      <c r="B303" s="16">
        <v>259</v>
      </c>
      <c r="C303" s="651"/>
      <c r="D303" s="6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640"/>
      <c r="U303" s="640"/>
      <c r="V303" s="640"/>
      <c r="W303" s="641"/>
    </row>
    <row r="304" spans="2:23" ht="15" customHeight="1" x14ac:dyDescent="0.2">
      <c r="B304" s="17">
        <v>260</v>
      </c>
      <c r="C304" s="655"/>
      <c r="D304" s="656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644"/>
      <c r="U304" s="644"/>
      <c r="V304" s="644"/>
      <c r="W304" s="645"/>
    </row>
    <row r="305" spans="2:23" ht="15" customHeight="1" x14ac:dyDescent="0.2">
      <c r="B305" s="16">
        <v>261</v>
      </c>
      <c r="C305" s="651"/>
      <c r="D305" s="6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640"/>
      <c r="U305" s="640"/>
      <c r="V305" s="640"/>
      <c r="W305" s="641"/>
    </row>
    <row r="306" spans="2:23" ht="15" customHeight="1" x14ac:dyDescent="0.2">
      <c r="B306" s="17">
        <v>262</v>
      </c>
      <c r="C306" s="655"/>
      <c r="D306" s="656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644"/>
      <c r="U306" s="644"/>
      <c r="V306" s="644"/>
      <c r="W306" s="645"/>
    </row>
    <row r="307" spans="2:23" ht="15" customHeight="1" x14ac:dyDescent="0.2">
      <c r="B307" s="16">
        <v>263</v>
      </c>
      <c r="C307" s="651"/>
      <c r="D307" s="6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640"/>
      <c r="U307" s="640"/>
      <c r="V307" s="640"/>
      <c r="W307" s="641"/>
    </row>
    <row r="308" spans="2:23" ht="15" customHeight="1" x14ac:dyDescent="0.2">
      <c r="B308" s="17">
        <v>264</v>
      </c>
      <c r="C308" s="655"/>
      <c r="D308" s="656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644"/>
      <c r="U308" s="644"/>
      <c r="V308" s="644"/>
      <c r="W308" s="645"/>
    </row>
    <row r="309" spans="2:23" ht="15" customHeight="1" x14ac:dyDescent="0.2">
      <c r="B309" s="16">
        <v>265</v>
      </c>
      <c r="C309" s="651"/>
      <c r="D309" s="6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640"/>
      <c r="U309" s="640"/>
      <c r="V309" s="640"/>
      <c r="W309" s="641"/>
    </row>
    <row r="310" spans="2:23" ht="15" customHeight="1" x14ac:dyDescent="0.2">
      <c r="B310" s="17">
        <v>266</v>
      </c>
      <c r="C310" s="655"/>
      <c r="D310" s="656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644"/>
      <c r="U310" s="644"/>
      <c r="V310" s="644"/>
      <c r="W310" s="645"/>
    </row>
    <row r="311" spans="2:23" ht="15" customHeight="1" x14ac:dyDescent="0.2">
      <c r="B311" s="16">
        <v>267</v>
      </c>
      <c r="C311" s="651"/>
      <c r="D311" s="6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640"/>
      <c r="U311" s="640"/>
      <c r="V311" s="640"/>
      <c r="W311" s="641"/>
    </row>
    <row r="312" spans="2:23" ht="15" customHeight="1" x14ac:dyDescent="0.2">
      <c r="B312" s="17">
        <v>268</v>
      </c>
      <c r="C312" s="655"/>
      <c r="D312" s="656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644"/>
      <c r="U312" s="644"/>
      <c r="V312" s="644"/>
      <c r="W312" s="645"/>
    </row>
    <row r="313" spans="2:23" ht="15" customHeight="1" x14ac:dyDescent="0.2">
      <c r="B313" s="16">
        <v>269</v>
      </c>
      <c r="C313" s="651"/>
      <c r="D313" s="6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640"/>
      <c r="U313" s="640"/>
      <c r="V313" s="640"/>
      <c r="W313" s="641"/>
    </row>
    <row r="314" spans="2:23" ht="15" customHeight="1" x14ac:dyDescent="0.2">
      <c r="B314" s="17">
        <v>270</v>
      </c>
      <c r="C314" s="655"/>
      <c r="D314" s="656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644"/>
      <c r="U314" s="644"/>
      <c r="V314" s="644"/>
      <c r="W314" s="645"/>
    </row>
    <row r="315" spans="2:23" ht="15" customHeight="1" x14ac:dyDescent="0.2">
      <c r="B315" s="16">
        <v>271</v>
      </c>
      <c r="C315" s="651"/>
      <c r="D315" s="6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640"/>
      <c r="U315" s="640"/>
      <c r="V315" s="640"/>
      <c r="W315" s="641"/>
    </row>
    <row r="316" spans="2:23" ht="15" customHeight="1" x14ac:dyDescent="0.2">
      <c r="B316" s="17">
        <v>272</v>
      </c>
      <c r="C316" s="655"/>
      <c r="D316" s="656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644"/>
      <c r="U316" s="644"/>
      <c r="V316" s="644"/>
      <c r="W316" s="645"/>
    </row>
    <row r="317" spans="2:23" ht="15" customHeight="1" x14ac:dyDescent="0.2">
      <c r="B317" s="16">
        <v>273</v>
      </c>
      <c r="C317" s="651"/>
      <c r="D317" s="6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640"/>
      <c r="U317" s="640"/>
      <c r="V317" s="640"/>
      <c r="W317" s="641"/>
    </row>
    <row r="318" spans="2:23" ht="15" customHeight="1" x14ac:dyDescent="0.2">
      <c r="B318" s="17">
        <v>274</v>
      </c>
      <c r="C318" s="655"/>
      <c r="D318" s="656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644"/>
      <c r="U318" s="644"/>
      <c r="V318" s="644"/>
      <c r="W318" s="645"/>
    </row>
    <row r="319" spans="2:23" ht="15" customHeight="1" x14ac:dyDescent="0.2">
      <c r="B319" s="16">
        <v>275</v>
      </c>
      <c r="C319" s="651"/>
      <c r="D319" s="6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640"/>
      <c r="U319" s="640"/>
      <c r="V319" s="640"/>
      <c r="W319" s="641"/>
    </row>
    <row r="320" spans="2:23" ht="15" customHeight="1" x14ac:dyDescent="0.2">
      <c r="B320" s="17">
        <v>276</v>
      </c>
      <c r="C320" s="655"/>
      <c r="D320" s="656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644"/>
      <c r="U320" s="644"/>
      <c r="V320" s="644"/>
      <c r="W320" s="645"/>
    </row>
    <row r="321" spans="2:23" ht="15" customHeight="1" x14ac:dyDescent="0.2">
      <c r="B321" s="16">
        <v>277</v>
      </c>
      <c r="C321" s="651"/>
      <c r="D321" s="6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640"/>
      <c r="U321" s="640"/>
      <c r="V321" s="640"/>
      <c r="W321" s="641"/>
    </row>
    <row r="322" spans="2:23" ht="15" customHeight="1" x14ac:dyDescent="0.2">
      <c r="B322" s="17">
        <v>278</v>
      </c>
      <c r="C322" s="655"/>
      <c r="D322" s="656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644"/>
      <c r="U322" s="644"/>
      <c r="V322" s="644"/>
      <c r="W322" s="645"/>
    </row>
    <row r="323" spans="2:23" ht="15" customHeight="1" x14ac:dyDescent="0.2">
      <c r="B323" s="16">
        <v>279</v>
      </c>
      <c r="C323" s="651"/>
      <c r="D323" s="6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640"/>
      <c r="U323" s="640"/>
      <c r="V323" s="640"/>
      <c r="W323" s="641"/>
    </row>
    <row r="324" spans="2:23" ht="15" customHeight="1" x14ac:dyDescent="0.2">
      <c r="B324" s="17">
        <v>280</v>
      </c>
      <c r="C324" s="655"/>
      <c r="D324" s="656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644"/>
      <c r="U324" s="644"/>
      <c r="V324" s="644"/>
      <c r="W324" s="645"/>
    </row>
    <row r="325" spans="2:23" ht="15" customHeight="1" x14ac:dyDescent="0.2">
      <c r="B325" s="16">
        <v>281</v>
      </c>
      <c r="C325" s="651"/>
      <c r="D325" s="6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640"/>
      <c r="U325" s="640"/>
      <c r="V325" s="640"/>
      <c r="W325" s="641"/>
    </row>
    <row r="326" spans="2:23" ht="15" customHeight="1" x14ac:dyDescent="0.2">
      <c r="B326" s="17">
        <v>282</v>
      </c>
      <c r="C326" s="655"/>
      <c r="D326" s="656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644"/>
      <c r="U326" s="644"/>
      <c r="V326" s="644"/>
      <c r="W326" s="645"/>
    </row>
    <row r="327" spans="2:23" ht="15" customHeight="1" x14ac:dyDescent="0.2">
      <c r="B327" s="16">
        <v>283</v>
      </c>
      <c r="C327" s="651"/>
      <c r="D327" s="6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640"/>
      <c r="U327" s="640"/>
      <c r="V327" s="640"/>
      <c r="W327" s="641"/>
    </row>
    <row r="328" spans="2:23" ht="15" customHeight="1" x14ac:dyDescent="0.2">
      <c r="B328" s="17">
        <v>284</v>
      </c>
      <c r="C328" s="655"/>
      <c r="D328" s="656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644"/>
      <c r="U328" s="644"/>
      <c r="V328" s="644"/>
      <c r="W328" s="645"/>
    </row>
    <row r="329" spans="2:23" ht="15" customHeight="1" x14ac:dyDescent="0.2">
      <c r="B329" s="16">
        <v>285</v>
      </c>
      <c r="C329" s="651"/>
      <c r="D329" s="6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640"/>
      <c r="U329" s="640"/>
      <c r="V329" s="640"/>
      <c r="W329" s="641"/>
    </row>
    <row r="330" spans="2:23" ht="15" customHeight="1" x14ac:dyDescent="0.2">
      <c r="B330" s="17">
        <v>286</v>
      </c>
      <c r="C330" s="655"/>
      <c r="D330" s="656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644"/>
      <c r="U330" s="644"/>
      <c r="V330" s="644"/>
      <c r="W330" s="645"/>
    </row>
    <row r="331" spans="2:23" ht="15" customHeight="1" x14ac:dyDescent="0.2">
      <c r="B331" s="16">
        <v>287</v>
      </c>
      <c r="C331" s="651"/>
      <c r="D331" s="6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640"/>
      <c r="U331" s="640"/>
      <c r="V331" s="640"/>
      <c r="W331" s="641"/>
    </row>
    <row r="332" spans="2:23" ht="15" customHeight="1" x14ac:dyDescent="0.2">
      <c r="B332" s="17">
        <v>288</v>
      </c>
      <c r="C332" s="655"/>
      <c r="D332" s="656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644"/>
      <c r="U332" s="644"/>
      <c r="V332" s="644"/>
      <c r="W332" s="645"/>
    </row>
    <row r="333" spans="2:23" ht="15" customHeight="1" x14ac:dyDescent="0.2">
      <c r="B333" s="16">
        <v>289</v>
      </c>
      <c r="C333" s="651"/>
      <c r="D333" s="6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640"/>
      <c r="U333" s="640"/>
      <c r="V333" s="640"/>
      <c r="W333" s="641"/>
    </row>
    <row r="334" spans="2:23" ht="15" customHeight="1" x14ac:dyDescent="0.2">
      <c r="B334" s="17">
        <v>290</v>
      </c>
      <c r="C334" s="655"/>
      <c r="D334" s="656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644"/>
      <c r="U334" s="644"/>
      <c r="V334" s="644"/>
      <c r="W334" s="645"/>
    </row>
    <row r="335" spans="2:23" ht="15" customHeight="1" x14ac:dyDescent="0.2">
      <c r="B335" s="16">
        <v>291</v>
      </c>
      <c r="C335" s="651"/>
      <c r="D335" s="6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640"/>
      <c r="U335" s="640"/>
      <c r="V335" s="640"/>
      <c r="W335" s="641"/>
    </row>
    <row r="336" spans="2:23" ht="15" customHeight="1" x14ac:dyDescent="0.2">
      <c r="B336" s="17">
        <v>292</v>
      </c>
      <c r="C336" s="655"/>
      <c r="D336" s="656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644"/>
      <c r="U336" s="644"/>
      <c r="V336" s="644"/>
      <c r="W336" s="645"/>
    </row>
    <row r="337" spans="2:23" ht="15" customHeight="1" x14ac:dyDescent="0.2">
      <c r="B337" s="16">
        <v>293</v>
      </c>
      <c r="C337" s="651"/>
      <c r="D337" s="6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640"/>
      <c r="U337" s="640"/>
      <c r="V337" s="640"/>
      <c r="W337" s="641"/>
    </row>
    <row r="338" spans="2:23" ht="15" customHeight="1" x14ac:dyDescent="0.2">
      <c r="B338" s="17">
        <v>294</v>
      </c>
      <c r="C338" s="655"/>
      <c r="D338" s="656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644"/>
      <c r="U338" s="644"/>
      <c r="V338" s="644"/>
      <c r="W338" s="645"/>
    </row>
    <row r="339" spans="2:23" ht="15" customHeight="1" x14ac:dyDescent="0.2">
      <c r="B339" s="16">
        <v>295</v>
      </c>
      <c r="C339" s="651"/>
      <c r="D339" s="6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640"/>
      <c r="U339" s="640"/>
      <c r="V339" s="640"/>
      <c r="W339" s="641"/>
    </row>
    <row r="340" spans="2:23" ht="15" customHeight="1" x14ac:dyDescent="0.2">
      <c r="B340" s="17">
        <v>296</v>
      </c>
      <c r="C340" s="655"/>
      <c r="D340" s="656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644"/>
      <c r="U340" s="644"/>
      <c r="V340" s="644"/>
      <c r="W340" s="645"/>
    </row>
    <row r="341" spans="2:23" ht="15" customHeight="1" x14ac:dyDescent="0.2">
      <c r="B341" s="16">
        <v>297</v>
      </c>
      <c r="C341" s="651"/>
      <c r="D341" s="6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640"/>
      <c r="U341" s="640"/>
      <c r="V341" s="640"/>
      <c r="W341" s="641"/>
    </row>
    <row r="342" spans="2:23" ht="15" customHeight="1" x14ac:dyDescent="0.2">
      <c r="B342" s="17">
        <v>298</v>
      </c>
      <c r="C342" s="655"/>
      <c r="D342" s="656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644"/>
      <c r="U342" s="644"/>
      <c r="V342" s="644"/>
      <c r="W342" s="645"/>
    </row>
    <row r="343" spans="2:23" ht="15" customHeight="1" x14ac:dyDescent="0.2">
      <c r="B343" s="16">
        <v>299</v>
      </c>
      <c r="C343" s="651"/>
      <c r="D343" s="6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640"/>
      <c r="U343" s="640"/>
      <c r="V343" s="640"/>
      <c r="W343" s="641"/>
    </row>
    <row r="344" spans="2:23" ht="15" customHeight="1" x14ac:dyDescent="0.2">
      <c r="B344" s="17">
        <v>300</v>
      </c>
      <c r="C344" s="655"/>
      <c r="D344" s="656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644"/>
      <c r="U344" s="644"/>
      <c r="V344" s="644"/>
      <c r="W344" s="645"/>
    </row>
    <row r="345" spans="2:23" ht="15" customHeight="1" x14ac:dyDescent="0.2">
      <c r="B345" s="16">
        <v>301</v>
      </c>
      <c r="C345" s="651"/>
      <c r="D345" s="6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640"/>
      <c r="U345" s="640"/>
      <c r="V345" s="640"/>
      <c r="W345" s="641"/>
    </row>
    <row r="346" spans="2:23" ht="15" customHeight="1" x14ac:dyDescent="0.2">
      <c r="B346" s="17">
        <v>302</v>
      </c>
      <c r="C346" s="655"/>
      <c r="D346" s="656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644"/>
      <c r="U346" s="644"/>
      <c r="V346" s="644"/>
      <c r="W346" s="645"/>
    </row>
    <row r="347" spans="2:23" ht="15" customHeight="1" x14ac:dyDescent="0.2">
      <c r="B347" s="16">
        <v>303</v>
      </c>
      <c r="C347" s="651"/>
      <c r="D347" s="6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640"/>
      <c r="U347" s="640"/>
      <c r="V347" s="640"/>
      <c r="W347" s="641"/>
    </row>
    <row r="348" spans="2:23" ht="15" customHeight="1" x14ac:dyDescent="0.2">
      <c r="B348" s="17">
        <v>304</v>
      </c>
      <c r="C348" s="655"/>
      <c r="D348" s="656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644"/>
      <c r="U348" s="644"/>
      <c r="V348" s="644"/>
      <c r="W348" s="645"/>
    </row>
    <row r="349" spans="2:23" ht="15" customHeight="1" x14ac:dyDescent="0.2">
      <c r="B349" s="16">
        <v>305</v>
      </c>
      <c r="C349" s="651"/>
      <c r="D349" s="6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640"/>
      <c r="U349" s="640"/>
      <c r="V349" s="640"/>
      <c r="W349" s="641"/>
    </row>
    <row r="350" spans="2:23" ht="15" customHeight="1" x14ac:dyDescent="0.2">
      <c r="B350" s="17">
        <v>306</v>
      </c>
      <c r="C350" s="655"/>
      <c r="D350" s="656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644"/>
      <c r="U350" s="644"/>
      <c r="V350" s="644"/>
      <c r="W350" s="645"/>
    </row>
    <row r="351" spans="2:23" ht="15" customHeight="1" x14ac:dyDescent="0.2">
      <c r="B351" s="16">
        <v>307</v>
      </c>
      <c r="C351" s="651"/>
      <c r="D351" s="6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640"/>
      <c r="U351" s="640"/>
      <c r="V351" s="640"/>
      <c r="W351" s="641"/>
    </row>
    <row r="352" spans="2:23" ht="15" customHeight="1" x14ac:dyDescent="0.2">
      <c r="B352" s="17">
        <v>308</v>
      </c>
      <c r="C352" s="655"/>
      <c r="D352" s="656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644"/>
      <c r="U352" s="644"/>
      <c r="V352" s="644"/>
      <c r="W352" s="645"/>
    </row>
    <row r="353" spans="2:23" ht="15" customHeight="1" x14ac:dyDescent="0.2">
      <c r="B353" s="16">
        <v>309</v>
      </c>
      <c r="C353" s="651"/>
      <c r="D353" s="6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640"/>
      <c r="U353" s="640"/>
      <c r="V353" s="640"/>
      <c r="W353" s="641"/>
    </row>
    <row r="354" spans="2:23" ht="15" customHeight="1" x14ac:dyDescent="0.2">
      <c r="B354" s="17">
        <v>310</v>
      </c>
      <c r="C354" s="655"/>
      <c r="D354" s="656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644"/>
      <c r="U354" s="644"/>
      <c r="V354" s="644"/>
      <c r="W354" s="645"/>
    </row>
    <row r="355" spans="2:23" ht="15" customHeight="1" x14ac:dyDescent="0.2">
      <c r="B355" s="16">
        <v>311</v>
      </c>
      <c r="C355" s="651"/>
      <c r="D355" s="6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640"/>
      <c r="U355" s="640"/>
      <c r="V355" s="640"/>
      <c r="W355" s="641"/>
    </row>
    <row r="356" spans="2:23" ht="15" customHeight="1" x14ac:dyDescent="0.2">
      <c r="B356" s="17">
        <v>312</v>
      </c>
      <c r="C356" s="655"/>
      <c r="D356" s="656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644"/>
      <c r="U356" s="644"/>
      <c r="V356" s="644"/>
      <c r="W356" s="645"/>
    </row>
    <row r="357" spans="2:23" ht="15" customHeight="1" x14ac:dyDescent="0.2">
      <c r="B357" s="16">
        <v>313</v>
      </c>
      <c r="C357" s="651"/>
      <c r="D357" s="6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640"/>
      <c r="U357" s="640"/>
      <c r="V357" s="640"/>
      <c r="W357" s="641"/>
    </row>
    <row r="358" spans="2:23" ht="15" customHeight="1" x14ac:dyDescent="0.2">
      <c r="B358" s="17">
        <v>314</v>
      </c>
      <c r="C358" s="655"/>
      <c r="D358" s="656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644"/>
      <c r="U358" s="644"/>
      <c r="V358" s="644"/>
      <c r="W358" s="645"/>
    </row>
    <row r="359" spans="2:23" ht="15" customHeight="1" x14ac:dyDescent="0.2">
      <c r="B359" s="16">
        <v>315</v>
      </c>
      <c r="C359" s="651"/>
      <c r="D359" s="6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640"/>
      <c r="U359" s="640"/>
      <c r="V359" s="640"/>
      <c r="W359" s="641"/>
    </row>
    <row r="360" spans="2:23" ht="15" customHeight="1" x14ac:dyDescent="0.2">
      <c r="B360" s="17">
        <v>316</v>
      </c>
      <c r="C360" s="655"/>
      <c r="D360" s="656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644"/>
      <c r="U360" s="644"/>
      <c r="V360" s="644"/>
      <c r="W360" s="645"/>
    </row>
    <row r="361" spans="2:23" ht="15" customHeight="1" x14ac:dyDescent="0.2">
      <c r="B361" s="16">
        <v>317</v>
      </c>
      <c r="C361" s="651"/>
      <c r="D361" s="6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640"/>
      <c r="U361" s="640"/>
      <c r="V361" s="640"/>
      <c r="W361" s="641"/>
    </row>
    <row r="362" spans="2:23" ht="15" customHeight="1" x14ac:dyDescent="0.2">
      <c r="B362" s="17">
        <v>318</v>
      </c>
      <c r="C362" s="655"/>
      <c r="D362" s="656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644"/>
      <c r="U362" s="644"/>
      <c r="V362" s="644"/>
      <c r="W362" s="645"/>
    </row>
    <row r="363" spans="2:23" ht="15" customHeight="1" x14ac:dyDescent="0.2">
      <c r="B363" s="16">
        <v>319</v>
      </c>
      <c r="C363" s="651"/>
      <c r="D363" s="6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640"/>
      <c r="U363" s="640"/>
      <c r="V363" s="640"/>
      <c r="W363" s="641"/>
    </row>
    <row r="364" spans="2:23" ht="15" customHeight="1" x14ac:dyDescent="0.2">
      <c r="B364" s="17">
        <v>320</v>
      </c>
      <c r="C364" s="655"/>
      <c r="D364" s="656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644"/>
      <c r="U364" s="644"/>
      <c r="V364" s="644"/>
      <c r="W364" s="645"/>
    </row>
    <row r="365" spans="2:23" ht="15" customHeight="1" x14ac:dyDescent="0.2">
      <c r="B365" s="16">
        <v>321</v>
      </c>
      <c r="C365" s="651"/>
      <c r="D365" s="6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640"/>
      <c r="U365" s="640"/>
      <c r="V365" s="640"/>
      <c r="W365" s="641"/>
    </row>
    <row r="366" spans="2:23" ht="15" customHeight="1" x14ac:dyDescent="0.2">
      <c r="B366" s="17">
        <v>322</v>
      </c>
      <c r="C366" s="655"/>
      <c r="D366" s="656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644"/>
      <c r="U366" s="644"/>
      <c r="V366" s="644"/>
      <c r="W366" s="645"/>
    </row>
    <row r="367" spans="2:23" ht="15" customHeight="1" x14ac:dyDescent="0.2">
      <c r="B367" s="16">
        <v>323</v>
      </c>
      <c r="C367" s="651"/>
      <c r="D367" s="6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640"/>
      <c r="U367" s="640"/>
      <c r="V367" s="640"/>
      <c r="W367" s="641"/>
    </row>
    <row r="368" spans="2:23" ht="15" customHeight="1" x14ac:dyDescent="0.2">
      <c r="B368" s="17">
        <v>324</v>
      </c>
      <c r="C368" s="655"/>
      <c r="D368" s="656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644"/>
      <c r="U368" s="644"/>
      <c r="V368" s="644"/>
      <c r="W368" s="645"/>
    </row>
    <row r="369" spans="2:23" ht="15" customHeight="1" x14ac:dyDescent="0.2">
      <c r="B369" s="16">
        <v>325</v>
      </c>
      <c r="C369" s="651"/>
      <c r="D369" s="6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640"/>
      <c r="U369" s="640"/>
      <c r="V369" s="640"/>
      <c r="W369" s="641"/>
    </row>
    <row r="370" spans="2:23" ht="15" customHeight="1" x14ac:dyDescent="0.2">
      <c r="B370" s="17">
        <v>326</v>
      </c>
      <c r="C370" s="655"/>
      <c r="D370" s="656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644"/>
      <c r="U370" s="644"/>
      <c r="V370" s="644"/>
      <c r="W370" s="645"/>
    </row>
    <row r="371" spans="2:23" ht="15" customHeight="1" x14ac:dyDescent="0.2">
      <c r="B371" s="16">
        <v>327</v>
      </c>
      <c r="C371" s="651"/>
      <c r="D371" s="6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640"/>
      <c r="U371" s="640"/>
      <c r="V371" s="640"/>
      <c r="W371" s="641"/>
    </row>
    <row r="372" spans="2:23" ht="15" customHeight="1" x14ac:dyDescent="0.2">
      <c r="B372" s="17">
        <v>328</v>
      </c>
      <c r="C372" s="655"/>
      <c r="D372" s="656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644"/>
      <c r="U372" s="644"/>
      <c r="V372" s="644"/>
      <c r="W372" s="645"/>
    </row>
    <row r="373" spans="2:23" ht="15" customHeight="1" x14ac:dyDescent="0.2">
      <c r="B373" s="16">
        <v>329</v>
      </c>
      <c r="C373" s="651"/>
      <c r="D373" s="6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640"/>
      <c r="U373" s="640"/>
      <c r="V373" s="640"/>
      <c r="W373" s="641"/>
    </row>
    <row r="374" spans="2:23" ht="15" customHeight="1" x14ac:dyDescent="0.2">
      <c r="B374" s="17">
        <v>330</v>
      </c>
      <c r="C374" s="655"/>
      <c r="D374" s="656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644"/>
      <c r="U374" s="644"/>
      <c r="V374" s="644"/>
      <c r="W374" s="645"/>
    </row>
    <row r="375" spans="2:23" ht="15" customHeight="1" x14ac:dyDescent="0.2">
      <c r="B375" s="16">
        <v>331</v>
      </c>
      <c r="C375" s="651"/>
      <c r="D375" s="6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640"/>
      <c r="U375" s="640"/>
      <c r="V375" s="640"/>
      <c r="W375" s="641"/>
    </row>
    <row r="376" spans="2:23" ht="15" customHeight="1" x14ac:dyDescent="0.2">
      <c r="B376" s="17">
        <v>332</v>
      </c>
      <c r="C376" s="655"/>
      <c r="D376" s="656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644"/>
      <c r="U376" s="644"/>
      <c r="V376" s="644"/>
      <c r="W376" s="645"/>
    </row>
    <row r="377" spans="2:23" ht="15" customHeight="1" x14ac:dyDescent="0.2">
      <c r="B377" s="16">
        <v>333</v>
      </c>
      <c r="C377" s="651"/>
      <c r="D377" s="6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640"/>
      <c r="U377" s="640"/>
      <c r="V377" s="640"/>
      <c r="W377" s="641"/>
    </row>
    <row r="378" spans="2:23" ht="15" customHeight="1" x14ac:dyDescent="0.2">
      <c r="B378" s="17">
        <v>334</v>
      </c>
      <c r="C378" s="655"/>
      <c r="D378" s="656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644"/>
      <c r="U378" s="644"/>
      <c r="V378" s="644"/>
      <c r="W378" s="645"/>
    </row>
    <row r="379" spans="2:23" ht="15" customHeight="1" x14ac:dyDescent="0.2">
      <c r="B379" s="16">
        <v>335</v>
      </c>
      <c r="C379" s="651"/>
      <c r="D379" s="6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640"/>
      <c r="U379" s="640"/>
      <c r="V379" s="640"/>
      <c r="W379" s="641"/>
    </row>
    <row r="380" spans="2:23" ht="15" customHeight="1" x14ac:dyDescent="0.2">
      <c r="B380" s="17">
        <v>336</v>
      </c>
      <c r="C380" s="655"/>
      <c r="D380" s="656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644"/>
      <c r="U380" s="644"/>
      <c r="V380" s="644"/>
      <c r="W380" s="645"/>
    </row>
    <row r="381" spans="2:23" ht="15" customHeight="1" x14ac:dyDescent="0.2">
      <c r="B381" s="16">
        <v>337</v>
      </c>
      <c r="C381" s="651"/>
      <c r="D381" s="6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640"/>
      <c r="U381" s="640"/>
      <c r="V381" s="640"/>
      <c r="W381" s="641"/>
    </row>
    <row r="382" spans="2:23" ht="15" customHeight="1" x14ac:dyDescent="0.2">
      <c r="B382" s="17">
        <v>338</v>
      </c>
      <c r="C382" s="655"/>
      <c r="D382" s="656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644"/>
      <c r="U382" s="644"/>
      <c r="V382" s="644"/>
      <c r="W382" s="645"/>
    </row>
    <row r="383" spans="2:23" ht="15" customHeight="1" x14ac:dyDescent="0.2">
      <c r="B383" s="16">
        <v>339</v>
      </c>
      <c r="C383" s="651"/>
      <c r="D383" s="6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640"/>
      <c r="U383" s="640"/>
      <c r="V383" s="640"/>
      <c r="W383" s="641"/>
    </row>
    <row r="384" spans="2:23" ht="15" customHeight="1" x14ac:dyDescent="0.2">
      <c r="B384" s="17">
        <v>340</v>
      </c>
      <c r="C384" s="655"/>
      <c r="D384" s="656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644"/>
      <c r="U384" s="644"/>
      <c r="V384" s="644"/>
      <c r="W384" s="645"/>
    </row>
    <row r="385" spans="2:23" ht="15" customHeight="1" x14ac:dyDescent="0.2">
      <c r="B385" s="16">
        <v>341</v>
      </c>
      <c r="C385" s="651"/>
      <c r="D385" s="6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640"/>
      <c r="U385" s="640"/>
      <c r="V385" s="640"/>
      <c r="W385" s="641"/>
    </row>
    <row r="386" spans="2:23" ht="15" customHeight="1" x14ac:dyDescent="0.2">
      <c r="B386" s="17">
        <v>342</v>
      </c>
      <c r="C386" s="655"/>
      <c r="D386" s="656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644"/>
      <c r="U386" s="644"/>
      <c r="V386" s="644"/>
      <c r="W386" s="645"/>
    </row>
    <row r="387" spans="2:23" ht="15" customHeight="1" x14ac:dyDescent="0.2">
      <c r="B387" s="16">
        <v>343</v>
      </c>
      <c r="C387" s="651"/>
      <c r="D387" s="6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640"/>
      <c r="U387" s="640"/>
      <c r="V387" s="640"/>
      <c r="W387" s="641"/>
    </row>
    <row r="388" spans="2:23" ht="15" customHeight="1" x14ac:dyDescent="0.2">
      <c r="B388" s="17">
        <v>344</v>
      </c>
      <c r="C388" s="655"/>
      <c r="D388" s="656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644"/>
      <c r="U388" s="644"/>
      <c r="V388" s="644"/>
      <c r="W388" s="645"/>
    </row>
    <row r="389" spans="2:23" ht="15" customHeight="1" x14ac:dyDescent="0.2">
      <c r="B389" s="16">
        <v>345</v>
      </c>
      <c r="C389" s="651"/>
      <c r="D389" s="6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640"/>
      <c r="U389" s="640"/>
      <c r="V389" s="640"/>
      <c r="W389" s="641"/>
    </row>
    <row r="390" spans="2:23" ht="15" customHeight="1" x14ac:dyDescent="0.2">
      <c r="B390" s="17">
        <v>346</v>
      </c>
      <c r="C390" s="655"/>
      <c r="D390" s="656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644"/>
      <c r="U390" s="644"/>
      <c r="V390" s="644"/>
      <c r="W390" s="645"/>
    </row>
    <row r="391" spans="2:23" ht="15" customHeight="1" x14ac:dyDescent="0.2">
      <c r="B391" s="16">
        <v>347</v>
      </c>
      <c r="C391" s="651"/>
      <c r="D391" s="6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640"/>
      <c r="U391" s="640"/>
      <c r="V391" s="640"/>
      <c r="W391" s="641"/>
    </row>
    <row r="392" spans="2:23" ht="15" customHeight="1" x14ac:dyDescent="0.2">
      <c r="B392" s="17">
        <v>348</v>
      </c>
      <c r="C392" s="655"/>
      <c r="D392" s="656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644"/>
      <c r="U392" s="644"/>
      <c r="V392" s="644"/>
      <c r="W392" s="645"/>
    </row>
    <row r="393" spans="2:23" ht="15" customHeight="1" x14ac:dyDescent="0.2">
      <c r="B393" s="16">
        <v>349</v>
      </c>
      <c r="C393" s="651"/>
      <c r="D393" s="6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640"/>
      <c r="U393" s="640"/>
      <c r="V393" s="640"/>
      <c r="W393" s="641"/>
    </row>
    <row r="394" spans="2:23" ht="15" customHeight="1" x14ac:dyDescent="0.2">
      <c r="B394" s="17">
        <v>350</v>
      </c>
      <c r="C394" s="655"/>
      <c r="D394" s="656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644"/>
      <c r="U394" s="644"/>
      <c r="V394" s="644"/>
      <c r="W394" s="645"/>
    </row>
    <row r="395" spans="2:23" ht="15" customHeight="1" x14ac:dyDescent="0.2">
      <c r="B395" s="16">
        <v>351</v>
      </c>
      <c r="C395" s="651"/>
      <c r="D395" s="6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640"/>
      <c r="U395" s="640"/>
      <c r="V395" s="640"/>
      <c r="W395" s="641"/>
    </row>
    <row r="396" spans="2:23" ht="15" customHeight="1" x14ac:dyDescent="0.2">
      <c r="B396" s="17">
        <v>352</v>
      </c>
      <c r="C396" s="655"/>
      <c r="D396" s="656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644"/>
      <c r="U396" s="644"/>
      <c r="V396" s="644"/>
      <c r="W396" s="645"/>
    </row>
    <row r="397" spans="2:23" ht="15" customHeight="1" x14ac:dyDescent="0.2">
      <c r="B397" s="16">
        <v>353</v>
      </c>
      <c r="C397" s="651"/>
      <c r="D397" s="6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640"/>
      <c r="U397" s="640"/>
      <c r="V397" s="640"/>
      <c r="W397" s="641"/>
    </row>
    <row r="398" spans="2:23" ht="15" customHeight="1" x14ac:dyDescent="0.2">
      <c r="B398" s="17">
        <v>354</v>
      </c>
      <c r="C398" s="655"/>
      <c r="D398" s="656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644"/>
      <c r="U398" s="644"/>
      <c r="V398" s="644"/>
      <c r="W398" s="645"/>
    </row>
    <row r="399" spans="2:23" ht="15" customHeight="1" x14ac:dyDescent="0.2">
      <c r="B399" s="16">
        <v>355</v>
      </c>
      <c r="C399" s="651"/>
      <c r="D399" s="6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640"/>
      <c r="U399" s="640"/>
      <c r="V399" s="640"/>
      <c r="W399" s="641"/>
    </row>
    <row r="400" spans="2:23" ht="15" customHeight="1" x14ac:dyDescent="0.2">
      <c r="B400" s="17">
        <v>356</v>
      </c>
      <c r="C400" s="655"/>
      <c r="D400" s="656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644"/>
      <c r="U400" s="644"/>
      <c r="V400" s="644"/>
      <c r="W400" s="645"/>
    </row>
    <row r="401" spans="2:23" ht="15" customHeight="1" x14ac:dyDescent="0.2">
      <c r="B401" s="16">
        <v>357</v>
      </c>
      <c r="C401" s="651"/>
      <c r="D401" s="6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640"/>
      <c r="U401" s="640"/>
      <c r="V401" s="640"/>
      <c r="W401" s="641"/>
    </row>
    <row r="402" spans="2:23" ht="15" customHeight="1" x14ac:dyDescent="0.2">
      <c r="B402" s="17">
        <v>358</v>
      </c>
      <c r="C402" s="655"/>
      <c r="D402" s="656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644"/>
      <c r="U402" s="644"/>
      <c r="V402" s="644"/>
      <c r="W402" s="645"/>
    </row>
    <row r="403" spans="2:23" ht="15" customHeight="1" x14ac:dyDescent="0.2">
      <c r="B403" s="16">
        <v>359</v>
      </c>
      <c r="C403" s="651"/>
      <c r="D403" s="6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640"/>
      <c r="U403" s="640"/>
      <c r="V403" s="640"/>
      <c r="W403" s="641"/>
    </row>
    <row r="404" spans="2:23" ht="15" customHeight="1" x14ac:dyDescent="0.2">
      <c r="B404" s="17">
        <v>360</v>
      </c>
      <c r="C404" s="655"/>
      <c r="D404" s="656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644"/>
      <c r="U404" s="644"/>
      <c r="V404" s="644"/>
      <c r="W404" s="645"/>
    </row>
    <row r="405" spans="2:23" ht="15" customHeight="1" x14ac:dyDescent="0.2">
      <c r="B405" s="16">
        <v>361</v>
      </c>
      <c r="C405" s="651"/>
      <c r="D405" s="6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640"/>
      <c r="U405" s="640"/>
      <c r="V405" s="640"/>
      <c r="W405" s="641"/>
    </row>
    <row r="406" spans="2:23" ht="15" customHeight="1" x14ac:dyDescent="0.2">
      <c r="B406" s="17">
        <v>362</v>
      </c>
      <c r="C406" s="655"/>
      <c r="D406" s="656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644"/>
      <c r="U406" s="644"/>
      <c r="V406" s="644"/>
      <c r="W406" s="645"/>
    </row>
    <row r="407" spans="2:23" ht="15" customHeight="1" x14ac:dyDescent="0.2">
      <c r="B407" s="16">
        <v>363</v>
      </c>
      <c r="C407" s="651"/>
      <c r="D407" s="6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640"/>
      <c r="U407" s="640"/>
      <c r="V407" s="640"/>
      <c r="W407" s="641"/>
    </row>
    <row r="408" spans="2:23" ht="15" customHeight="1" x14ac:dyDescent="0.2">
      <c r="B408" s="17">
        <v>364</v>
      </c>
      <c r="C408" s="655"/>
      <c r="D408" s="656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644"/>
      <c r="U408" s="644"/>
      <c r="V408" s="644"/>
      <c r="W408" s="645"/>
    </row>
    <row r="409" spans="2:23" ht="15" customHeight="1" x14ac:dyDescent="0.2">
      <c r="B409" s="16">
        <v>365</v>
      </c>
      <c r="C409" s="651"/>
      <c r="D409" s="6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640"/>
      <c r="U409" s="640"/>
      <c r="V409" s="640"/>
      <c r="W409" s="641"/>
    </row>
    <row r="410" spans="2:23" ht="15" customHeight="1" x14ac:dyDescent="0.2">
      <c r="B410" s="17">
        <v>366</v>
      </c>
      <c r="C410" s="655"/>
      <c r="D410" s="656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644"/>
      <c r="U410" s="644"/>
      <c r="V410" s="644"/>
      <c r="W410" s="645"/>
    </row>
    <row r="411" spans="2:23" ht="15" customHeight="1" x14ac:dyDescent="0.2">
      <c r="B411" s="16">
        <v>367</v>
      </c>
      <c r="C411" s="651"/>
      <c r="D411" s="6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640"/>
      <c r="U411" s="640"/>
      <c r="V411" s="640"/>
      <c r="W411" s="641"/>
    </row>
    <row r="412" spans="2:23" ht="15" customHeight="1" x14ac:dyDescent="0.2">
      <c r="B412" s="17">
        <v>368</v>
      </c>
      <c r="C412" s="655"/>
      <c r="D412" s="656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644"/>
      <c r="U412" s="644"/>
      <c r="V412" s="644"/>
      <c r="W412" s="645"/>
    </row>
    <row r="413" spans="2:23" ht="15" customHeight="1" x14ac:dyDescent="0.2">
      <c r="B413" s="16">
        <v>369</v>
      </c>
      <c r="C413" s="651"/>
      <c r="D413" s="6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640"/>
      <c r="U413" s="640"/>
      <c r="V413" s="640"/>
      <c r="W413" s="641"/>
    </row>
    <row r="414" spans="2:23" ht="15" customHeight="1" x14ac:dyDescent="0.2">
      <c r="B414" s="17">
        <v>370</v>
      </c>
      <c r="C414" s="655"/>
      <c r="D414" s="656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644"/>
      <c r="U414" s="644"/>
      <c r="V414" s="644"/>
      <c r="W414" s="645"/>
    </row>
    <row r="415" spans="2:23" ht="15" customHeight="1" x14ac:dyDescent="0.2">
      <c r="B415" s="16">
        <v>371</v>
      </c>
      <c r="C415" s="651"/>
      <c r="D415" s="6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640"/>
      <c r="U415" s="640"/>
      <c r="V415" s="640"/>
      <c r="W415" s="641"/>
    </row>
    <row r="416" spans="2:23" ht="15" customHeight="1" x14ac:dyDescent="0.2">
      <c r="B416" s="17">
        <v>372</v>
      </c>
      <c r="C416" s="655"/>
      <c r="D416" s="656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644"/>
      <c r="U416" s="644"/>
      <c r="V416" s="644"/>
      <c r="W416" s="645"/>
    </row>
    <row r="417" spans="2:23" ht="15" customHeight="1" x14ac:dyDescent="0.2">
      <c r="B417" s="16">
        <v>373</v>
      </c>
      <c r="C417" s="651"/>
      <c r="D417" s="6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640"/>
      <c r="U417" s="640"/>
      <c r="V417" s="640"/>
      <c r="W417" s="641"/>
    </row>
    <row r="418" spans="2:23" ht="15" customHeight="1" x14ac:dyDescent="0.2">
      <c r="B418" s="17">
        <v>374</v>
      </c>
      <c r="C418" s="655"/>
      <c r="D418" s="656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644"/>
      <c r="U418" s="644"/>
      <c r="V418" s="644"/>
      <c r="W418" s="645"/>
    </row>
    <row r="419" spans="2:23" ht="15" customHeight="1" x14ac:dyDescent="0.2">
      <c r="B419" s="16">
        <v>375</v>
      </c>
      <c r="C419" s="651"/>
      <c r="D419" s="6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640"/>
      <c r="U419" s="640"/>
      <c r="V419" s="640"/>
      <c r="W419" s="641"/>
    </row>
    <row r="420" spans="2:23" ht="15" customHeight="1" x14ac:dyDescent="0.2">
      <c r="B420" s="17">
        <v>376</v>
      </c>
      <c r="C420" s="655"/>
      <c r="D420" s="656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644"/>
      <c r="U420" s="644"/>
      <c r="V420" s="644"/>
      <c r="W420" s="645"/>
    </row>
    <row r="421" spans="2:23" ht="15" customHeight="1" x14ac:dyDescent="0.2">
      <c r="B421" s="16">
        <v>377</v>
      </c>
      <c r="C421" s="651"/>
      <c r="D421" s="6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640"/>
      <c r="U421" s="640"/>
      <c r="V421" s="640"/>
      <c r="W421" s="641"/>
    </row>
    <row r="422" spans="2:23" ht="15" customHeight="1" x14ac:dyDescent="0.2">
      <c r="B422" s="17">
        <v>378</v>
      </c>
      <c r="C422" s="655"/>
      <c r="D422" s="656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644"/>
      <c r="U422" s="644"/>
      <c r="V422" s="644"/>
      <c r="W422" s="645"/>
    </row>
    <row r="423" spans="2:23" ht="15" customHeight="1" x14ac:dyDescent="0.2">
      <c r="B423" s="16">
        <v>379</v>
      </c>
      <c r="C423" s="651"/>
      <c r="D423" s="6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640"/>
      <c r="U423" s="640"/>
      <c r="V423" s="640"/>
      <c r="W423" s="641"/>
    </row>
    <row r="424" spans="2:23" ht="15" customHeight="1" x14ac:dyDescent="0.2">
      <c r="B424" s="17">
        <v>380</v>
      </c>
      <c r="C424" s="655"/>
      <c r="D424" s="656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644"/>
      <c r="U424" s="644"/>
      <c r="V424" s="644"/>
      <c r="W424" s="645"/>
    </row>
    <row r="425" spans="2:23" ht="15" customHeight="1" x14ac:dyDescent="0.2">
      <c r="B425" s="16">
        <v>381</v>
      </c>
      <c r="C425" s="651"/>
      <c r="D425" s="6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640"/>
      <c r="U425" s="640"/>
      <c r="V425" s="640"/>
      <c r="W425" s="641"/>
    </row>
    <row r="426" spans="2:23" ht="15" customHeight="1" x14ac:dyDescent="0.2">
      <c r="B426" s="17">
        <v>382</v>
      </c>
      <c r="C426" s="655"/>
      <c r="D426" s="656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644"/>
      <c r="U426" s="644"/>
      <c r="V426" s="644"/>
      <c r="W426" s="645"/>
    </row>
    <row r="427" spans="2:23" ht="15" customHeight="1" x14ac:dyDescent="0.2">
      <c r="B427" s="16">
        <v>383</v>
      </c>
      <c r="C427" s="651"/>
      <c r="D427" s="6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640"/>
      <c r="U427" s="640"/>
      <c r="V427" s="640"/>
      <c r="W427" s="641"/>
    </row>
    <row r="428" spans="2:23" ht="15" customHeight="1" x14ac:dyDescent="0.2">
      <c r="B428" s="17">
        <v>384</v>
      </c>
      <c r="C428" s="655"/>
      <c r="D428" s="656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644"/>
      <c r="U428" s="644"/>
      <c r="V428" s="644"/>
      <c r="W428" s="645"/>
    </row>
    <row r="429" spans="2:23" ht="15" customHeight="1" x14ac:dyDescent="0.2">
      <c r="B429" s="16">
        <v>385</v>
      </c>
      <c r="C429" s="651"/>
      <c r="D429" s="6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640"/>
      <c r="U429" s="640"/>
      <c r="V429" s="640"/>
      <c r="W429" s="641"/>
    </row>
    <row r="430" spans="2:23" ht="15" customHeight="1" x14ac:dyDescent="0.2">
      <c r="B430" s="17">
        <v>386</v>
      </c>
      <c r="C430" s="655"/>
      <c r="D430" s="656"/>
      <c r="E430" s="89"/>
      <c r="F430" s="89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644"/>
      <c r="U430" s="644"/>
      <c r="V430" s="644"/>
      <c r="W430" s="645"/>
    </row>
    <row r="431" spans="2:23" ht="15" customHeight="1" x14ac:dyDescent="0.2">
      <c r="B431" s="16">
        <v>387</v>
      </c>
      <c r="C431" s="651"/>
      <c r="D431" s="6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640"/>
      <c r="U431" s="640"/>
      <c r="V431" s="640"/>
      <c r="W431" s="641"/>
    </row>
    <row r="432" spans="2:23" ht="15" customHeight="1" x14ac:dyDescent="0.2">
      <c r="B432" s="17">
        <v>388</v>
      </c>
      <c r="C432" s="655"/>
      <c r="D432" s="656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644"/>
      <c r="U432" s="644"/>
      <c r="V432" s="644"/>
      <c r="W432" s="645"/>
    </row>
    <row r="433" spans="2:23" ht="15" customHeight="1" x14ac:dyDescent="0.2">
      <c r="B433" s="16">
        <v>389</v>
      </c>
      <c r="C433" s="651"/>
      <c r="D433" s="6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640"/>
      <c r="U433" s="640"/>
      <c r="V433" s="640"/>
      <c r="W433" s="641"/>
    </row>
    <row r="434" spans="2:23" ht="15" customHeight="1" x14ac:dyDescent="0.2">
      <c r="B434" s="17">
        <v>390</v>
      </c>
      <c r="C434" s="655"/>
      <c r="D434" s="656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644"/>
      <c r="U434" s="644"/>
      <c r="V434" s="644"/>
      <c r="W434" s="645"/>
    </row>
    <row r="435" spans="2:23" ht="15" customHeight="1" x14ac:dyDescent="0.2">
      <c r="B435" s="16">
        <v>391</v>
      </c>
      <c r="C435" s="651"/>
      <c r="D435" s="652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640"/>
      <c r="U435" s="640"/>
      <c r="V435" s="640"/>
      <c r="W435" s="641"/>
    </row>
    <row r="436" spans="2:23" ht="15" customHeight="1" x14ac:dyDescent="0.2">
      <c r="B436" s="17">
        <v>392</v>
      </c>
      <c r="C436" s="655"/>
      <c r="D436" s="656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644"/>
      <c r="U436" s="644"/>
      <c r="V436" s="644"/>
      <c r="W436" s="645"/>
    </row>
    <row r="437" spans="2:23" ht="15" customHeight="1" x14ac:dyDescent="0.2">
      <c r="B437" s="16">
        <v>393</v>
      </c>
      <c r="C437" s="651"/>
      <c r="D437" s="6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640"/>
      <c r="U437" s="640"/>
      <c r="V437" s="640"/>
      <c r="W437" s="641"/>
    </row>
    <row r="438" spans="2:23" ht="15" customHeight="1" x14ac:dyDescent="0.2">
      <c r="B438" s="17">
        <v>394</v>
      </c>
      <c r="C438" s="655"/>
      <c r="D438" s="656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644"/>
      <c r="U438" s="644"/>
      <c r="V438" s="644"/>
      <c r="W438" s="645"/>
    </row>
    <row r="439" spans="2:23" ht="15" customHeight="1" x14ac:dyDescent="0.2">
      <c r="B439" s="16">
        <v>395</v>
      </c>
      <c r="C439" s="651"/>
      <c r="D439" s="6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640"/>
      <c r="U439" s="640"/>
      <c r="V439" s="640"/>
      <c r="W439" s="641"/>
    </row>
    <row r="440" spans="2:23" ht="15" customHeight="1" x14ac:dyDescent="0.2">
      <c r="B440" s="17">
        <v>396</v>
      </c>
      <c r="C440" s="655"/>
      <c r="D440" s="656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644"/>
      <c r="U440" s="644"/>
      <c r="V440" s="644"/>
      <c r="W440" s="645"/>
    </row>
    <row r="441" spans="2:23" ht="15" customHeight="1" x14ac:dyDescent="0.2">
      <c r="B441" s="90">
        <v>397</v>
      </c>
      <c r="C441" s="651"/>
      <c r="D441" s="652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653"/>
      <c r="U441" s="653"/>
      <c r="V441" s="653"/>
      <c r="W441" s="654"/>
    </row>
    <row r="442" spans="2:23" ht="15" customHeight="1" x14ac:dyDescent="0.2">
      <c r="B442" s="17">
        <v>398</v>
      </c>
      <c r="C442" s="655"/>
      <c r="D442" s="656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644"/>
      <c r="U442" s="644"/>
      <c r="V442" s="644"/>
      <c r="W442" s="645"/>
    </row>
    <row r="443" spans="2:23" ht="15" customHeight="1" x14ac:dyDescent="0.2">
      <c r="B443" s="90">
        <v>399</v>
      </c>
      <c r="C443" s="651"/>
      <c r="D443" s="652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653"/>
      <c r="U443" s="653"/>
      <c r="V443" s="653"/>
      <c r="W443" s="654"/>
    </row>
    <row r="444" spans="2:23" ht="15" customHeight="1" x14ac:dyDescent="0.2">
      <c r="B444" s="17">
        <v>400</v>
      </c>
      <c r="C444" s="655"/>
      <c r="D444" s="656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644"/>
      <c r="U444" s="644"/>
      <c r="V444" s="644"/>
      <c r="W444" s="645"/>
    </row>
    <row r="445" spans="2:23" ht="15" customHeight="1" x14ac:dyDescent="0.2">
      <c r="B445" s="90">
        <v>401</v>
      </c>
      <c r="C445" s="651"/>
      <c r="D445" s="652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653"/>
      <c r="U445" s="653"/>
      <c r="V445" s="653"/>
      <c r="W445" s="654"/>
    </row>
    <row r="446" spans="2:23" ht="15" customHeight="1" x14ac:dyDescent="0.2">
      <c r="B446" s="17">
        <v>402</v>
      </c>
      <c r="C446" s="655"/>
      <c r="D446" s="656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644"/>
      <c r="U446" s="644"/>
      <c r="V446" s="644"/>
      <c r="W446" s="645"/>
    </row>
    <row r="447" spans="2:23" ht="15" customHeight="1" x14ac:dyDescent="0.2">
      <c r="B447" s="90">
        <v>403</v>
      </c>
      <c r="C447" s="651"/>
      <c r="D447" s="652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653"/>
      <c r="U447" s="653"/>
      <c r="V447" s="653"/>
      <c r="W447" s="654"/>
    </row>
    <row r="448" spans="2:23" ht="15" customHeight="1" x14ac:dyDescent="0.2">
      <c r="B448" s="17">
        <v>404</v>
      </c>
      <c r="C448" s="655"/>
      <c r="D448" s="656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644"/>
      <c r="U448" s="644"/>
      <c r="V448" s="644"/>
      <c r="W448" s="645"/>
    </row>
    <row r="449" spans="2:23" ht="15" customHeight="1" x14ac:dyDescent="0.2">
      <c r="B449" s="90">
        <v>405</v>
      </c>
      <c r="C449" s="651"/>
      <c r="D449" s="652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653"/>
      <c r="U449" s="653"/>
      <c r="V449" s="653"/>
      <c r="W449" s="654"/>
    </row>
    <row r="450" spans="2:23" ht="15" customHeight="1" x14ac:dyDescent="0.2">
      <c r="B450" s="17">
        <v>406</v>
      </c>
      <c r="C450" s="655"/>
      <c r="D450" s="656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644"/>
      <c r="U450" s="644"/>
      <c r="V450" s="644"/>
      <c r="W450" s="645"/>
    </row>
    <row r="451" spans="2:23" ht="15" customHeight="1" x14ac:dyDescent="0.2">
      <c r="B451" s="90">
        <v>407</v>
      </c>
      <c r="C451" s="651"/>
      <c r="D451" s="652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653"/>
      <c r="U451" s="653"/>
      <c r="V451" s="653"/>
      <c r="W451" s="654"/>
    </row>
    <row r="452" spans="2:23" ht="15" customHeight="1" x14ac:dyDescent="0.2">
      <c r="B452" s="17">
        <v>408</v>
      </c>
      <c r="C452" s="655"/>
      <c r="D452" s="656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644"/>
      <c r="U452" s="644"/>
      <c r="V452" s="644"/>
      <c r="W452" s="645"/>
    </row>
    <row r="453" spans="2:23" ht="15" customHeight="1" x14ac:dyDescent="0.2">
      <c r="B453" s="90">
        <v>409</v>
      </c>
      <c r="C453" s="651"/>
      <c r="D453" s="652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653"/>
      <c r="U453" s="653"/>
      <c r="V453" s="653"/>
      <c r="W453" s="654"/>
    </row>
    <row r="454" spans="2:23" ht="15" customHeight="1" x14ac:dyDescent="0.2">
      <c r="B454" s="17">
        <v>410</v>
      </c>
      <c r="C454" s="655"/>
      <c r="D454" s="656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644"/>
      <c r="U454" s="644"/>
      <c r="V454" s="644"/>
      <c r="W454" s="645"/>
    </row>
    <row r="455" spans="2:23" ht="15" customHeight="1" x14ac:dyDescent="0.2">
      <c r="B455" s="90">
        <v>411</v>
      </c>
      <c r="C455" s="651"/>
      <c r="D455" s="652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653"/>
      <c r="U455" s="653"/>
      <c r="V455" s="653"/>
      <c r="W455" s="654"/>
    </row>
    <row r="456" spans="2:23" ht="15" customHeight="1" x14ac:dyDescent="0.2">
      <c r="B456" s="17">
        <v>412</v>
      </c>
      <c r="C456" s="655"/>
      <c r="D456" s="656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644"/>
      <c r="U456" s="644"/>
      <c r="V456" s="644"/>
      <c r="W456" s="645"/>
    </row>
    <row r="457" spans="2:23" ht="15" customHeight="1" x14ac:dyDescent="0.2">
      <c r="B457" s="90">
        <v>413</v>
      </c>
      <c r="C457" s="651"/>
      <c r="D457" s="652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653"/>
      <c r="U457" s="653"/>
      <c r="V457" s="653"/>
      <c r="W457" s="654"/>
    </row>
    <row r="458" spans="2:23" ht="15" customHeight="1" x14ac:dyDescent="0.2">
      <c r="B458" s="17">
        <v>414</v>
      </c>
      <c r="C458" s="655"/>
      <c r="D458" s="656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644"/>
      <c r="U458" s="644"/>
      <c r="V458" s="644"/>
      <c r="W458" s="645"/>
    </row>
    <row r="459" spans="2:23" ht="15" customHeight="1" x14ac:dyDescent="0.2">
      <c r="B459" s="90">
        <v>415</v>
      </c>
      <c r="C459" s="651"/>
      <c r="D459" s="652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653"/>
      <c r="U459" s="653"/>
      <c r="V459" s="653"/>
      <c r="W459" s="654"/>
    </row>
    <row r="460" spans="2:23" ht="15" customHeight="1" x14ac:dyDescent="0.2">
      <c r="B460" s="17">
        <v>416</v>
      </c>
      <c r="C460" s="655"/>
      <c r="D460" s="656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644"/>
      <c r="U460" s="644"/>
      <c r="V460" s="644"/>
      <c r="W460" s="645"/>
    </row>
    <row r="461" spans="2:23" ht="15" customHeight="1" x14ac:dyDescent="0.2">
      <c r="B461" s="90">
        <v>417</v>
      </c>
      <c r="C461" s="651"/>
      <c r="D461" s="652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653"/>
      <c r="U461" s="653"/>
      <c r="V461" s="653"/>
      <c r="W461" s="654"/>
    </row>
    <row r="462" spans="2:23" ht="15" customHeight="1" x14ac:dyDescent="0.2">
      <c r="B462" s="17">
        <v>418</v>
      </c>
      <c r="C462" s="655"/>
      <c r="D462" s="656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644"/>
      <c r="U462" s="644"/>
      <c r="V462" s="644"/>
      <c r="W462" s="645"/>
    </row>
    <row r="463" spans="2:23" ht="15" customHeight="1" x14ac:dyDescent="0.2">
      <c r="B463" s="90">
        <v>419</v>
      </c>
      <c r="C463" s="651"/>
      <c r="D463" s="652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653"/>
      <c r="U463" s="653"/>
      <c r="V463" s="653"/>
      <c r="W463" s="654"/>
    </row>
    <row r="464" spans="2:23" ht="15" customHeight="1" x14ac:dyDescent="0.2">
      <c r="B464" s="17">
        <v>420</v>
      </c>
      <c r="C464" s="655"/>
      <c r="D464" s="656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644"/>
      <c r="U464" s="644"/>
      <c r="V464" s="644"/>
      <c r="W464" s="645"/>
    </row>
    <row r="465" spans="2:23" ht="15" customHeight="1" x14ac:dyDescent="0.2">
      <c r="B465" s="16">
        <v>421</v>
      </c>
      <c r="C465" s="639"/>
      <c r="D465" s="639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640"/>
      <c r="U465" s="640"/>
      <c r="V465" s="640"/>
      <c r="W465" s="641"/>
    </row>
    <row r="466" spans="2:23" ht="15" customHeight="1" x14ac:dyDescent="0.2">
      <c r="B466" s="17">
        <v>422</v>
      </c>
      <c r="C466" s="642"/>
      <c r="D466" s="643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644"/>
      <c r="U466" s="644"/>
      <c r="V466" s="644"/>
      <c r="W466" s="645"/>
    </row>
    <row r="467" spans="2:23" ht="15" customHeight="1" x14ac:dyDescent="0.2">
      <c r="B467" s="16">
        <v>423</v>
      </c>
      <c r="C467" s="639"/>
      <c r="D467" s="639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640"/>
      <c r="U467" s="640"/>
      <c r="V467" s="640"/>
      <c r="W467" s="641"/>
    </row>
    <row r="468" spans="2:23" ht="15" customHeight="1" x14ac:dyDescent="0.2">
      <c r="B468" s="17">
        <v>424</v>
      </c>
      <c r="C468" s="642"/>
      <c r="D468" s="643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644"/>
      <c r="U468" s="644"/>
      <c r="V468" s="644"/>
      <c r="W468" s="645"/>
    </row>
    <row r="469" spans="2:23" ht="15" customHeight="1" x14ac:dyDescent="0.2">
      <c r="B469" s="16">
        <v>425</v>
      </c>
      <c r="C469" s="639"/>
      <c r="D469" s="639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640"/>
      <c r="U469" s="640"/>
      <c r="V469" s="640"/>
      <c r="W469" s="641"/>
    </row>
    <row r="470" spans="2:23" ht="15" customHeight="1" x14ac:dyDescent="0.2">
      <c r="B470" s="17">
        <v>426</v>
      </c>
      <c r="C470" s="642"/>
      <c r="D470" s="643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644"/>
      <c r="U470" s="644"/>
      <c r="V470" s="644"/>
      <c r="W470" s="645"/>
    </row>
    <row r="471" spans="2:23" ht="15" customHeight="1" x14ac:dyDescent="0.2">
      <c r="B471" s="16">
        <v>427</v>
      </c>
      <c r="C471" s="639"/>
      <c r="D471" s="63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640"/>
      <c r="U471" s="640"/>
      <c r="V471" s="640"/>
      <c r="W471" s="641"/>
    </row>
    <row r="472" spans="2:23" ht="15" customHeight="1" x14ac:dyDescent="0.2">
      <c r="B472" s="17">
        <v>428</v>
      </c>
      <c r="C472" s="642"/>
      <c r="D472" s="64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644"/>
      <c r="U472" s="644"/>
      <c r="V472" s="644"/>
      <c r="W472" s="645"/>
    </row>
    <row r="473" spans="2:23" ht="15" customHeight="1" x14ac:dyDescent="0.2">
      <c r="B473" s="16">
        <v>429</v>
      </c>
      <c r="C473" s="639"/>
      <c r="D473" s="63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640"/>
      <c r="U473" s="640"/>
      <c r="V473" s="640"/>
      <c r="W473" s="641"/>
    </row>
    <row r="474" spans="2:23" ht="15" customHeight="1" x14ac:dyDescent="0.2">
      <c r="B474" s="17">
        <v>430</v>
      </c>
      <c r="C474" s="642"/>
      <c r="D474" s="64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644"/>
      <c r="U474" s="644"/>
      <c r="V474" s="644"/>
      <c r="W474" s="645"/>
    </row>
    <row r="475" spans="2:23" ht="15" customHeight="1" x14ac:dyDescent="0.2">
      <c r="B475" s="16">
        <v>431</v>
      </c>
      <c r="C475" s="639"/>
      <c r="D475" s="63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640"/>
      <c r="U475" s="640"/>
      <c r="V475" s="640"/>
      <c r="W475" s="641"/>
    </row>
    <row r="476" spans="2:23" ht="15" customHeight="1" x14ac:dyDescent="0.2">
      <c r="B476" s="17">
        <v>432</v>
      </c>
      <c r="C476" s="642"/>
      <c r="D476" s="64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644"/>
      <c r="U476" s="644"/>
      <c r="V476" s="644"/>
      <c r="W476" s="645"/>
    </row>
    <row r="477" spans="2:23" ht="15" customHeight="1" x14ac:dyDescent="0.2">
      <c r="B477" s="16">
        <v>433</v>
      </c>
      <c r="C477" s="639"/>
      <c r="D477" s="63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640"/>
      <c r="U477" s="640"/>
      <c r="V477" s="640"/>
      <c r="W477" s="641"/>
    </row>
    <row r="478" spans="2:23" ht="15" customHeight="1" x14ac:dyDescent="0.2">
      <c r="B478" s="17">
        <v>434</v>
      </c>
      <c r="C478" s="642"/>
      <c r="D478" s="64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644"/>
      <c r="U478" s="644"/>
      <c r="V478" s="644"/>
      <c r="W478" s="645"/>
    </row>
    <row r="479" spans="2:23" ht="15" customHeight="1" x14ac:dyDescent="0.2">
      <c r="B479" s="16">
        <v>435</v>
      </c>
      <c r="C479" s="639"/>
      <c r="D479" s="63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640"/>
      <c r="U479" s="640"/>
      <c r="V479" s="640"/>
      <c r="W479" s="641"/>
    </row>
    <row r="480" spans="2:23" ht="15" customHeight="1" x14ac:dyDescent="0.2">
      <c r="B480" s="17">
        <v>436</v>
      </c>
      <c r="C480" s="642"/>
      <c r="D480" s="64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644"/>
      <c r="U480" s="644"/>
      <c r="V480" s="644"/>
      <c r="W480" s="645"/>
    </row>
    <row r="481" spans="2:23" ht="15" customHeight="1" x14ac:dyDescent="0.2">
      <c r="B481" s="16">
        <v>437</v>
      </c>
      <c r="C481" s="639"/>
      <c r="D481" s="63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640"/>
      <c r="U481" s="640"/>
      <c r="V481" s="640"/>
      <c r="W481" s="641"/>
    </row>
    <row r="482" spans="2:23" ht="15" customHeight="1" x14ac:dyDescent="0.2">
      <c r="B482" s="17">
        <v>438</v>
      </c>
      <c r="C482" s="642"/>
      <c r="D482" s="64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644"/>
      <c r="U482" s="644"/>
      <c r="V482" s="644"/>
      <c r="W482" s="645"/>
    </row>
    <row r="483" spans="2:23" ht="15" customHeight="1" x14ac:dyDescent="0.2">
      <c r="B483" s="16">
        <v>439</v>
      </c>
      <c r="C483" s="639"/>
      <c r="D483" s="63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640"/>
      <c r="U483" s="640"/>
      <c r="V483" s="640"/>
      <c r="W483" s="641"/>
    </row>
    <row r="484" spans="2:23" ht="15" customHeight="1" x14ac:dyDescent="0.2">
      <c r="B484" s="17">
        <v>440</v>
      </c>
      <c r="C484" s="642"/>
      <c r="D484" s="64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644"/>
      <c r="U484" s="644"/>
      <c r="V484" s="644"/>
      <c r="W484" s="645"/>
    </row>
    <row r="485" spans="2:23" ht="15" customHeight="1" x14ac:dyDescent="0.2">
      <c r="B485" s="16">
        <v>441</v>
      </c>
      <c r="C485" s="639"/>
      <c r="D485" s="63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640"/>
      <c r="U485" s="640"/>
      <c r="V485" s="640"/>
      <c r="W485" s="641"/>
    </row>
    <row r="486" spans="2:23" ht="15" customHeight="1" x14ac:dyDescent="0.2">
      <c r="B486" s="17">
        <v>442</v>
      </c>
      <c r="C486" s="642"/>
      <c r="D486" s="64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644"/>
      <c r="U486" s="644"/>
      <c r="V486" s="644"/>
      <c r="W486" s="645"/>
    </row>
    <row r="487" spans="2:23" ht="15" customHeight="1" x14ac:dyDescent="0.2">
      <c r="B487" s="16">
        <v>443</v>
      </c>
      <c r="C487" s="639"/>
      <c r="D487" s="63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640"/>
      <c r="U487" s="640"/>
      <c r="V487" s="640"/>
      <c r="W487" s="641"/>
    </row>
    <row r="488" spans="2:23" ht="15" customHeight="1" x14ac:dyDescent="0.2">
      <c r="B488" s="17">
        <v>444</v>
      </c>
      <c r="C488" s="642"/>
      <c r="D488" s="64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644"/>
      <c r="U488" s="644"/>
      <c r="V488" s="644"/>
      <c r="W488" s="645"/>
    </row>
    <row r="489" spans="2:23" ht="15" customHeight="1" x14ac:dyDescent="0.2">
      <c r="B489" s="16">
        <v>445</v>
      </c>
      <c r="C489" s="639"/>
      <c r="D489" s="63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640"/>
      <c r="U489" s="640"/>
      <c r="V489" s="640"/>
      <c r="W489" s="641"/>
    </row>
    <row r="490" spans="2:23" ht="15" customHeight="1" x14ac:dyDescent="0.2">
      <c r="B490" s="17">
        <v>446</v>
      </c>
      <c r="C490" s="642"/>
      <c r="D490" s="64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644"/>
      <c r="U490" s="644"/>
      <c r="V490" s="644"/>
      <c r="W490" s="645"/>
    </row>
    <row r="491" spans="2:23" ht="15" customHeight="1" x14ac:dyDescent="0.2">
      <c r="B491" s="16">
        <v>447</v>
      </c>
      <c r="C491" s="639"/>
      <c r="D491" s="63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640"/>
      <c r="U491" s="640"/>
      <c r="V491" s="640"/>
      <c r="W491" s="641"/>
    </row>
    <row r="492" spans="2:23" ht="15" customHeight="1" x14ac:dyDescent="0.2">
      <c r="B492" s="17">
        <v>448</v>
      </c>
      <c r="C492" s="642"/>
      <c r="D492" s="64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644"/>
      <c r="U492" s="644"/>
      <c r="V492" s="644"/>
      <c r="W492" s="645"/>
    </row>
    <row r="493" spans="2:23" ht="15" customHeight="1" x14ac:dyDescent="0.2">
      <c r="B493" s="16">
        <v>449</v>
      </c>
      <c r="C493" s="639"/>
      <c r="D493" s="63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640"/>
      <c r="U493" s="640"/>
      <c r="V493" s="640"/>
      <c r="W493" s="641"/>
    </row>
    <row r="494" spans="2:23" ht="15" customHeight="1" x14ac:dyDescent="0.2">
      <c r="B494" s="17">
        <v>450</v>
      </c>
      <c r="C494" s="642"/>
      <c r="D494" s="64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644"/>
      <c r="U494" s="644"/>
      <c r="V494" s="644"/>
      <c r="W494" s="645"/>
    </row>
    <row r="495" spans="2:23" ht="15" customHeight="1" x14ac:dyDescent="0.2">
      <c r="B495" s="16">
        <v>451</v>
      </c>
      <c r="C495" s="639"/>
      <c r="D495" s="63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640"/>
      <c r="U495" s="640"/>
      <c r="V495" s="640"/>
      <c r="W495" s="641"/>
    </row>
    <row r="496" spans="2:23" ht="15" customHeight="1" x14ac:dyDescent="0.2">
      <c r="B496" s="17">
        <v>452</v>
      </c>
      <c r="C496" s="642"/>
      <c r="D496" s="64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644"/>
      <c r="U496" s="644"/>
      <c r="V496" s="644"/>
      <c r="W496" s="645"/>
    </row>
    <row r="497" spans="2:23" ht="15" customHeight="1" x14ac:dyDescent="0.2">
      <c r="B497" s="16">
        <v>453</v>
      </c>
      <c r="C497" s="639"/>
      <c r="D497" s="63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640"/>
      <c r="U497" s="640"/>
      <c r="V497" s="640"/>
      <c r="W497" s="641"/>
    </row>
    <row r="498" spans="2:23" ht="15" customHeight="1" x14ac:dyDescent="0.2">
      <c r="B498" s="17">
        <v>454</v>
      </c>
      <c r="C498" s="642"/>
      <c r="D498" s="64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644"/>
      <c r="U498" s="644"/>
      <c r="V498" s="644"/>
      <c r="W498" s="645"/>
    </row>
    <row r="499" spans="2:23" ht="15" customHeight="1" x14ac:dyDescent="0.2">
      <c r="B499" s="16">
        <v>455</v>
      </c>
      <c r="C499" s="639"/>
      <c r="D499" s="63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640"/>
      <c r="U499" s="640"/>
      <c r="V499" s="640"/>
      <c r="W499" s="641"/>
    </row>
    <row r="500" spans="2:23" ht="15" customHeight="1" x14ac:dyDescent="0.2">
      <c r="B500" s="17">
        <v>456</v>
      </c>
      <c r="C500" s="642"/>
      <c r="D500" s="64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644"/>
      <c r="U500" s="644"/>
      <c r="V500" s="644"/>
      <c r="W500" s="645"/>
    </row>
    <row r="501" spans="2:23" ht="15" customHeight="1" x14ac:dyDescent="0.2">
      <c r="B501" s="16">
        <v>457</v>
      </c>
      <c r="C501" s="639"/>
      <c r="D501" s="63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640"/>
      <c r="U501" s="640"/>
      <c r="V501" s="640"/>
      <c r="W501" s="641"/>
    </row>
    <row r="502" spans="2:23" ht="15" customHeight="1" x14ac:dyDescent="0.2">
      <c r="B502" s="17">
        <v>458</v>
      </c>
      <c r="C502" s="642"/>
      <c r="D502" s="64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644"/>
      <c r="U502" s="644"/>
      <c r="V502" s="644"/>
      <c r="W502" s="645"/>
    </row>
    <row r="503" spans="2:23" ht="15" customHeight="1" x14ac:dyDescent="0.2">
      <c r="B503" s="16">
        <v>459</v>
      </c>
      <c r="C503" s="639"/>
      <c r="D503" s="63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640"/>
      <c r="U503" s="640"/>
      <c r="V503" s="640"/>
      <c r="W503" s="641"/>
    </row>
    <row r="504" spans="2:23" ht="15" customHeight="1" x14ac:dyDescent="0.2">
      <c r="B504" s="17">
        <v>460</v>
      </c>
      <c r="C504" s="642"/>
      <c r="D504" s="64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644"/>
      <c r="U504" s="644"/>
      <c r="V504" s="644"/>
      <c r="W504" s="645"/>
    </row>
    <row r="505" spans="2:23" ht="15" customHeight="1" x14ac:dyDescent="0.2">
      <c r="B505" s="16">
        <v>461</v>
      </c>
      <c r="C505" s="639"/>
      <c r="D505" s="63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640"/>
      <c r="U505" s="640"/>
      <c r="V505" s="640"/>
      <c r="W505" s="641"/>
    </row>
    <row r="506" spans="2:23" ht="15" customHeight="1" x14ac:dyDescent="0.2">
      <c r="B506" s="17">
        <v>462</v>
      </c>
      <c r="C506" s="642"/>
      <c r="D506" s="64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644"/>
      <c r="U506" s="644"/>
      <c r="V506" s="644"/>
      <c r="W506" s="645"/>
    </row>
    <row r="507" spans="2:23" ht="15" customHeight="1" x14ac:dyDescent="0.2">
      <c r="B507" s="16">
        <v>463</v>
      </c>
      <c r="C507" s="639"/>
      <c r="D507" s="63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640"/>
      <c r="U507" s="640"/>
      <c r="V507" s="640"/>
      <c r="W507" s="641"/>
    </row>
    <row r="508" spans="2:23" ht="15" customHeight="1" x14ac:dyDescent="0.2">
      <c r="B508" s="17">
        <v>464</v>
      </c>
      <c r="C508" s="642"/>
      <c r="D508" s="64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644"/>
      <c r="U508" s="644"/>
      <c r="V508" s="644"/>
      <c r="W508" s="645"/>
    </row>
    <row r="509" spans="2:23" ht="15" customHeight="1" x14ac:dyDescent="0.2">
      <c r="B509" s="16">
        <v>465</v>
      </c>
      <c r="C509" s="639"/>
      <c r="D509" s="63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640"/>
      <c r="U509" s="640"/>
      <c r="V509" s="640"/>
      <c r="W509" s="641"/>
    </row>
    <row r="510" spans="2:23" ht="15" customHeight="1" x14ac:dyDescent="0.2">
      <c r="B510" s="17">
        <v>466</v>
      </c>
      <c r="C510" s="642"/>
      <c r="D510" s="64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644"/>
      <c r="U510" s="644"/>
      <c r="V510" s="644"/>
      <c r="W510" s="645"/>
    </row>
    <row r="511" spans="2:23" ht="15" customHeight="1" x14ac:dyDescent="0.2">
      <c r="B511" s="16">
        <v>467</v>
      </c>
      <c r="C511" s="639"/>
      <c r="D511" s="63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640"/>
      <c r="U511" s="640"/>
      <c r="V511" s="640"/>
      <c r="W511" s="641"/>
    </row>
    <row r="512" spans="2:23" ht="15" customHeight="1" x14ac:dyDescent="0.2">
      <c r="B512" s="17">
        <v>468</v>
      </c>
      <c r="C512" s="642"/>
      <c r="D512" s="64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644"/>
      <c r="U512" s="644"/>
      <c r="V512" s="644"/>
      <c r="W512" s="645"/>
    </row>
    <row r="513" spans="2:23" ht="15" customHeight="1" x14ac:dyDescent="0.2">
      <c r="B513" s="16">
        <v>469</v>
      </c>
      <c r="C513" s="639"/>
      <c r="D513" s="63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640"/>
      <c r="U513" s="640"/>
      <c r="V513" s="640"/>
      <c r="W513" s="641"/>
    </row>
    <row r="514" spans="2:23" ht="15" customHeight="1" x14ac:dyDescent="0.2">
      <c r="B514" s="17">
        <v>470</v>
      </c>
      <c r="C514" s="642"/>
      <c r="D514" s="64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644"/>
      <c r="U514" s="644"/>
      <c r="V514" s="644"/>
      <c r="W514" s="645"/>
    </row>
    <row r="515" spans="2:23" ht="15" customHeight="1" x14ac:dyDescent="0.2">
      <c r="B515" s="16">
        <v>471</v>
      </c>
      <c r="C515" s="639"/>
      <c r="D515" s="63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640"/>
      <c r="U515" s="640"/>
      <c r="V515" s="640"/>
      <c r="W515" s="641"/>
    </row>
    <row r="516" spans="2:23" ht="15" customHeight="1" x14ac:dyDescent="0.2">
      <c r="B516" s="17">
        <v>472</v>
      </c>
      <c r="C516" s="642"/>
      <c r="D516" s="64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644"/>
      <c r="U516" s="644"/>
      <c r="V516" s="644"/>
      <c r="W516" s="645"/>
    </row>
    <row r="517" spans="2:23" ht="15" customHeight="1" x14ac:dyDescent="0.2">
      <c r="B517" s="16">
        <v>473</v>
      </c>
      <c r="C517" s="639"/>
      <c r="D517" s="63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640"/>
      <c r="U517" s="640"/>
      <c r="V517" s="640"/>
      <c r="W517" s="641"/>
    </row>
    <row r="518" spans="2:23" ht="15" customHeight="1" x14ac:dyDescent="0.2">
      <c r="B518" s="17">
        <v>474</v>
      </c>
      <c r="C518" s="642"/>
      <c r="D518" s="64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644"/>
      <c r="U518" s="644"/>
      <c r="V518" s="644"/>
      <c r="W518" s="645"/>
    </row>
    <row r="519" spans="2:23" ht="15" customHeight="1" x14ac:dyDescent="0.2">
      <c r="B519" s="16">
        <v>475</v>
      </c>
      <c r="C519" s="639"/>
      <c r="D519" s="63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640"/>
      <c r="U519" s="640"/>
      <c r="V519" s="640"/>
      <c r="W519" s="641"/>
    </row>
    <row r="520" spans="2:23" ht="15" customHeight="1" x14ac:dyDescent="0.2">
      <c r="B520" s="17">
        <v>476</v>
      </c>
      <c r="C520" s="642"/>
      <c r="D520" s="64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644"/>
      <c r="U520" s="644"/>
      <c r="V520" s="644"/>
      <c r="W520" s="645"/>
    </row>
    <row r="521" spans="2:23" ht="15" customHeight="1" x14ac:dyDescent="0.2">
      <c r="B521" s="16">
        <v>477</v>
      </c>
      <c r="C521" s="639"/>
      <c r="D521" s="63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640"/>
      <c r="U521" s="640"/>
      <c r="V521" s="640"/>
      <c r="W521" s="641"/>
    </row>
    <row r="522" spans="2:23" ht="15" customHeight="1" x14ac:dyDescent="0.2">
      <c r="B522" s="17">
        <v>478</v>
      </c>
      <c r="C522" s="642"/>
      <c r="D522" s="64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644"/>
      <c r="U522" s="644"/>
      <c r="V522" s="644"/>
      <c r="W522" s="645"/>
    </row>
    <row r="523" spans="2:23" ht="15" customHeight="1" x14ac:dyDescent="0.2">
      <c r="B523" s="16">
        <v>479</v>
      </c>
      <c r="C523" s="639"/>
      <c r="D523" s="63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640"/>
      <c r="U523" s="640"/>
      <c r="V523" s="640"/>
      <c r="W523" s="641"/>
    </row>
    <row r="524" spans="2:23" ht="15" customHeight="1" x14ac:dyDescent="0.2">
      <c r="B524" s="17">
        <v>480</v>
      </c>
      <c r="C524" s="642"/>
      <c r="D524" s="64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644"/>
      <c r="U524" s="644"/>
      <c r="V524" s="644"/>
      <c r="W524" s="645"/>
    </row>
    <row r="525" spans="2:23" ht="15" customHeight="1" x14ac:dyDescent="0.2">
      <c r="B525" s="16">
        <v>481</v>
      </c>
      <c r="C525" s="639"/>
      <c r="D525" s="63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640"/>
      <c r="U525" s="640"/>
      <c r="V525" s="640"/>
      <c r="W525" s="641"/>
    </row>
    <row r="526" spans="2:23" ht="15" customHeight="1" x14ac:dyDescent="0.2">
      <c r="B526" s="17">
        <v>482</v>
      </c>
      <c r="C526" s="642"/>
      <c r="D526" s="64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644"/>
      <c r="U526" s="644"/>
      <c r="V526" s="644"/>
      <c r="W526" s="645"/>
    </row>
    <row r="527" spans="2:23" ht="15" customHeight="1" x14ac:dyDescent="0.2">
      <c r="B527" s="16">
        <v>483</v>
      </c>
      <c r="C527" s="639"/>
      <c r="D527" s="63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640"/>
      <c r="U527" s="640"/>
      <c r="V527" s="640"/>
      <c r="W527" s="641"/>
    </row>
    <row r="528" spans="2:23" ht="15" customHeight="1" x14ac:dyDescent="0.2">
      <c r="B528" s="17">
        <v>484</v>
      </c>
      <c r="C528" s="642"/>
      <c r="D528" s="64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644"/>
      <c r="U528" s="644"/>
      <c r="V528" s="644"/>
      <c r="W528" s="645"/>
    </row>
    <row r="529" spans="2:23" ht="15" customHeight="1" x14ac:dyDescent="0.2">
      <c r="B529" s="16">
        <v>485</v>
      </c>
      <c r="C529" s="639"/>
      <c r="D529" s="63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640"/>
      <c r="U529" s="640"/>
      <c r="V529" s="640"/>
      <c r="W529" s="641"/>
    </row>
    <row r="530" spans="2:23" ht="15" customHeight="1" x14ac:dyDescent="0.2">
      <c r="B530" s="17">
        <v>486</v>
      </c>
      <c r="C530" s="642"/>
      <c r="D530" s="64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644"/>
      <c r="U530" s="644"/>
      <c r="V530" s="644"/>
      <c r="W530" s="645"/>
    </row>
    <row r="531" spans="2:23" ht="15" customHeight="1" x14ac:dyDescent="0.2">
      <c r="B531" s="16">
        <v>487</v>
      </c>
      <c r="C531" s="639"/>
      <c r="D531" s="63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640"/>
      <c r="U531" s="640"/>
      <c r="V531" s="640"/>
      <c r="W531" s="641"/>
    </row>
    <row r="532" spans="2:23" ht="15" customHeight="1" x14ac:dyDescent="0.2">
      <c r="B532" s="17">
        <v>488</v>
      </c>
      <c r="C532" s="642"/>
      <c r="D532" s="64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644"/>
      <c r="U532" s="644"/>
      <c r="V532" s="644"/>
      <c r="W532" s="645"/>
    </row>
    <row r="533" spans="2:23" ht="15" customHeight="1" x14ac:dyDescent="0.2">
      <c r="B533" s="16">
        <v>489</v>
      </c>
      <c r="C533" s="639"/>
      <c r="D533" s="63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640"/>
      <c r="U533" s="640"/>
      <c r="V533" s="640"/>
      <c r="W533" s="641"/>
    </row>
    <row r="534" spans="2:23" ht="15" customHeight="1" x14ac:dyDescent="0.2">
      <c r="B534" s="17">
        <v>490</v>
      </c>
      <c r="C534" s="642"/>
      <c r="D534" s="64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644"/>
      <c r="U534" s="644"/>
      <c r="V534" s="644"/>
      <c r="W534" s="645"/>
    </row>
    <row r="535" spans="2:23" ht="15" customHeight="1" x14ac:dyDescent="0.2">
      <c r="B535" s="16">
        <v>491</v>
      </c>
      <c r="C535" s="639"/>
      <c r="D535" s="63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640"/>
      <c r="U535" s="640"/>
      <c r="V535" s="640"/>
      <c r="W535" s="641"/>
    </row>
    <row r="536" spans="2:23" ht="15" customHeight="1" x14ac:dyDescent="0.2">
      <c r="B536" s="17">
        <v>492</v>
      </c>
      <c r="C536" s="642"/>
      <c r="D536" s="64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644"/>
      <c r="U536" s="644"/>
      <c r="V536" s="644"/>
      <c r="W536" s="645"/>
    </row>
    <row r="537" spans="2:23" ht="15" customHeight="1" x14ac:dyDescent="0.2">
      <c r="B537" s="16">
        <v>493</v>
      </c>
      <c r="C537" s="639"/>
      <c r="D537" s="63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640"/>
      <c r="U537" s="640"/>
      <c r="V537" s="640"/>
      <c r="W537" s="641"/>
    </row>
    <row r="538" spans="2:23" ht="15" customHeight="1" x14ac:dyDescent="0.2">
      <c r="B538" s="17">
        <v>494</v>
      </c>
      <c r="C538" s="642"/>
      <c r="D538" s="64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644"/>
      <c r="U538" s="644"/>
      <c r="V538" s="644"/>
      <c r="W538" s="645"/>
    </row>
    <row r="539" spans="2:23" ht="15" customHeight="1" x14ac:dyDescent="0.2">
      <c r="B539" s="16">
        <v>495</v>
      </c>
      <c r="C539" s="639"/>
      <c r="D539" s="63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640"/>
      <c r="U539" s="640"/>
      <c r="V539" s="640"/>
      <c r="W539" s="641"/>
    </row>
    <row r="540" spans="2:23" ht="15" customHeight="1" x14ac:dyDescent="0.2">
      <c r="B540" s="17">
        <v>496</v>
      </c>
      <c r="C540" s="642"/>
      <c r="D540" s="64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644"/>
      <c r="U540" s="644"/>
      <c r="V540" s="644"/>
      <c r="W540" s="645"/>
    </row>
    <row r="541" spans="2:23" ht="15" customHeight="1" x14ac:dyDescent="0.2">
      <c r="B541" s="16">
        <v>497</v>
      </c>
      <c r="C541" s="639"/>
      <c r="D541" s="63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640"/>
      <c r="U541" s="640"/>
      <c r="V541" s="640"/>
      <c r="W541" s="641"/>
    </row>
    <row r="542" spans="2:23" ht="15" customHeight="1" x14ac:dyDescent="0.2">
      <c r="B542" s="17">
        <v>498</v>
      </c>
      <c r="C542" s="642"/>
      <c r="D542" s="64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644"/>
      <c r="U542" s="644"/>
      <c r="V542" s="644"/>
      <c r="W542" s="645"/>
    </row>
    <row r="543" spans="2:23" ht="12.75" x14ac:dyDescent="0.2">
      <c r="B543" s="16">
        <v>499</v>
      </c>
      <c r="C543" s="639"/>
      <c r="D543" s="63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640"/>
      <c r="U543" s="640"/>
      <c r="V543" s="640"/>
      <c r="W543" s="641"/>
    </row>
    <row r="544" spans="2:23" ht="12.75" x14ac:dyDescent="0.2">
      <c r="B544" s="17">
        <v>500</v>
      </c>
      <c r="C544" s="642"/>
      <c r="D544" s="64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644"/>
      <c r="U544" s="644"/>
      <c r="V544" s="644"/>
      <c r="W544" s="645"/>
    </row>
    <row r="545" spans="2:23" ht="12.75" x14ac:dyDescent="0.2">
      <c r="B545" s="16">
        <v>501</v>
      </c>
      <c r="C545" s="639"/>
      <c r="D545" s="63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640"/>
      <c r="U545" s="640"/>
      <c r="V545" s="640"/>
      <c r="W545" s="641"/>
    </row>
    <row r="546" spans="2:23" ht="12.75" x14ac:dyDescent="0.2">
      <c r="B546" s="17">
        <v>502</v>
      </c>
      <c r="C546" s="642"/>
      <c r="D546" s="64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644"/>
      <c r="U546" s="644"/>
      <c r="V546" s="644"/>
      <c r="W546" s="645"/>
    </row>
    <row r="547" spans="2:23" ht="12.75" x14ac:dyDescent="0.2">
      <c r="B547" s="16">
        <v>503</v>
      </c>
      <c r="C547" s="639"/>
      <c r="D547" s="63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640"/>
      <c r="U547" s="640"/>
      <c r="V547" s="640"/>
      <c r="W547" s="641"/>
    </row>
    <row r="548" spans="2:23" ht="12.75" x14ac:dyDescent="0.2">
      <c r="B548" s="17">
        <v>504</v>
      </c>
      <c r="C548" s="642"/>
      <c r="D548" s="64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644"/>
      <c r="U548" s="644"/>
      <c r="V548" s="644"/>
      <c r="W548" s="645"/>
    </row>
    <row r="549" spans="2:23" ht="12.75" x14ac:dyDescent="0.2">
      <c r="B549" s="16">
        <v>505</v>
      </c>
      <c r="C549" s="639"/>
      <c r="D549" s="63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640"/>
      <c r="U549" s="640"/>
      <c r="V549" s="640"/>
      <c r="W549" s="641"/>
    </row>
    <row r="550" spans="2:23" ht="12.75" x14ac:dyDescent="0.2">
      <c r="B550" s="17">
        <v>506</v>
      </c>
      <c r="C550" s="642"/>
      <c r="D550" s="64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644"/>
      <c r="U550" s="644"/>
      <c r="V550" s="644"/>
      <c r="W550" s="645"/>
    </row>
    <row r="551" spans="2:23" ht="12.75" x14ac:dyDescent="0.2">
      <c r="B551" s="16">
        <v>507</v>
      </c>
      <c r="C551" s="639"/>
      <c r="D551" s="63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640"/>
      <c r="U551" s="640"/>
      <c r="V551" s="640"/>
      <c r="W551" s="641"/>
    </row>
    <row r="552" spans="2:23" ht="12.75" x14ac:dyDescent="0.2">
      <c r="B552" s="17">
        <v>508</v>
      </c>
      <c r="C552" s="642"/>
      <c r="D552" s="64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644"/>
      <c r="U552" s="644"/>
      <c r="V552" s="644"/>
      <c r="W552" s="645"/>
    </row>
    <row r="553" spans="2:23" ht="12.75" x14ac:dyDescent="0.2">
      <c r="B553" s="16">
        <v>509</v>
      </c>
      <c r="C553" s="639"/>
      <c r="D553" s="63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640"/>
      <c r="U553" s="640"/>
      <c r="V553" s="640"/>
      <c r="W553" s="641"/>
    </row>
    <row r="554" spans="2:23" ht="12.75" x14ac:dyDescent="0.2">
      <c r="B554" s="17">
        <v>510</v>
      </c>
      <c r="C554" s="642"/>
      <c r="D554" s="64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644"/>
      <c r="U554" s="644"/>
      <c r="V554" s="644"/>
      <c r="W554" s="645"/>
    </row>
    <row r="555" spans="2:23" ht="12.75" x14ac:dyDescent="0.2">
      <c r="B555" s="16">
        <v>511</v>
      </c>
      <c r="C555" s="639"/>
      <c r="D555" s="63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640"/>
      <c r="U555" s="640"/>
      <c r="V555" s="640"/>
      <c r="W555" s="641"/>
    </row>
    <row r="556" spans="2:23" ht="12.75" x14ac:dyDescent="0.2">
      <c r="B556" s="17">
        <v>512</v>
      </c>
      <c r="C556" s="642"/>
      <c r="D556" s="64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644"/>
      <c r="U556" s="644"/>
      <c r="V556" s="644"/>
      <c r="W556" s="645"/>
    </row>
    <row r="557" spans="2:23" ht="12.75" x14ac:dyDescent="0.2">
      <c r="B557" s="16">
        <v>513</v>
      </c>
      <c r="C557" s="639"/>
      <c r="D557" s="63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640"/>
      <c r="U557" s="640"/>
      <c r="V557" s="640"/>
      <c r="W557" s="641"/>
    </row>
    <row r="558" spans="2:23" ht="12.75" x14ac:dyDescent="0.2">
      <c r="B558" s="17">
        <v>514</v>
      </c>
      <c r="C558" s="642"/>
      <c r="D558" s="64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644"/>
      <c r="U558" s="644"/>
      <c r="V558" s="644"/>
      <c r="W558" s="645"/>
    </row>
    <row r="559" spans="2:23" ht="12.75" x14ac:dyDescent="0.2">
      <c r="B559" s="16">
        <v>515</v>
      </c>
      <c r="C559" s="639"/>
      <c r="D559" s="63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640"/>
      <c r="U559" s="640"/>
      <c r="V559" s="640"/>
      <c r="W559" s="641"/>
    </row>
    <row r="560" spans="2:23" ht="12.75" x14ac:dyDescent="0.2">
      <c r="B560" s="17">
        <v>516</v>
      </c>
      <c r="C560" s="642"/>
      <c r="D560" s="64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644"/>
      <c r="U560" s="644"/>
      <c r="V560" s="644"/>
      <c r="W560" s="645"/>
    </row>
    <row r="561" spans="2:23" ht="12.75" x14ac:dyDescent="0.2">
      <c r="B561" s="16">
        <v>517</v>
      </c>
      <c r="C561" s="639"/>
      <c r="D561" s="63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640"/>
      <c r="U561" s="640"/>
      <c r="V561" s="640"/>
      <c r="W561" s="641"/>
    </row>
    <row r="562" spans="2:23" ht="12.75" x14ac:dyDescent="0.2">
      <c r="B562" s="17">
        <v>518</v>
      </c>
      <c r="C562" s="642"/>
      <c r="D562" s="64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644"/>
      <c r="U562" s="644"/>
      <c r="V562" s="644"/>
      <c r="W562" s="645"/>
    </row>
    <row r="563" spans="2:23" ht="12.75" x14ac:dyDescent="0.2">
      <c r="B563" s="16">
        <v>519</v>
      </c>
      <c r="C563" s="639"/>
      <c r="D563" s="63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640"/>
      <c r="U563" s="640"/>
      <c r="V563" s="640"/>
      <c r="W563" s="641"/>
    </row>
    <row r="564" spans="2:23" ht="12.75" x14ac:dyDescent="0.2">
      <c r="B564" s="17">
        <v>520</v>
      </c>
      <c r="C564" s="642"/>
      <c r="D564" s="64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644"/>
      <c r="U564" s="644"/>
      <c r="V564" s="644"/>
      <c r="W564" s="645"/>
    </row>
    <row r="565" spans="2:23" ht="12.75" x14ac:dyDescent="0.2">
      <c r="B565" s="16">
        <v>521</v>
      </c>
      <c r="C565" s="639"/>
      <c r="D565" s="63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640"/>
      <c r="U565" s="640"/>
      <c r="V565" s="640"/>
      <c r="W565" s="641"/>
    </row>
    <row r="566" spans="2:23" ht="12.75" x14ac:dyDescent="0.2">
      <c r="B566" s="17">
        <v>522</v>
      </c>
      <c r="C566" s="642"/>
      <c r="D566" s="64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644"/>
      <c r="U566" s="644"/>
      <c r="V566" s="644"/>
      <c r="W566" s="645"/>
    </row>
    <row r="567" spans="2:23" ht="12.75" x14ac:dyDescent="0.2">
      <c r="B567" s="16">
        <v>523</v>
      </c>
      <c r="C567" s="639"/>
      <c r="D567" s="63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640"/>
      <c r="U567" s="640"/>
      <c r="V567" s="640"/>
      <c r="W567" s="641"/>
    </row>
    <row r="568" spans="2:23" ht="12.75" x14ac:dyDescent="0.2">
      <c r="B568" s="17">
        <v>524</v>
      </c>
      <c r="C568" s="642"/>
      <c r="D568" s="64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644"/>
      <c r="U568" s="644"/>
      <c r="V568" s="644"/>
      <c r="W568" s="645"/>
    </row>
    <row r="569" spans="2:23" ht="12.75" x14ac:dyDescent="0.2">
      <c r="B569" s="16">
        <v>525</v>
      </c>
      <c r="C569" s="639"/>
      <c r="D569" s="63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640"/>
      <c r="U569" s="640"/>
      <c r="V569" s="640"/>
      <c r="W569" s="641"/>
    </row>
    <row r="570" spans="2:23" ht="12.75" x14ac:dyDescent="0.2">
      <c r="B570" s="17">
        <v>526</v>
      </c>
      <c r="C570" s="642"/>
      <c r="D570" s="64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644"/>
      <c r="U570" s="644"/>
      <c r="V570" s="644"/>
      <c r="W570" s="645"/>
    </row>
    <row r="571" spans="2:23" ht="12.75" x14ac:dyDescent="0.2">
      <c r="B571" s="16">
        <v>527</v>
      </c>
      <c r="C571" s="639"/>
      <c r="D571" s="63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640"/>
      <c r="U571" s="640"/>
      <c r="V571" s="640"/>
      <c r="W571" s="641"/>
    </row>
    <row r="572" spans="2:23" ht="12.75" x14ac:dyDescent="0.2">
      <c r="B572" s="17">
        <v>528</v>
      </c>
      <c r="C572" s="642"/>
      <c r="D572" s="64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644"/>
      <c r="U572" s="644"/>
      <c r="V572" s="644"/>
      <c r="W572" s="645"/>
    </row>
    <row r="573" spans="2:23" ht="12.75" x14ac:dyDescent="0.2">
      <c r="B573" s="16">
        <v>529</v>
      </c>
      <c r="C573" s="639"/>
      <c r="D573" s="63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640"/>
      <c r="U573" s="640"/>
      <c r="V573" s="640"/>
      <c r="W573" s="641"/>
    </row>
    <row r="574" spans="2:23" ht="12.75" x14ac:dyDescent="0.2">
      <c r="B574" s="17">
        <v>530</v>
      </c>
      <c r="C574" s="642"/>
      <c r="D574" s="64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644"/>
      <c r="U574" s="644"/>
      <c r="V574" s="644"/>
      <c r="W574" s="645"/>
    </row>
    <row r="575" spans="2:23" ht="12.75" x14ac:dyDescent="0.2">
      <c r="B575" s="16">
        <v>531</v>
      </c>
      <c r="C575" s="639"/>
      <c r="D575" s="63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640"/>
      <c r="U575" s="640"/>
      <c r="V575" s="640"/>
      <c r="W575" s="641"/>
    </row>
    <row r="576" spans="2:23" ht="12.75" x14ac:dyDescent="0.2">
      <c r="B576" s="17">
        <v>532</v>
      </c>
      <c r="C576" s="642"/>
      <c r="D576" s="64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644"/>
      <c r="U576" s="644"/>
      <c r="V576" s="644"/>
      <c r="W576" s="645"/>
    </row>
    <row r="577" spans="2:23" ht="12.75" x14ac:dyDescent="0.2">
      <c r="B577" s="16">
        <v>533</v>
      </c>
      <c r="C577" s="639"/>
      <c r="D577" s="63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640"/>
      <c r="U577" s="640"/>
      <c r="V577" s="640"/>
      <c r="W577" s="641"/>
    </row>
    <row r="578" spans="2:23" ht="12.75" x14ac:dyDescent="0.2">
      <c r="B578" s="17">
        <v>534</v>
      </c>
      <c r="C578" s="642"/>
      <c r="D578" s="64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644"/>
      <c r="U578" s="644"/>
      <c r="V578" s="644"/>
      <c r="W578" s="645"/>
    </row>
    <row r="579" spans="2:23" ht="12.75" x14ac:dyDescent="0.2">
      <c r="B579" s="16">
        <v>535</v>
      </c>
      <c r="C579" s="639"/>
      <c r="D579" s="63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640"/>
      <c r="U579" s="640"/>
      <c r="V579" s="640"/>
      <c r="W579" s="641"/>
    </row>
    <row r="580" spans="2:23" ht="12.75" x14ac:dyDescent="0.2">
      <c r="B580" s="17">
        <v>536</v>
      </c>
      <c r="C580" s="642"/>
      <c r="D580" s="64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644"/>
      <c r="U580" s="644"/>
      <c r="V580" s="644"/>
      <c r="W580" s="645"/>
    </row>
    <row r="581" spans="2:23" ht="12.75" x14ac:dyDescent="0.2">
      <c r="B581" s="16">
        <v>537</v>
      </c>
      <c r="C581" s="639"/>
      <c r="D581" s="63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640"/>
      <c r="U581" s="640"/>
      <c r="V581" s="640"/>
      <c r="W581" s="641"/>
    </row>
    <row r="582" spans="2:23" ht="12.75" x14ac:dyDescent="0.2">
      <c r="B582" s="17">
        <v>538</v>
      </c>
      <c r="C582" s="642"/>
      <c r="D582" s="64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644"/>
      <c r="U582" s="644"/>
      <c r="V582" s="644"/>
      <c r="W582" s="645"/>
    </row>
    <row r="583" spans="2:23" ht="12.75" x14ac:dyDescent="0.2">
      <c r="B583" s="16">
        <v>539</v>
      </c>
      <c r="C583" s="639"/>
      <c r="D583" s="63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640"/>
      <c r="U583" s="640"/>
      <c r="V583" s="640"/>
      <c r="W583" s="641"/>
    </row>
    <row r="584" spans="2:23" ht="12.75" x14ac:dyDescent="0.2">
      <c r="B584" s="17">
        <v>540</v>
      </c>
      <c r="C584" s="642"/>
      <c r="D584" s="64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644"/>
      <c r="U584" s="644"/>
      <c r="V584" s="644"/>
      <c r="W584" s="645"/>
    </row>
    <row r="585" spans="2:23" ht="12.75" x14ac:dyDescent="0.2">
      <c r="B585" s="16">
        <v>541</v>
      </c>
      <c r="C585" s="639"/>
      <c r="D585" s="63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640"/>
      <c r="U585" s="640"/>
      <c r="V585" s="640"/>
      <c r="W585" s="641"/>
    </row>
    <row r="586" spans="2:23" ht="12.75" x14ac:dyDescent="0.2">
      <c r="B586" s="17">
        <v>542</v>
      </c>
      <c r="C586" s="642"/>
      <c r="D586" s="64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644"/>
      <c r="U586" s="644"/>
      <c r="V586" s="644"/>
      <c r="W586" s="645"/>
    </row>
    <row r="587" spans="2:23" ht="12.75" x14ac:dyDescent="0.2">
      <c r="B587" s="16">
        <v>543</v>
      </c>
      <c r="C587" s="639"/>
      <c r="D587" s="63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640"/>
      <c r="U587" s="640"/>
      <c r="V587" s="640"/>
      <c r="W587" s="641"/>
    </row>
    <row r="588" spans="2:23" ht="12.75" x14ac:dyDescent="0.2">
      <c r="B588" s="17">
        <v>544</v>
      </c>
      <c r="C588" s="642"/>
      <c r="D588" s="64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644"/>
      <c r="U588" s="644"/>
      <c r="V588" s="644"/>
      <c r="W588" s="645"/>
    </row>
    <row r="589" spans="2:23" ht="12.75" x14ac:dyDescent="0.2">
      <c r="B589" s="16">
        <v>545</v>
      </c>
      <c r="C589" s="639"/>
      <c r="D589" s="63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640"/>
      <c r="U589" s="640"/>
      <c r="V589" s="640"/>
      <c r="W589" s="641"/>
    </row>
    <row r="590" spans="2:23" ht="12.75" x14ac:dyDescent="0.2">
      <c r="B590" s="17">
        <v>546</v>
      </c>
      <c r="C590" s="642"/>
      <c r="D590" s="64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644"/>
      <c r="U590" s="644"/>
      <c r="V590" s="644"/>
      <c r="W590" s="645"/>
    </row>
    <row r="591" spans="2:23" ht="12.75" x14ac:dyDescent="0.2">
      <c r="B591" s="16">
        <v>547</v>
      </c>
      <c r="C591" s="639"/>
      <c r="D591" s="63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640"/>
      <c r="U591" s="640"/>
      <c r="V591" s="640"/>
      <c r="W591" s="641"/>
    </row>
    <row r="592" spans="2:23" ht="12.75" x14ac:dyDescent="0.2">
      <c r="B592" s="17">
        <v>548</v>
      </c>
      <c r="C592" s="642"/>
      <c r="D592" s="64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644"/>
      <c r="U592" s="644"/>
      <c r="V592" s="644"/>
      <c r="W592" s="645"/>
    </row>
    <row r="593" spans="2:23" ht="12.75" x14ac:dyDescent="0.2">
      <c r="B593" s="16">
        <v>549</v>
      </c>
      <c r="C593" s="639"/>
      <c r="D593" s="63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640"/>
      <c r="U593" s="640"/>
      <c r="V593" s="640"/>
      <c r="W593" s="641"/>
    </row>
    <row r="594" spans="2:23" ht="12.75" x14ac:dyDescent="0.2">
      <c r="B594" s="17">
        <v>550</v>
      </c>
      <c r="C594" s="642"/>
      <c r="D594" s="64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644"/>
      <c r="U594" s="644"/>
      <c r="V594" s="644"/>
      <c r="W594" s="645"/>
    </row>
    <row r="595" spans="2:23" ht="12.75" x14ac:dyDescent="0.2">
      <c r="B595" s="16">
        <v>551</v>
      </c>
      <c r="C595" s="639"/>
      <c r="D595" s="63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640"/>
      <c r="U595" s="640"/>
      <c r="V595" s="640"/>
      <c r="W595" s="641"/>
    </row>
    <row r="596" spans="2:23" ht="12.75" x14ac:dyDescent="0.2">
      <c r="B596" s="17">
        <v>552</v>
      </c>
      <c r="C596" s="642"/>
      <c r="D596" s="64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644"/>
      <c r="U596" s="644"/>
      <c r="V596" s="644"/>
      <c r="W596" s="645"/>
    </row>
    <row r="597" spans="2:23" ht="12.75" x14ac:dyDescent="0.2">
      <c r="B597" s="16">
        <v>553</v>
      </c>
      <c r="C597" s="639"/>
      <c r="D597" s="63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640"/>
      <c r="U597" s="640"/>
      <c r="V597" s="640"/>
      <c r="W597" s="641"/>
    </row>
    <row r="598" spans="2:23" ht="12.75" x14ac:dyDescent="0.2">
      <c r="B598" s="17">
        <v>554</v>
      </c>
      <c r="C598" s="642"/>
      <c r="D598" s="64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644"/>
      <c r="U598" s="644"/>
      <c r="V598" s="644"/>
      <c r="W598" s="645"/>
    </row>
    <row r="599" spans="2:23" ht="12.75" x14ac:dyDescent="0.2">
      <c r="B599" s="16">
        <v>555</v>
      </c>
      <c r="C599" s="639"/>
      <c r="D599" s="63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640"/>
      <c r="U599" s="640"/>
      <c r="V599" s="640"/>
      <c r="W599" s="641"/>
    </row>
    <row r="600" spans="2:23" ht="12.75" x14ac:dyDescent="0.2">
      <c r="B600" s="17">
        <v>556</v>
      </c>
      <c r="C600" s="642"/>
      <c r="D600" s="64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644"/>
      <c r="U600" s="644"/>
      <c r="V600" s="644"/>
      <c r="W600" s="645"/>
    </row>
    <row r="601" spans="2:23" ht="12.75" x14ac:dyDescent="0.2">
      <c r="B601" s="16">
        <v>557</v>
      </c>
      <c r="C601" s="639"/>
      <c r="D601" s="63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640"/>
      <c r="U601" s="640"/>
      <c r="V601" s="640"/>
      <c r="W601" s="641"/>
    </row>
    <row r="602" spans="2:23" ht="12.75" x14ac:dyDescent="0.2">
      <c r="B602" s="17">
        <v>558</v>
      </c>
      <c r="C602" s="642"/>
      <c r="D602" s="64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644"/>
      <c r="U602" s="644"/>
      <c r="V602" s="644"/>
      <c r="W602" s="645"/>
    </row>
    <row r="603" spans="2:23" ht="12.75" x14ac:dyDescent="0.2">
      <c r="B603" s="16">
        <v>559</v>
      </c>
      <c r="C603" s="639"/>
      <c r="D603" s="63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640"/>
      <c r="U603" s="640"/>
      <c r="V603" s="640"/>
      <c r="W603" s="641"/>
    </row>
    <row r="604" spans="2:23" ht="12.75" x14ac:dyDescent="0.2">
      <c r="B604" s="17">
        <v>560</v>
      </c>
      <c r="C604" s="642"/>
      <c r="D604" s="64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644"/>
      <c r="U604" s="644"/>
      <c r="V604" s="644"/>
      <c r="W604" s="645"/>
    </row>
    <row r="605" spans="2:23" ht="12.75" x14ac:dyDescent="0.2">
      <c r="B605" s="16">
        <v>561</v>
      </c>
      <c r="C605" s="639"/>
      <c r="D605" s="63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640"/>
      <c r="U605" s="640"/>
      <c r="V605" s="640"/>
      <c r="W605" s="641"/>
    </row>
    <row r="606" spans="2:23" ht="12.75" x14ac:dyDescent="0.2">
      <c r="B606" s="17">
        <v>562</v>
      </c>
      <c r="C606" s="642"/>
      <c r="D606" s="64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644"/>
      <c r="U606" s="644"/>
      <c r="V606" s="644"/>
      <c r="W606" s="645"/>
    </row>
    <row r="607" spans="2:23" ht="12.75" x14ac:dyDescent="0.2">
      <c r="B607" s="16">
        <v>563</v>
      </c>
      <c r="C607" s="639"/>
      <c r="D607" s="63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640"/>
      <c r="U607" s="640"/>
      <c r="V607" s="640"/>
      <c r="W607" s="641"/>
    </row>
    <row r="608" spans="2:23" ht="12.75" x14ac:dyDescent="0.2">
      <c r="B608" s="17">
        <v>564</v>
      </c>
      <c r="C608" s="642"/>
      <c r="D608" s="64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644"/>
      <c r="U608" s="644"/>
      <c r="V608" s="644"/>
      <c r="W608" s="645"/>
    </row>
    <row r="609" spans="2:23" ht="12.75" x14ac:dyDescent="0.2">
      <c r="B609" s="16">
        <v>565</v>
      </c>
      <c r="C609" s="639"/>
      <c r="D609" s="63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640"/>
      <c r="U609" s="640"/>
      <c r="V609" s="640"/>
      <c r="W609" s="641"/>
    </row>
    <row r="610" spans="2:23" ht="12.75" x14ac:dyDescent="0.2">
      <c r="B610" s="17">
        <v>566</v>
      </c>
      <c r="C610" s="642"/>
      <c r="D610" s="64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644"/>
      <c r="U610" s="644"/>
      <c r="V610" s="644"/>
      <c r="W610" s="645"/>
    </row>
    <row r="611" spans="2:23" ht="12.75" x14ac:dyDescent="0.2">
      <c r="B611" s="16">
        <v>567</v>
      </c>
      <c r="C611" s="639"/>
      <c r="D611" s="63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640"/>
      <c r="U611" s="640"/>
      <c r="V611" s="640"/>
      <c r="W611" s="641"/>
    </row>
    <row r="612" spans="2:23" ht="12.75" x14ac:dyDescent="0.2">
      <c r="B612" s="17">
        <v>568</v>
      </c>
      <c r="C612" s="642"/>
      <c r="D612" s="64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644"/>
      <c r="U612" s="644"/>
      <c r="V612" s="644"/>
      <c r="W612" s="645"/>
    </row>
    <row r="613" spans="2:23" ht="12.75" x14ac:dyDescent="0.2">
      <c r="B613" s="16">
        <v>569</v>
      </c>
      <c r="C613" s="639"/>
      <c r="D613" s="63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640"/>
      <c r="U613" s="640"/>
      <c r="V613" s="640"/>
      <c r="W613" s="641"/>
    </row>
    <row r="614" spans="2:23" ht="12.75" x14ac:dyDescent="0.2">
      <c r="B614" s="17">
        <v>570</v>
      </c>
      <c r="C614" s="642"/>
      <c r="D614" s="64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644"/>
      <c r="U614" s="644"/>
      <c r="V614" s="644"/>
      <c r="W614" s="645"/>
    </row>
    <row r="615" spans="2:23" ht="12.75" x14ac:dyDescent="0.2">
      <c r="B615" s="16">
        <v>571</v>
      </c>
      <c r="C615" s="639"/>
      <c r="D615" s="63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640"/>
      <c r="U615" s="640"/>
      <c r="V615" s="640"/>
      <c r="W615" s="641"/>
    </row>
    <row r="616" spans="2:23" ht="12.75" x14ac:dyDescent="0.2">
      <c r="B616" s="17">
        <v>572</v>
      </c>
      <c r="C616" s="642"/>
      <c r="D616" s="64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644"/>
      <c r="U616" s="644"/>
      <c r="V616" s="644"/>
      <c r="W616" s="645"/>
    </row>
    <row r="617" spans="2:23" ht="12.75" x14ac:dyDescent="0.2">
      <c r="B617" s="16">
        <v>573</v>
      </c>
      <c r="C617" s="639"/>
      <c r="D617" s="63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640"/>
      <c r="U617" s="640"/>
      <c r="V617" s="640"/>
      <c r="W617" s="641"/>
    </row>
    <row r="618" spans="2:23" ht="12.75" x14ac:dyDescent="0.2">
      <c r="B618" s="17">
        <v>574</v>
      </c>
      <c r="C618" s="642"/>
      <c r="D618" s="64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644"/>
      <c r="U618" s="644"/>
      <c r="V618" s="644"/>
      <c r="W618" s="645"/>
    </row>
    <row r="619" spans="2:23" ht="12.75" x14ac:dyDescent="0.2">
      <c r="B619" s="16">
        <v>575</v>
      </c>
      <c r="C619" s="639"/>
      <c r="D619" s="63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640"/>
      <c r="U619" s="640"/>
      <c r="V619" s="640"/>
      <c r="W619" s="641"/>
    </row>
    <row r="620" spans="2:23" ht="12.75" x14ac:dyDescent="0.2">
      <c r="B620" s="17">
        <v>576</v>
      </c>
      <c r="C620" s="642"/>
      <c r="D620" s="64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644"/>
      <c r="U620" s="644"/>
      <c r="V620" s="644"/>
      <c r="W620" s="645"/>
    </row>
    <row r="621" spans="2:23" ht="12.75" x14ac:dyDescent="0.2">
      <c r="B621" s="16">
        <v>577</v>
      </c>
      <c r="C621" s="639"/>
      <c r="D621" s="63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640"/>
      <c r="U621" s="640"/>
      <c r="V621" s="640"/>
      <c r="W621" s="641"/>
    </row>
    <row r="622" spans="2:23" ht="12.75" x14ac:dyDescent="0.2">
      <c r="B622" s="17">
        <v>578</v>
      </c>
      <c r="C622" s="642"/>
      <c r="D622" s="64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644"/>
      <c r="U622" s="644"/>
      <c r="V622" s="644"/>
      <c r="W622" s="645"/>
    </row>
    <row r="623" spans="2:23" ht="12.75" x14ac:dyDescent="0.2">
      <c r="B623" s="16">
        <v>579</v>
      </c>
      <c r="C623" s="639"/>
      <c r="D623" s="63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640"/>
      <c r="U623" s="640"/>
      <c r="V623" s="640"/>
      <c r="W623" s="641"/>
    </row>
    <row r="624" spans="2:23" ht="12.75" x14ac:dyDescent="0.2">
      <c r="B624" s="17">
        <v>580</v>
      </c>
      <c r="C624" s="642"/>
      <c r="D624" s="64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644"/>
      <c r="U624" s="644"/>
      <c r="V624" s="644"/>
      <c r="W624" s="645"/>
    </row>
    <row r="625" spans="2:23" ht="12.75" x14ac:dyDescent="0.2">
      <c r="B625" s="16">
        <v>581</v>
      </c>
      <c r="C625" s="639"/>
      <c r="D625" s="63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640"/>
      <c r="U625" s="640"/>
      <c r="V625" s="640"/>
      <c r="W625" s="641"/>
    </row>
    <row r="626" spans="2:23" ht="12.75" x14ac:dyDescent="0.2">
      <c r="B626" s="17">
        <v>582</v>
      </c>
      <c r="C626" s="642"/>
      <c r="D626" s="64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644"/>
      <c r="U626" s="644"/>
      <c r="V626" s="644"/>
      <c r="W626" s="645"/>
    </row>
    <row r="627" spans="2:23" ht="12.75" x14ac:dyDescent="0.2">
      <c r="B627" s="16">
        <v>583</v>
      </c>
      <c r="C627" s="639"/>
      <c r="D627" s="63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640"/>
      <c r="U627" s="640"/>
      <c r="V627" s="640"/>
      <c r="W627" s="641"/>
    </row>
    <row r="628" spans="2:23" ht="12.75" x14ac:dyDescent="0.2">
      <c r="B628" s="17">
        <v>584</v>
      </c>
      <c r="C628" s="642"/>
      <c r="D628" s="64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644"/>
      <c r="U628" s="644"/>
      <c r="V628" s="644"/>
      <c r="W628" s="645"/>
    </row>
    <row r="629" spans="2:23" ht="12.75" x14ac:dyDescent="0.2">
      <c r="B629" s="16">
        <v>585</v>
      </c>
      <c r="C629" s="639"/>
      <c r="D629" s="63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640"/>
      <c r="U629" s="640"/>
      <c r="V629" s="640"/>
      <c r="W629" s="641"/>
    </row>
    <row r="630" spans="2:23" ht="12.75" x14ac:dyDescent="0.2">
      <c r="B630" s="17">
        <v>586</v>
      </c>
      <c r="C630" s="642"/>
      <c r="D630" s="64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644"/>
      <c r="U630" s="644"/>
      <c r="V630" s="644"/>
      <c r="W630" s="645"/>
    </row>
    <row r="631" spans="2:23" ht="12.75" x14ac:dyDescent="0.2">
      <c r="B631" s="16">
        <v>587</v>
      </c>
      <c r="C631" s="639"/>
      <c r="D631" s="63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640"/>
      <c r="U631" s="640"/>
      <c r="V631" s="640"/>
      <c r="W631" s="641"/>
    </row>
    <row r="632" spans="2:23" ht="12.75" x14ac:dyDescent="0.2">
      <c r="B632" s="17">
        <v>588</v>
      </c>
      <c r="C632" s="642"/>
      <c r="D632" s="64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644"/>
      <c r="U632" s="644"/>
      <c r="V632" s="644"/>
      <c r="W632" s="645"/>
    </row>
    <row r="633" spans="2:23" ht="12.75" x14ac:dyDescent="0.2">
      <c r="B633" s="16">
        <v>589</v>
      </c>
      <c r="C633" s="639"/>
      <c r="D633" s="63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640"/>
      <c r="U633" s="640"/>
      <c r="V633" s="640"/>
      <c r="W633" s="641"/>
    </row>
    <row r="634" spans="2:23" ht="12.75" x14ac:dyDescent="0.2">
      <c r="B634" s="17">
        <v>590</v>
      </c>
      <c r="C634" s="642"/>
      <c r="D634" s="64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644"/>
      <c r="U634" s="644"/>
      <c r="V634" s="644"/>
      <c r="W634" s="645"/>
    </row>
    <row r="635" spans="2:23" ht="12.75" x14ac:dyDescent="0.2">
      <c r="B635" s="16">
        <v>591</v>
      </c>
      <c r="C635" s="639"/>
      <c r="D635" s="63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640"/>
      <c r="U635" s="640"/>
      <c r="V635" s="640"/>
      <c r="W635" s="641"/>
    </row>
    <row r="636" spans="2:23" ht="12.75" x14ac:dyDescent="0.2">
      <c r="B636" s="17">
        <v>592</v>
      </c>
      <c r="C636" s="642"/>
      <c r="D636" s="64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644"/>
      <c r="U636" s="644"/>
      <c r="V636" s="644"/>
      <c r="W636" s="645"/>
    </row>
    <row r="637" spans="2:23" ht="12.75" x14ac:dyDescent="0.2">
      <c r="B637" s="16">
        <v>593</v>
      </c>
      <c r="C637" s="639"/>
      <c r="D637" s="63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640"/>
      <c r="U637" s="640"/>
      <c r="V637" s="640"/>
      <c r="W637" s="641"/>
    </row>
    <row r="638" spans="2:23" ht="12.75" x14ac:dyDescent="0.2">
      <c r="B638" s="17">
        <v>594</v>
      </c>
      <c r="C638" s="642"/>
      <c r="D638" s="64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644"/>
      <c r="U638" s="644"/>
      <c r="V638" s="644"/>
      <c r="W638" s="645"/>
    </row>
    <row r="639" spans="2:23" ht="12.75" x14ac:dyDescent="0.2">
      <c r="B639" s="16">
        <v>595</v>
      </c>
      <c r="C639" s="639"/>
      <c r="D639" s="63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640"/>
      <c r="U639" s="640"/>
      <c r="V639" s="640"/>
      <c r="W639" s="641"/>
    </row>
    <row r="640" spans="2:23" ht="12.75" x14ac:dyDescent="0.2">
      <c r="B640" s="17">
        <v>596</v>
      </c>
      <c r="C640" s="642"/>
      <c r="D640" s="64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644"/>
      <c r="U640" s="644"/>
      <c r="V640" s="644"/>
      <c r="W640" s="645"/>
    </row>
    <row r="641" spans="2:23" ht="12.75" x14ac:dyDescent="0.2">
      <c r="B641" s="16">
        <v>597</v>
      </c>
      <c r="C641" s="639"/>
      <c r="D641" s="63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640"/>
      <c r="U641" s="640"/>
      <c r="V641" s="640"/>
      <c r="W641" s="641"/>
    </row>
    <row r="642" spans="2:23" ht="12.75" x14ac:dyDescent="0.2">
      <c r="B642" s="17">
        <v>598</v>
      </c>
      <c r="C642" s="642"/>
      <c r="D642" s="64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644"/>
      <c r="U642" s="644"/>
      <c r="V642" s="644"/>
      <c r="W642" s="645"/>
    </row>
    <row r="643" spans="2:23" ht="12.75" x14ac:dyDescent="0.2">
      <c r="B643" s="16">
        <v>599</v>
      </c>
      <c r="C643" s="639"/>
      <c r="D643" s="63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640"/>
      <c r="U643" s="640"/>
      <c r="V643" s="640"/>
      <c r="W643" s="641"/>
    </row>
    <row r="644" spans="2:23" ht="12.75" x14ac:dyDescent="0.2">
      <c r="B644" s="17">
        <v>600</v>
      </c>
      <c r="C644" s="642"/>
      <c r="D644" s="64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644"/>
      <c r="U644" s="644"/>
      <c r="V644" s="644"/>
      <c r="W644" s="645"/>
    </row>
    <row r="645" spans="2:23" ht="12.75" x14ac:dyDescent="0.2">
      <c r="B645" s="16">
        <v>601</v>
      </c>
      <c r="C645" s="639"/>
      <c r="D645" s="63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640"/>
      <c r="U645" s="640"/>
      <c r="V645" s="640"/>
      <c r="W645" s="641"/>
    </row>
    <row r="646" spans="2:23" ht="12.75" x14ac:dyDescent="0.2">
      <c r="B646" s="17">
        <v>602</v>
      </c>
      <c r="C646" s="642"/>
      <c r="D646" s="64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644"/>
      <c r="U646" s="644"/>
      <c r="V646" s="644"/>
      <c r="W646" s="645"/>
    </row>
    <row r="647" spans="2:23" ht="12.75" x14ac:dyDescent="0.2">
      <c r="B647" s="16">
        <v>603</v>
      </c>
      <c r="C647" s="639"/>
      <c r="D647" s="63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640"/>
      <c r="U647" s="640"/>
      <c r="V647" s="640"/>
      <c r="W647" s="641"/>
    </row>
    <row r="648" spans="2:23" ht="12.75" x14ac:dyDescent="0.2">
      <c r="B648" s="17">
        <v>604</v>
      </c>
      <c r="C648" s="642"/>
      <c r="D648" s="64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644"/>
      <c r="U648" s="644"/>
      <c r="V648" s="644"/>
      <c r="W648" s="645"/>
    </row>
    <row r="649" spans="2:23" ht="12.75" x14ac:dyDescent="0.2">
      <c r="B649" s="16">
        <v>605</v>
      </c>
      <c r="C649" s="639"/>
      <c r="D649" s="63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640"/>
      <c r="U649" s="640"/>
      <c r="V649" s="640"/>
      <c r="W649" s="641"/>
    </row>
    <row r="650" spans="2:23" ht="12.75" x14ac:dyDescent="0.2">
      <c r="B650" s="17">
        <v>606</v>
      </c>
      <c r="C650" s="642"/>
      <c r="D650" s="64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644"/>
      <c r="U650" s="644"/>
      <c r="V650" s="644"/>
      <c r="W650" s="645"/>
    </row>
    <row r="651" spans="2:23" ht="12.75" x14ac:dyDescent="0.2">
      <c r="B651" s="16">
        <v>607</v>
      </c>
      <c r="C651" s="639"/>
      <c r="D651" s="63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640"/>
      <c r="U651" s="640"/>
      <c r="V651" s="640"/>
      <c r="W651" s="641"/>
    </row>
    <row r="652" spans="2:23" ht="12.75" x14ac:dyDescent="0.2">
      <c r="B652" s="17">
        <v>608</v>
      </c>
      <c r="C652" s="642"/>
      <c r="D652" s="64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644"/>
      <c r="U652" s="644"/>
      <c r="V652" s="644"/>
      <c r="W652" s="645"/>
    </row>
    <row r="653" spans="2:23" ht="12.75" x14ac:dyDescent="0.2">
      <c r="B653" s="16">
        <v>609</v>
      </c>
      <c r="C653" s="639"/>
      <c r="D653" s="63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640"/>
      <c r="U653" s="640"/>
      <c r="V653" s="640"/>
      <c r="W653" s="641"/>
    </row>
    <row r="654" spans="2:23" ht="12.75" x14ac:dyDescent="0.2">
      <c r="B654" s="17">
        <v>610</v>
      </c>
      <c r="C654" s="642"/>
      <c r="D654" s="64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644"/>
      <c r="U654" s="644"/>
      <c r="V654" s="644"/>
      <c r="W654" s="645"/>
    </row>
    <row r="655" spans="2:23" ht="12.75" x14ac:dyDescent="0.2">
      <c r="B655" s="16">
        <v>611</v>
      </c>
      <c r="C655" s="639"/>
      <c r="D655" s="63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640"/>
      <c r="U655" s="640"/>
      <c r="V655" s="640"/>
      <c r="W655" s="641"/>
    </row>
    <row r="656" spans="2:23" ht="12.75" x14ac:dyDescent="0.2">
      <c r="B656" s="17">
        <v>612</v>
      </c>
      <c r="C656" s="642"/>
      <c r="D656" s="64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644"/>
      <c r="U656" s="644"/>
      <c r="V656" s="644"/>
      <c r="W656" s="645"/>
    </row>
    <row r="657" spans="2:23" ht="12.75" x14ac:dyDescent="0.2">
      <c r="B657" s="16">
        <v>613</v>
      </c>
      <c r="C657" s="639"/>
      <c r="D657" s="63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640"/>
      <c r="U657" s="640"/>
      <c r="V657" s="640"/>
      <c r="W657" s="641"/>
    </row>
    <row r="658" spans="2:23" ht="12.75" x14ac:dyDescent="0.2">
      <c r="B658" s="17">
        <v>614</v>
      </c>
      <c r="C658" s="642"/>
      <c r="D658" s="64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644"/>
      <c r="U658" s="644"/>
      <c r="V658" s="644"/>
      <c r="W658" s="645"/>
    </row>
    <row r="659" spans="2:23" ht="12.75" x14ac:dyDescent="0.2">
      <c r="B659" s="16">
        <v>615</v>
      </c>
      <c r="C659" s="639"/>
      <c r="D659" s="63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640"/>
      <c r="U659" s="640"/>
      <c r="V659" s="640"/>
      <c r="W659" s="641"/>
    </row>
    <row r="660" spans="2:23" ht="12.75" x14ac:dyDescent="0.2">
      <c r="B660" s="17">
        <v>616</v>
      </c>
      <c r="C660" s="642"/>
      <c r="D660" s="64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644"/>
      <c r="U660" s="644"/>
      <c r="V660" s="644"/>
      <c r="W660" s="645"/>
    </row>
    <row r="661" spans="2:23" ht="12.75" x14ac:dyDescent="0.2">
      <c r="B661" s="16">
        <v>617</v>
      </c>
      <c r="C661" s="639"/>
      <c r="D661" s="63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640"/>
      <c r="U661" s="640"/>
      <c r="V661" s="640"/>
      <c r="W661" s="641"/>
    </row>
    <row r="662" spans="2:23" ht="12.75" x14ac:dyDescent="0.2">
      <c r="B662" s="17">
        <v>618</v>
      </c>
      <c r="C662" s="642"/>
      <c r="D662" s="64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644"/>
      <c r="U662" s="644"/>
      <c r="V662" s="644"/>
      <c r="W662" s="645"/>
    </row>
    <row r="663" spans="2:23" ht="12.75" x14ac:dyDescent="0.2">
      <c r="B663" s="16">
        <v>619</v>
      </c>
      <c r="C663" s="639"/>
      <c r="D663" s="63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640"/>
      <c r="U663" s="640"/>
      <c r="V663" s="640"/>
      <c r="W663" s="641"/>
    </row>
    <row r="664" spans="2:23" ht="12.75" x14ac:dyDescent="0.2">
      <c r="B664" s="17">
        <v>620</v>
      </c>
      <c r="C664" s="642"/>
      <c r="D664" s="64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644"/>
      <c r="U664" s="644"/>
      <c r="V664" s="644"/>
      <c r="W664" s="645"/>
    </row>
    <row r="665" spans="2:23" ht="12.75" x14ac:dyDescent="0.2">
      <c r="B665" s="16">
        <v>621</v>
      </c>
      <c r="C665" s="639"/>
      <c r="D665" s="63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640"/>
      <c r="U665" s="640"/>
      <c r="V665" s="640"/>
      <c r="W665" s="641"/>
    </row>
    <row r="666" spans="2:23" ht="12.75" x14ac:dyDescent="0.2">
      <c r="B666" s="17">
        <v>622</v>
      </c>
      <c r="C666" s="642"/>
      <c r="D666" s="64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644"/>
      <c r="U666" s="644"/>
      <c r="V666" s="644"/>
      <c r="W666" s="645"/>
    </row>
    <row r="667" spans="2:23" ht="12.75" x14ac:dyDescent="0.2">
      <c r="B667" s="16">
        <v>623</v>
      </c>
      <c r="C667" s="639"/>
      <c r="D667" s="63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640"/>
      <c r="U667" s="640"/>
      <c r="V667" s="640"/>
      <c r="W667" s="641"/>
    </row>
    <row r="668" spans="2:23" ht="12.75" x14ac:dyDescent="0.2">
      <c r="B668" s="17">
        <v>624</v>
      </c>
      <c r="C668" s="642"/>
      <c r="D668" s="64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644"/>
      <c r="U668" s="644"/>
      <c r="V668" s="644"/>
      <c r="W668" s="645"/>
    </row>
    <row r="669" spans="2:23" ht="12.75" x14ac:dyDescent="0.2">
      <c r="B669" s="16">
        <v>625</v>
      </c>
      <c r="C669" s="639"/>
      <c r="D669" s="63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640"/>
      <c r="U669" s="640"/>
      <c r="V669" s="640"/>
      <c r="W669" s="641"/>
    </row>
    <row r="670" spans="2:23" ht="12.75" x14ac:dyDescent="0.2">
      <c r="B670" s="17">
        <v>626</v>
      </c>
      <c r="C670" s="642"/>
      <c r="D670" s="64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644"/>
      <c r="U670" s="644"/>
      <c r="V670" s="644"/>
      <c r="W670" s="645"/>
    </row>
    <row r="671" spans="2:23" ht="12.75" x14ac:dyDescent="0.2">
      <c r="B671" s="16">
        <v>627</v>
      </c>
      <c r="C671" s="639"/>
      <c r="D671" s="63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640"/>
      <c r="U671" s="640"/>
      <c r="V671" s="640"/>
      <c r="W671" s="641"/>
    </row>
    <row r="672" spans="2:23" ht="12.75" x14ac:dyDescent="0.2">
      <c r="B672" s="17">
        <v>628</v>
      </c>
      <c r="C672" s="642"/>
      <c r="D672" s="64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644"/>
      <c r="U672" s="644"/>
      <c r="V672" s="644"/>
      <c r="W672" s="645"/>
    </row>
    <row r="673" spans="2:23" ht="12.75" x14ac:dyDescent="0.2">
      <c r="B673" s="16">
        <v>629</v>
      </c>
      <c r="C673" s="639"/>
      <c r="D673" s="63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640"/>
      <c r="U673" s="640"/>
      <c r="V673" s="640"/>
      <c r="W673" s="641"/>
    </row>
    <row r="674" spans="2:23" ht="12.75" x14ac:dyDescent="0.2">
      <c r="B674" s="17">
        <v>630</v>
      </c>
      <c r="C674" s="642"/>
      <c r="D674" s="64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644"/>
      <c r="U674" s="644"/>
      <c r="V674" s="644"/>
      <c r="W674" s="645"/>
    </row>
    <row r="675" spans="2:23" ht="12.75" x14ac:dyDescent="0.2">
      <c r="B675" s="16">
        <v>631</v>
      </c>
      <c r="C675" s="639"/>
      <c r="D675" s="63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640"/>
      <c r="U675" s="640"/>
      <c r="V675" s="640"/>
      <c r="W675" s="641"/>
    </row>
    <row r="676" spans="2:23" ht="12.75" x14ac:dyDescent="0.2">
      <c r="B676" s="17">
        <v>632</v>
      </c>
      <c r="C676" s="642"/>
      <c r="D676" s="64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644"/>
      <c r="U676" s="644"/>
      <c r="V676" s="644"/>
      <c r="W676" s="645"/>
    </row>
    <row r="677" spans="2:23" ht="12.75" x14ac:dyDescent="0.2">
      <c r="B677" s="16">
        <v>633</v>
      </c>
      <c r="C677" s="639"/>
      <c r="D677" s="63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640"/>
      <c r="U677" s="640"/>
      <c r="V677" s="640"/>
      <c r="W677" s="641"/>
    </row>
    <row r="678" spans="2:23" ht="12.75" x14ac:dyDescent="0.2">
      <c r="B678" s="17">
        <v>634</v>
      </c>
      <c r="C678" s="642"/>
      <c r="D678" s="64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644"/>
      <c r="U678" s="644"/>
      <c r="V678" s="644"/>
      <c r="W678" s="645"/>
    </row>
    <row r="679" spans="2:23" ht="12.75" x14ac:dyDescent="0.2">
      <c r="B679" s="16">
        <v>635</v>
      </c>
      <c r="C679" s="639"/>
      <c r="D679" s="63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640"/>
      <c r="U679" s="640"/>
      <c r="V679" s="640"/>
      <c r="W679" s="641"/>
    </row>
    <row r="680" spans="2:23" ht="12.75" x14ac:dyDescent="0.2">
      <c r="B680" s="17">
        <v>636</v>
      </c>
      <c r="C680" s="642"/>
      <c r="D680" s="64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644"/>
      <c r="U680" s="644"/>
      <c r="V680" s="644"/>
      <c r="W680" s="645"/>
    </row>
    <row r="681" spans="2:23" ht="12.75" x14ac:dyDescent="0.2">
      <c r="B681" s="16">
        <v>637</v>
      </c>
      <c r="C681" s="639"/>
      <c r="D681" s="63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640"/>
      <c r="U681" s="640"/>
      <c r="V681" s="640"/>
      <c r="W681" s="641"/>
    </row>
    <row r="682" spans="2:23" ht="12.75" x14ac:dyDescent="0.2">
      <c r="B682" s="17">
        <v>638</v>
      </c>
      <c r="C682" s="642"/>
      <c r="D682" s="64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644"/>
      <c r="U682" s="644"/>
      <c r="V682" s="644"/>
      <c r="W682" s="645"/>
    </row>
    <row r="683" spans="2:23" ht="12.75" x14ac:dyDescent="0.2">
      <c r="B683" s="16">
        <v>639</v>
      </c>
      <c r="C683" s="639"/>
      <c r="D683" s="63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640"/>
      <c r="U683" s="640"/>
      <c r="V683" s="640"/>
      <c r="W683" s="641"/>
    </row>
    <row r="684" spans="2:23" ht="12.75" x14ac:dyDescent="0.2">
      <c r="B684" s="17">
        <v>640</v>
      </c>
      <c r="C684" s="642"/>
      <c r="D684" s="64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644"/>
      <c r="U684" s="644"/>
      <c r="V684" s="644"/>
      <c r="W684" s="645"/>
    </row>
    <row r="685" spans="2:23" ht="12.75" x14ac:dyDescent="0.2">
      <c r="B685" s="16">
        <v>641</v>
      </c>
      <c r="C685" s="639"/>
      <c r="D685" s="63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640"/>
      <c r="U685" s="640"/>
      <c r="V685" s="640"/>
      <c r="W685" s="641"/>
    </row>
    <row r="686" spans="2:23" ht="12.75" x14ac:dyDescent="0.2">
      <c r="B686" s="17">
        <v>642</v>
      </c>
      <c r="C686" s="642"/>
      <c r="D686" s="64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644"/>
      <c r="U686" s="644"/>
      <c r="V686" s="644"/>
      <c r="W686" s="645"/>
    </row>
    <row r="687" spans="2:23" ht="12.75" x14ac:dyDescent="0.2">
      <c r="B687" s="16">
        <v>643</v>
      </c>
      <c r="C687" s="639"/>
      <c r="D687" s="63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640"/>
      <c r="U687" s="640"/>
      <c r="V687" s="640"/>
      <c r="W687" s="641"/>
    </row>
    <row r="688" spans="2:23" ht="12.75" x14ac:dyDescent="0.2">
      <c r="B688" s="17">
        <v>644</v>
      </c>
      <c r="C688" s="642"/>
      <c r="D688" s="64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644"/>
      <c r="U688" s="644"/>
      <c r="V688" s="644"/>
      <c r="W688" s="645"/>
    </row>
    <row r="689" spans="2:23" ht="12.75" x14ac:dyDescent="0.2">
      <c r="B689" s="16">
        <v>645</v>
      </c>
      <c r="C689" s="639"/>
      <c r="D689" s="63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640"/>
      <c r="U689" s="640"/>
      <c r="V689" s="640"/>
      <c r="W689" s="641"/>
    </row>
    <row r="690" spans="2:23" ht="12.75" x14ac:dyDescent="0.2">
      <c r="B690" s="17">
        <v>646</v>
      </c>
      <c r="C690" s="642"/>
      <c r="D690" s="64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644"/>
      <c r="U690" s="644"/>
      <c r="V690" s="644"/>
      <c r="W690" s="645"/>
    </row>
    <row r="691" spans="2:23" ht="12.75" x14ac:dyDescent="0.2">
      <c r="B691" s="16">
        <v>647</v>
      </c>
      <c r="C691" s="639"/>
      <c r="D691" s="63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640"/>
      <c r="U691" s="640"/>
      <c r="V691" s="640"/>
      <c r="W691" s="641"/>
    </row>
    <row r="692" spans="2:23" ht="12.75" x14ac:dyDescent="0.2">
      <c r="B692" s="17">
        <v>648</v>
      </c>
      <c r="C692" s="642"/>
      <c r="D692" s="64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644"/>
      <c r="U692" s="644"/>
      <c r="V692" s="644"/>
      <c r="W692" s="645"/>
    </row>
    <row r="693" spans="2:23" ht="12.75" x14ac:dyDescent="0.2">
      <c r="B693" s="16">
        <v>649</v>
      </c>
      <c r="C693" s="639"/>
      <c r="D693" s="63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640"/>
      <c r="U693" s="640"/>
      <c r="V693" s="640"/>
      <c r="W693" s="641"/>
    </row>
    <row r="694" spans="2:23" ht="12.75" x14ac:dyDescent="0.2">
      <c r="B694" s="17">
        <v>650</v>
      </c>
      <c r="C694" s="642"/>
      <c r="D694" s="64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644"/>
      <c r="U694" s="644"/>
      <c r="V694" s="644"/>
      <c r="W694" s="645"/>
    </row>
    <row r="695" spans="2:23" ht="12.75" x14ac:dyDescent="0.2">
      <c r="B695" s="16">
        <v>651</v>
      </c>
      <c r="C695" s="639"/>
      <c r="D695" s="63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640"/>
      <c r="U695" s="640"/>
      <c r="V695" s="640"/>
      <c r="W695" s="641"/>
    </row>
    <row r="696" spans="2:23" ht="12.75" x14ac:dyDescent="0.2">
      <c r="B696" s="17">
        <v>652</v>
      </c>
      <c r="C696" s="642"/>
      <c r="D696" s="64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644"/>
      <c r="U696" s="644"/>
      <c r="V696" s="644"/>
      <c r="W696" s="645"/>
    </row>
    <row r="697" spans="2:23" ht="12.75" x14ac:dyDescent="0.2">
      <c r="B697" s="16">
        <v>653</v>
      </c>
      <c r="C697" s="639"/>
      <c r="D697" s="63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640"/>
      <c r="U697" s="640"/>
      <c r="V697" s="640"/>
      <c r="W697" s="641"/>
    </row>
    <row r="698" spans="2:23" ht="12.75" x14ac:dyDescent="0.2">
      <c r="B698" s="17">
        <v>654</v>
      </c>
      <c r="C698" s="642"/>
      <c r="D698" s="64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644"/>
      <c r="U698" s="644"/>
      <c r="V698" s="644"/>
      <c r="W698" s="645"/>
    </row>
    <row r="699" spans="2:23" ht="12.75" x14ac:dyDescent="0.2">
      <c r="B699" s="16">
        <v>655</v>
      </c>
      <c r="C699" s="639"/>
      <c r="D699" s="63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640"/>
      <c r="U699" s="640"/>
      <c r="V699" s="640"/>
      <c r="W699" s="641"/>
    </row>
    <row r="700" spans="2:23" ht="12.75" x14ac:dyDescent="0.2">
      <c r="B700" s="17">
        <v>656</v>
      </c>
      <c r="C700" s="642"/>
      <c r="D700" s="64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644"/>
      <c r="U700" s="644"/>
      <c r="V700" s="644"/>
      <c r="W700" s="645"/>
    </row>
    <row r="701" spans="2:23" ht="12.75" x14ac:dyDescent="0.2">
      <c r="B701" s="16">
        <v>657</v>
      </c>
      <c r="C701" s="639"/>
      <c r="D701" s="63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640"/>
      <c r="U701" s="640"/>
      <c r="V701" s="640"/>
      <c r="W701" s="641"/>
    </row>
    <row r="702" spans="2:23" ht="12.75" x14ac:dyDescent="0.2">
      <c r="B702" s="17">
        <v>658</v>
      </c>
      <c r="C702" s="642"/>
      <c r="D702" s="64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644"/>
      <c r="U702" s="644"/>
      <c r="V702" s="644"/>
      <c r="W702" s="645"/>
    </row>
    <row r="703" spans="2:23" ht="12.75" x14ac:dyDescent="0.2">
      <c r="B703" s="16">
        <v>659</v>
      </c>
      <c r="C703" s="639"/>
      <c r="D703" s="63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640"/>
      <c r="U703" s="640"/>
      <c r="V703" s="640"/>
      <c r="W703" s="641"/>
    </row>
    <row r="704" spans="2:23" ht="12.75" x14ac:dyDescent="0.2">
      <c r="B704" s="17">
        <v>660</v>
      </c>
      <c r="C704" s="642"/>
      <c r="D704" s="64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644"/>
      <c r="U704" s="644"/>
      <c r="V704" s="644"/>
      <c r="W704" s="645"/>
    </row>
    <row r="705" spans="2:23" ht="12.75" x14ac:dyDescent="0.2">
      <c r="B705" s="16">
        <v>661</v>
      </c>
      <c r="C705" s="639"/>
      <c r="D705" s="63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640"/>
      <c r="U705" s="640"/>
      <c r="V705" s="640"/>
      <c r="W705" s="641"/>
    </row>
    <row r="706" spans="2:23" ht="12.75" x14ac:dyDescent="0.2">
      <c r="B706" s="17">
        <v>662</v>
      </c>
      <c r="C706" s="642"/>
      <c r="D706" s="64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644"/>
      <c r="U706" s="644"/>
      <c r="V706" s="644"/>
      <c r="W706" s="645"/>
    </row>
    <row r="707" spans="2:23" ht="12.75" x14ac:dyDescent="0.2">
      <c r="B707" s="16">
        <v>663</v>
      </c>
      <c r="C707" s="639"/>
      <c r="D707" s="63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640"/>
      <c r="U707" s="640"/>
      <c r="V707" s="640"/>
      <c r="W707" s="641"/>
    </row>
    <row r="708" spans="2:23" ht="12.75" x14ac:dyDescent="0.2">
      <c r="B708" s="17">
        <v>664</v>
      </c>
      <c r="C708" s="642"/>
      <c r="D708" s="64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644"/>
      <c r="U708" s="644"/>
      <c r="V708" s="644"/>
      <c r="W708" s="645"/>
    </row>
    <row r="709" spans="2:23" ht="12.75" x14ac:dyDescent="0.2">
      <c r="B709" s="16">
        <v>665</v>
      </c>
      <c r="C709" s="639"/>
      <c r="D709" s="63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640"/>
      <c r="U709" s="640"/>
      <c r="V709" s="640"/>
      <c r="W709" s="641"/>
    </row>
    <row r="710" spans="2:23" ht="12.75" x14ac:dyDescent="0.2">
      <c r="B710" s="17">
        <v>666</v>
      </c>
      <c r="C710" s="642"/>
      <c r="D710" s="64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644"/>
      <c r="U710" s="644"/>
      <c r="V710" s="644"/>
      <c r="W710" s="645"/>
    </row>
    <row r="711" spans="2:23" ht="12.75" x14ac:dyDescent="0.2">
      <c r="B711" s="16">
        <v>667</v>
      </c>
      <c r="C711" s="639"/>
      <c r="D711" s="63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640"/>
      <c r="U711" s="640"/>
      <c r="V711" s="640"/>
      <c r="W711" s="641"/>
    </row>
    <row r="712" spans="2:23" ht="12.75" x14ac:dyDescent="0.2">
      <c r="B712" s="17">
        <v>668</v>
      </c>
      <c r="C712" s="642"/>
      <c r="D712" s="64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644"/>
      <c r="U712" s="644"/>
      <c r="V712" s="644"/>
      <c r="W712" s="645"/>
    </row>
    <row r="713" spans="2:23" ht="12.75" x14ac:dyDescent="0.2">
      <c r="B713" s="16">
        <v>669</v>
      </c>
      <c r="C713" s="639"/>
      <c r="D713" s="63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640"/>
      <c r="U713" s="640"/>
      <c r="V713" s="640"/>
      <c r="W713" s="641"/>
    </row>
    <row r="714" spans="2:23" ht="12.75" x14ac:dyDescent="0.2">
      <c r="B714" s="17">
        <v>670</v>
      </c>
      <c r="C714" s="642"/>
      <c r="D714" s="64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644"/>
      <c r="U714" s="644"/>
      <c r="V714" s="644"/>
      <c r="W714" s="645"/>
    </row>
    <row r="715" spans="2:23" ht="12.75" x14ac:dyDescent="0.2">
      <c r="B715" s="16">
        <v>671</v>
      </c>
      <c r="C715" s="639"/>
      <c r="D715" s="63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640"/>
      <c r="U715" s="640"/>
      <c r="V715" s="640"/>
      <c r="W715" s="641"/>
    </row>
    <row r="716" spans="2:23" ht="12.75" x14ac:dyDescent="0.2">
      <c r="B716" s="17">
        <v>672</v>
      </c>
      <c r="C716" s="642"/>
      <c r="D716" s="64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644"/>
      <c r="U716" s="644"/>
      <c r="V716" s="644"/>
      <c r="W716" s="645"/>
    </row>
    <row r="717" spans="2:23" ht="12.75" x14ac:dyDescent="0.2">
      <c r="B717" s="16">
        <v>673</v>
      </c>
      <c r="C717" s="639"/>
      <c r="D717" s="63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640"/>
      <c r="U717" s="640"/>
      <c r="V717" s="640"/>
      <c r="W717" s="641"/>
    </row>
    <row r="718" spans="2:23" ht="12.75" x14ac:dyDescent="0.2">
      <c r="B718" s="17">
        <v>674</v>
      </c>
      <c r="C718" s="642"/>
      <c r="D718" s="64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644"/>
      <c r="U718" s="644"/>
      <c r="V718" s="644"/>
      <c r="W718" s="645"/>
    </row>
    <row r="719" spans="2:23" ht="12.75" x14ac:dyDescent="0.2">
      <c r="B719" s="16">
        <v>675</v>
      </c>
      <c r="C719" s="639"/>
      <c r="D719" s="63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640"/>
      <c r="U719" s="640"/>
      <c r="V719" s="640"/>
      <c r="W719" s="641"/>
    </row>
    <row r="720" spans="2:23" ht="12.75" x14ac:dyDescent="0.2">
      <c r="B720" s="17">
        <v>676</v>
      </c>
      <c r="C720" s="642"/>
      <c r="D720" s="64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644"/>
      <c r="U720" s="644"/>
      <c r="V720" s="644"/>
      <c r="W720" s="645"/>
    </row>
    <row r="721" spans="2:23" ht="12.75" x14ac:dyDescent="0.2">
      <c r="B721" s="16">
        <v>677</v>
      </c>
      <c r="C721" s="639"/>
      <c r="D721" s="63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640"/>
      <c r="U721" s="640"/>
      <c r="V721" s="640"/>
      <c r="W721" s="641"/>
    </row>
    <row r="722" spans="2:23" ht="12.75" x14ac:dyDescent="0.2">
      <c r="B722" s="17">
        <v>678</v>
      </c>
      <c r="C722" s="642"/>
      <c r="D722" s="64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644"/>
      <c r="U722" s="644"/>
      <c r="V722" s="644"/>
      <c r="W722" s="645"/>
    </row>
    <row r="723" spans="2:23" ht="12.75" x14ac:dyDescent="0.2">
      <c r="B723" s="16">
        <v>679</v>
      </c>
      <c r="C723" s="639"/>
      <c r="D723" s="63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640"/>
      <c r="U723" s="640"/>
      <c r="V723" s="640"/>
      <c r="W723" s="641"/>
    </row>
    <row r="724" spans="2:23" ht="12.75" x14ac:dyDescent="0.2">
      <c r="B724" s="17">
        <v>680</v>
      </c>
      <c r="C724" s="642"/>
      <c r="D724" s="64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644"/>
      <c r="U724" s="644"/>
      <c r="V724" s="644"/>
      <c r="W724" s="645"/>
    </row>
    <row r="725" spans="2:23" ht="12.75" x14ac:dyDescent="0.2">
      <c r="B725" s="16">
        <v>681</v>
      </c>
      <c r="C725" s="639"/>
      <c r="D725" s="63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640"/>
      <c r="U725" s="640"/>
      <c r="V725" s="640"/>
      <c r="W725" s="641"/>
    </row>
    <row r="726" spans="2:23" ht="12.75" x14ac:dyDescent="0.2">
      <c r="B726" s="17">
        <v>682</v>
      </c>
      <c r="C726" s="642"/>
      <c r="D726" s="64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644"/>
      <c r="U726" s="644"/>
      <c r="V726" s="644"/>
      <c r="W726" s="645"/>
    </row>
    <row r="727" spans="2:23" ht="12.75" x14ac:dyDescent="0.2">
      <c r="B727" s="16">
        <v>683</v>
      </c>
      <c r="C727" s="639"/>
      <c r="D727" s="63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640"/>
      <c r="U727" s="640"/>
      <c r="V727" s="640"/>
      <c r="W727" s="641"/>
    </row>
    <row r="728" spans="2:23" ht="12.75" x14ac:dyDescent="0.2">
      <c r="B728" s="17">
        <v>684</v>
      </c>
      <c r="C728" s="642"/>
      <c r="D728" s="64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644"/>
      <c r="U728" s="644"/>
      <c r="V728" s="644"/>
      <c r="W728" s="645"/>
    </row>
    <row r="729" spans="2:23" ht="12.75" x14ac:dyDescent="0.2">
      <c r="B729" s="16">
        <v>685</v>
      </c>
      <c r="C729" s="639"/>
      <c r="D729" s="63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640"/>
      <c r="U729" s="640"/>
      <c r="V729" s="640"/>
      <c r="W729" s="641"/>
    </row>
    <row r="730" spans="2:23" ht="12.75" x14ac:dyDescent="0.2">
      <c r="B730" s="17">
        <v>686</v>
      </c>
      <c r="C730" s="642"/>
      <c r="D730" s="64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644"/>
      <c r="U730" s="644"/>
      <c r="V730" s="644"/>
      <c r="W730" s="645"/>
    </row>
    <row r="731" spans="2:23" ht="12.75" x14ac:dyDescent="0.2">
      <c r="B731" s="16">
        <v>687</v>
      </c>
      <c r="C731" s="639"/>
      <c r="D731" s="63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640"/>
      <c r="U731" s="640"/>
      <c r="V731" s="640"/>
      <c r="W731" s="641"/>
    </row>
    <row r="732" spans="2:23" ht="12.75" x14ac:dyDescent="0.2">
      <c r="B732" s="17">
        <v>688</v>
      </c>
      <c r="C732" s="642"/>
      <c r="D732" s="64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644"/>
      <c r="U732" s="644"/>
      <c r="V732" s="644"/>
      <c r="W732" s="645"/>
    </row>
    <row r="733" spans="2:23" ht="12.75" x14ac:dyDescent="0.2">
      <c r="B733" s="16">
        <v>689</v>
      </c>
      <c r="C733" s="639"/>
      <c r="D733" s="63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640"/>
      <c r="U733" s="640"/>
      <c r="V733" s="640"/>
      <c r="W733" s="641"/>
    </row>
    <row r="734" spans="2:23" ht="12.75" x14ac:dyDescent="0.2">
      <c r="B734" s="17">
        <v>690</v>
      </c>
      <c r="C734" s="642"/>
      <c r="D734" s="64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644"/>
      <c r="U734" s="644"/>
      <c r="V734" s="644"/>
      <c r="W734" s="645"/>
    </row>
    <row r="735" spans="2:23" ht="12.75" x14ac:dyDescent="0.2">
      <c r="B735" s="16">
        <v>691</v>
      </c>
      <c r="C735" s="639"/>
      <c r="D735" s="63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640"/>
      <c r="U735" s="640"/>
      <c r="V735" s="640"/>
      <c r="W735" s="641"/>
    </row>
    <row r="736" spans="2:23" ht="12.75" x14ac:dyDescent="0.2">
      <c r="B736" s="17">
        <v>692</v>
      </c>
      <c r="C736" s="642"/>
      <c r="D736" s="64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644"/>
      <c r="U736" s="644"/>
      <c r="V736" s="644"/>
      <c r="W736" s="645"/>
    </row>
    <row r="737" spans="2:23" ht="12.75" x14ac:dyDescent="0.2">
      <c r="B737" s="16">
        <v>693</v>
      </c>
      <c r="C737" s="639"/>
      <c r="D737" s="63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640"/>
      <c r="U737" s="640"/>
      <c r="V737" s="640"/>
      <c r="W737" s="641"/>
    </row>
    <row r="738" spans="2:23" ht="12.75" x14ac:dyDescent="0.2">
      <c r="B738" s="17">
        <v>694</v>
      </c>
      <c r="C738" s="642"/>
      <c r="D738" s="64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644"/>
      <c r="U738" s="644"/>
      <c r="V738" s="644"/>
      <c r="W738" s="645"/>
    </row>
    <row r="739" spans="2:23" ht="12.75" x14ac:dyDescent="0.2">
      <c r="B739" s="16">
        <v>695</v>
      </c>
      <c r="C739" s="639"/>
      <c r="D739" s="63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640"/>
      <c r="U739" s="640"/>
      <c r="V739" s="640"/>
      <c r="W739" s="641"/>
    </row>
    <row r="740" spans="2:23" ht="12.75" x14ac:dyDescent="0.2">
      <c r="B740" s="17">
        <v>696</v>
      </c>
      <c r="C740" s="642"/>
      <c r="D740" s="64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644"/>
      <c r="U740" s="644"/>
      <c r="V740" s="644"/>
      <c r="W740" s="645"/>
    </row>
    <row r="741" spans="2:23" ht="12.75" x14ac:dyDescent="0.2">
      <c r="B741" s="16">
        <v>697</v>
      </c>
      <c r="C741" s="639"/>
      <c r="D741" s="63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640"/>
      <c r="U741" s="640"/>
      <c r="V741" s="640"/>
      <c r="W741" s="641"/>
    </row>
    <row r="742" spans="2:23" ht="12.75" x14ac:dyDescent="0.2">
      <c r="B742" s="17">
        <v>698</v>
      </c>
      <c r="C742" s="642"/>
      <c r="D742" s="64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644"/>
      <c r="U742" s="644"/>
      <c r="V742" s="644"/>
      <c r="W742" s="645"/>
    </row>
    <row r="743" spans="2:23" ht="12.75" x14ac:dyDescent="0.2">
      <c r="B743" s="16">
        <v>699</v>
      </c>
      <c r="C743" s="639"/>
      <c r="D743" s="63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640"/>
      <c r="U743" s="640"/>
      <c r="V743" s="640"/>
      <c r="W743" s="641"/>
    </row>
    <row r="744" spans="2:23" ht="12.75" x14ac:dyDescent="0.2">
      <c r="B744" s="17">
        <v>700</v>
      </c>
      <c r="C744" s="642"/>
      <c r="D744" s="64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644"/>
      <c r="U744" s="644"/>
      <c r="V744" s="644"/>
      <c r="W744" s="645"/>
    </row>
    <row r="745" spans="2:23" ht="12.75" x14ac:dyDescent="0.2">
      <c r="B745" s="16">
        <v>701</v>
      </c>
      <c r="C745" s="639"/>
      <c r="D745" s="63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640"/>
      <c r="U745" s="640"/>
      <c r="V745" s="640"/>
      <c r="W745" s="641"/>
    </row>
    <row r="746" spans="2:23" ht="12.75" x14ac:dyDescent="0.2">
      <c r="B746" s="17">
        <v>702</v>
      </c>
      <c r="C746" s="642"/>
      <c r="D746" s="64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644"/>
      <c r="U746" s="644"/>
      <c r="V746" s="644"/>
      <c r="W746" s="645"/>
    </row>
    <row r="747" spans="2:23" ht="12.75" x14ac:dyDescent="0.2">
      <c r="B747" s="16">
        <v>703</v>
      </c>
      <c r="C747" s="639"/>
      <c r="D747" s="63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640"/>
      <c r="U747" s="640"/>
      <c r="V747" s="640"/>
      <c r="W747" s="641"/>
    </row>
    <row r="748" spans="2:23" ht="12.75" x14ac:dyDescent="0.2">
      <c r="B748" s="17">
        <v>704</v>
      </c>
      <c r="C748" s="642"/>
      <c r="D748" s="64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644"/>
      <c r="U748" s="644"/>
      <c r="V748" s="644"/>
      <c r="W748" s="645"/>
    </row>
    <row r="749" spans="2:23" ht="12.75" x14ac:dyDescent="0.2">
      <c r="B749" s="16">
        <v>705</v>
      </c>
      <c r="C749" s="639"/>
      <c r="D749" s="63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640"/>
      <c r="U749" s="640"/>
      <c r="V749" s="640"/>
      <c r="W749" s="641"/>
    </row>
    <row r="750" spans="2:23" ht="12.75" x14ac:dyDescent="0.2">
      <c r="B750" s="17">
        <v>706</v>
      </c>
      <c r="C750" s="642"/>
      <c r="D750" s="64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644"/>
      <c r="U750" s="644"/>
      <c r="V750" s="644"/>
      <c r="W750" s="645"/>
    </row>
    <row r="751" spans="2:23" ht="12.75" x14ac:dyDescent="0.2">
      <c r="B751" s="16">
        <v>707</v>
      </c>
      <c r="C751" s="639"/>
      <c r="D751" s="63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640"/>
      <c r="U751" s="640"/>
      <c r="V751" s="640"/>
      <c r="W751" s="641"/>
    </row>
    <row r="752" spans="2:23" ht="12.75" x14ac:dyDescent="0.2">
      <c r="B752" s="17">
        <v>708</v>
      </c>
      <c r="C752" s="642"/>
      <c r="D752" s="64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644"/>
      <c r="U752" s="644"/>
      <c r="V752" s="644"/>
      <c r="W752" s="645"/>
    </row>
    <row r="753" spans="2:23" ht="12.75" x14ac:dyDescent="0.2">
      <c r="B753" s="16">
        <v>709</v>
      </c>
      <c r="C753" s="639"/>
      <c r="D753" s="63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640"/>
      <c r="U753" s="640"/>
      <c r="V753" s="640"/>
      <c r="W753" s="641"/>
    </row>
    <row r="754" spans="2:23" ht="12.75" x14ac:dyDescent="0.2">
      <c r="B754" s="17">
        <v>710</v>
      </c>
      <c r="C754" s="642"/>
      <c r="D754" s="64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644"/>
      <c r="U754" s="644"/>
      <c r="V754" s="644"/>
      <c r="W754" s="645"/>
    </row>
    <row r="755" spans="2:23" ht="12.75" x14ac:dyDescent="0.2">
      <c r="B755" s="16">
        <v>711</v>
      </c>
      <c r="C755" s="639"/>
      <c r="D755" s="63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640"/>
      <c r="U755" s="640"/>
      <c r="V755" s="640"/>
      <c r="W755" s="641"/>
    </row>
    <row r="756" spans="2:23" ht="12.75" x14ac:dyDescent="0.2">
      <c r="B756" s="17">
        <v>712</v>
      </c>
      <c r="C756" s="642"/>
      <c r="D756" s="64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644"/>
      <c r="U756" s="644"/>
      <c r="V756" s="644"/>
      <c r="W756" s="645"/>
    </row>
    <row r="757" spans="2:23" ht="12.75" x14ac:dyDescent="0.2">
      <c r="B757" s="16">
        <v>713</v>
      </c>
      <c r="C757" s="639"/>
      <c r="D757" s="63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640"/>
      <c r="U757" s="640"/>
      <c r="V757" s="640"/>
      <c r="W757" s="641"/>
    </row>
    <row r="758" spans="2:23" ht="12.75" x14ac:dyDescent="0.2">
      <c r="B758" s="17">
        <v>714</v>
      </c>
      <c r="C758" s="642"/>
      <c r="D758" s="64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644"/>
      <c r="U758" s="644"/>
      <c r="V758" s="644"/>
      <c r="W758" s="645"/>
    </row>
    <row r="759" spans="2:23" ht="12.75" x14ac:dyDescent="0.2">
      <c r="B759" s="16">
        <v>715</v>
      </c>
      <c r="C759" s="639"/>
      <c r="D759" s="63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640"/>
      <c r="U759" s="640"/>
      <c r="V759" s="640"/>
      <c r="W759" s="641"/>
    </row>
    <row r="760" spans="2:23" ht="12.75" x14ac:dyDescent="0.2">
      <c r="B760" s="17">
        <v>716</v>
      </c>
      <c r="C760" s="642"/>
      <c r="D760" s="64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644"/>
      <c r="U760" s="644"/>
      <c r="V760" s="644"/>
      <c r="W760" s="645"/>
    </row>
    <row r="761" spans="2:23" ht="12.75" x14ac:dyDescent="0.2">
      <c r="B761" s="16">
        <v>717</v>
      </c>
      <c r="C761" s="639"/>
      <c r="D761" s="63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640"/>
      <c r="U761" s="640"/>
      <c r="V761" s="640"/>
      <c r="W761" s="641"/>
    </row>
    <row r="762" spans="2:23" ht="12.75" x14ac:dyDescent="0.2">
      <c r="B762" s="17">
        <v>718</v>
      </c>
      <c r="C762" s="642"/>
      <c r="D762" s="64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644"/>
      <c r="U762" s="644"/>
      <c r="V762" s="644"/>
      <c r="W762" s="645"/>
    </row>
    <row r="763" spans="2:23" ht="12.75" x14ac:dyDescent="0.2">
      <c r="B763" s="16">
        <v>719</v>
      </c>
      <c r="C763" s="639"/>
      <c r="D763" s="63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640"/>
      <c r="U763" s="640"/>
      <c r="V763" s="640"/>
      <c r="W763" s="641"/>
    </row>
    <row r="764" spans="2:23" ht="12.75" x14ac:dyDescent="0.2">
      <c r="B764" s="17">
        <v>720</v>
      </c>
      <c r="C764" s="642"/>
      <c r="D764" s="64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644"/>
      <c r="U764" s="644"/>
      <c r="V764" s="644"/>
      <c r="W764" s="645"/>
    </row>
    <row r="765" spans="2:23" ht="12.75" x14ac:dyDescent="0.2">
      <c r="B765" s="16">
        <v>721</v>
      </c>
      <c r="C765" s="639"/>
      <c r="D765" s="63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640"/>
      <c r="U765" s="640"/>
      <c r="V765" s="640"/>
      <c r="W765" s="641"/>
    </row>
    <row r="766" spans="2:23" ht="12.75" x14ac:dyDescent="0.2">
      <c r="B766" s="17">
        <v>722</v>
      </c>
      <c r="C766" s="642"/>
      <c r="D766" s="64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644"/>
      <c r="U766" s="644"/>
      <c r="V766" s="644"/>
      <c r="W766" s="645"/>
    </row>
    <row r="767" spans="2:23" ht="12.75" x14ac:dyDescent="0.2">
      <c r="B767" s="16">
        <v>723</v>
      </c>
      <c r="C767" s="639"/>
      <c r="D767" s="63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640"/>
      <c r="U767" s="640"/>
      <c r="V767" s="640"/>
      <c r="W767" s="641"/>
    </row>
    <row r="768" spans="2:23" ht="12.75" x14ac:dyDescent="0.2">
      <c r="B768" s="17">
        <v>724</v>
      </c>
      <c r="C768" s="642"/>
      <c r="D768" s="64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644"/>
      <c r="U768" s="644"/>
      <c r="V768" s="644"/>
      <c r="W768" s="645"/>
    </row>
    <row r="769" spans="2:23" ht="12.75" x14ac:dyDescent="0.2">
      <c r="B769" s="16">
        <v>725</v>
      </c>
      <c r="C769" s="639"/>
      <c r="D769" s="63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640"/>
      <c r="U769" s="640"/>
      <c r="V769" s="640"/>
      <c r="W769" s="641"/>
    </row>
    <row r="770" spans="2:23" ht="12.75" x14ac:dyDescent="0.2">
      <c r="B770" s="17">
        <v>726</v>
      </c>
      <c r="C770" s="642"/>
      <c r="D770" s="64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644"/>
      <c r="U770" s="644"/>
      <c r="V770" s="644"/>
      <c r="W770" s="645"/>
    </row>
    <row r="771" spans="2:23" ht="12.75" x14ac:dyDescent="0.2">
      <c r="B771" s="16">
        <v>727</v>
      </c>
      <c r="C771" s="639"/>
      <c r="D771" s="63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640"/>
      <c r="U771" s="640"/>
      <c r="V771" s="640"/>
      <c r="W771" s="641"/>
    </row>
    <row r="772" spans="2:23" ht="12.75" x14ac:dyDescent="0.2">
      <c r="B772" s="17">
        <v>728</v>
      </c>
      <c r="C772" s="642"/>
      <c r="D772" s="64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644"/>
      <c r="U772" s="644"/>
      <c r="V772" s="644"/>
      <c r="W772" s="645"/>
    </row>
    <row r="773" spans="2:23" ht="12.75" x14ac:dyDescent="0.2">
      <c r="B773" s="16">
        <v>729</v>
      </c>
      <c r="C773" s="639"/>
      <c r="D773" s="63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640"/>
      <c r="U773" s="640"/>
      <c r="V773" s="640"/>
      <c r="W773" s="641"/>
    </row>
    <row r="774" spans="2:23" ht="12.75" x14ac:dyDescent="0.2">
      <c r="B774" s="17">
        <v>730</v>
      </c>
      <c r="C774" s="642"/>
      <c r="D774" s="64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644"/>
      <c r="U774" s="644"/>
      <c r="V774" s="644"/>
      <c r="W774" s="645"/>
    </row>
    <row r="775" spans="2:23" ht="12.75" x14ac:dyDescent="0.2">
      <c r="B775" s="16">
        <v>731</v>
      </c>
      <c r="C775" s="639"/>
      <c r="D775" s="63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640"/>
      <c r="U775" s="640"/>
      <c r="V775" s="640"/>
      <c r="W775" s="641"/>
    </row>
    <row r="776" spans="2:23" ht="12.75" x14ac:dyDescent="0.2">
      <c r="B776" s="17">
        <v>732</v>
      </c>
      <c r="C776" s="642"/>
      <c r="D776" s="64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644"/>
      <c r="U776" s="644"/>
      <c r="V776" s="644"/>
      <c r="W776" s="645"/>
    </row>
    <row r="777" spans="2:23" ht="12.75" x14ac:dyDescent="0.2">
      <c r="B777" s="16">
        <v>733</v>
      </c>
      <c r="C777" s="639"/>
      <c r="D777" s="63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640"/>
      <c r="U777" s="640"/>
      <c r="V777" s="640"/>
      <c r="W777" s="641"/>
    </row>
    <row r="778" spans="2:23" ht="12.75" x14ac:dyDescent="0.2">
      <c r="B778" s="17">
        <v>734</v>
      </c>
      <c r="C778" s="642"/>
      <c r="D778" s="64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644"/>
      <c r="U778" s="644"/>
      <c r="V778" s="644"/>
      <c r="W778" s="645"/>
    </row>
    <row r="779" spans="2:23" ht="12.75" x14ac:dyDescent="0.2">
      <c r="B779" s="16">
        <v>735</v>
      </c>
      <c r="C779" s="639"/>
      <c r="D779" s="63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640"/>
      <c r="U779" s="640"/>
      <c r="V779" s="640"/>
      <c r="W779" s="641"/>
    </row>
    <row r="780" spans="2:23" ht="12.75" x14ac:dyDescent="0.2">
      <c r="B780" s="17">
        <v>736</v>
      </c>
      <c r="C780" s="642"/>
      <c r="D780" s="64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644"/>
      <c r="U780" s="644"/>
      <c r="V780" s="644"/>
      <c r="W780" s="645"/>
    </row>
    <row r="781" spans="2:23" ht="12.75" x14ac:dyDescent="0.2">
      <c r="B781" s="16">
        <v>737</v>
      </c>
      <c r="C781" s="639"/>
      <c r="D781" s="63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640"/>
      <c r="U781" s="640"/>
      <c r="V781" s="640"/>
      <c r="W781" s="641"/>
    </row>
    <row r="782" spans="2:23" ht="12.75" x14ac:dyDescent="0.2">
      <c r="B782" s="17">
        <v>738</v>
      </c>
      <c r="C782" s="642"/>
      <c r="D782" s="64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644"/>
      <c r="U782" s="644"/>
      <c r="V782" s="644"/>
      <c r="W782" s="645"/>
    </row>
    <row r="783" spans="2:23" ht="12.75" x14ac:dyDescent="0.2">
      <c r="B783" s="16">
        <v>739</v>
      </c>
      <c r="C783" s="639"/>
      <c r="D783" s="63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640"/>
      <c r="U783" s="640"/>
      <c r="V783" s="640"/>
      <c r="W783" s="641"/>
    </row>
    <row r="784" spans="2:23" ht="12.75" x14ac:dyDescent="0.2">
      <c r="B784" s="17">
        <v>740</v>
      </c>
      <c r="C784" s="642"/>
      <c r="D784" s="64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644"/>
      <c r="U784" s="644"/>
      <c r="V784" s="644"/>
      <c r="W784" s="645"/>
    </row>
    <row r="785" spans="2:23" ht="12.75" x14ac:dyDescent="0.2">
      <c r="B785" s="16">
        <v>741</v>
      </c>
      <c r="C785" s="639"/>
      <c r="D785" s="63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640"/>
      <c r="U785" s="640"/>
      <c r="V785" s="640"/>
      <c r="W785" s="641"/>
    </row>
    <row r="786" spans="2:23" ht="12.75" x14ac:dyDescent="0.2">
      <c r="B786" s="17">
        <v>742</v>
      </c>
      <c r="C786" s="642"/>
      <c r="D786" s="64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644"/>
      <c r="U786" s="644"/>
      <c r="V786" s="644"/>
      <c r="W786" s="645"/>
    </row>
    <row r="787" spans="2:23" ht="12.75" x14ac:dyDescent="0.2">
      <c r="B787" s="16">
        <v>743</v>
      </c>
      <c r="C787" s="639"/>
      <c r="D787" s="63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640"/>
      <c r="U787" s="640"/>
      <c r="V787" s="640"/>
      <c r="W787" s="641"/>
    </row>
    <row r="788" spans="2:23" ht="12.75" x14ac:dyDescent="0.2">
      <c r="B788" s="17">
        <v>744</v>
      </c>
      <c r="C788" s="642"/>
      <c r="D788" s="64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644"/>
      <c r="U788" s="644"/>
      <c r="V788" s="644"/>
      <c r="W788" s="645"/>
    </row>
    <row r="789" spans="2:23" ht="12.75" x14ac:dyDescent="0.2">
      <c r="B789" s="16">
        <v>745</v>
      </c>
      <c r="C789" s="639"/>
      <c r="D789" s="63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640"/>
      <c r="U789" s="640"/>
      <c r="V789" s="640"/>
      <c r="W789" s="641"/>
    </row>
    <row r="790" spans="2:23" ht="12.75" x14ac:dyDescent="0.2">
      <c r="B790" s="17">
        <v>746</v>
      </c>
      <c r="C790" s="642"/>
      <c r="D790" s="64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644"/>
      <c r="U790" s="644"/>
      <c r="V790" s="644"/>
      <c r="W790" s="645"/>
    </row>
    <row r="791" spans="2:23" ht="12.75" x14ac:dyDescent="0.2">
      <c r="B791" s="16">
        <v>747</v>
      </c>
      <c r="C791" s="639"/>
      <c r="D791" s="63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640"/>
      <c r="U791" s="640"/>
      <c r="V791" s="640"/>
      <c r="W791" s="641"/>
    </row>
    <row r="792" spans="2:23" ht="12.75" x14ac:dyDescent="0.2">
      <c r="B792" s="17">
        <v>748</v>
      </c>
      <c r="C792" s="642"/>
      <c r="D792" s="64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644"/>
      <c r="U792" s="644"/>
      <c r="V792" s="644"/>
      <c r="W792" s="645"/>
    </row>
    <row r="793" spans="2:23" ht="12.75" x14ac:dyDescent="0.2">
      <c r="B793" s="16">
        <v>749</v>
      </c>
      <c r="C793" s="639"/>
      <c r="D793" s="63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640"/>
      <c r="U793" s="640"/>
      <c r="V793" s="640"/>
      <c r="W793" s="641"/>
    </row>
    <row r="794" spans="2:23" ht="12.75" x14ac:dyDescent="0.2">
      <c r="B794" s="17">
        <v>750</v>
      </c>
      <c r="C794" s="642"/>
      <c r="D794" s="64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644"/>
      <c r="U794" s="644"/>
      <c r="V794" s="644"/>
      <c r="W794" s="645"/>
    </row>
    <row r="795" spans="2:23" ht="12.75" x14ac:dyDescent="0.2">
      <c r="B795" s="16">
        <v>751</v>
      </c>
      <c r="C795" s="639"/>
      <c r="D795" s="63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640"/>
      <c r="U795" s="640"/>
      <c r="V795" s="640"/>
      <c r="W795" s="641"/>
    </row>
    <row r="796" spans="2:23" ht="12.75" x14ac:dyDescent="0.2">
      <c r="B796" s="17">
        <v>752</v>
      </c>
      <c r="C796" s="642"/>
      <c r="D796" s="64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644"/>
      <c r="U796" s="644"/>
      <c r="V796" s="644"/>
      <c r="W796" s="645"/>
    </row>
    <row r="797" spans="2:23" ht="12.75" x14ac:dyDescent="0.2">
      <c r="B797" s="16">
        <v>753</v>
      </c>
      <c r="C797" s="639"/>
      <c r="D797" s="63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640"/>
      <c r="U797" s="640"/>
      <c r="V797" s="640"/>
      <c r="W797" s="641"/>
    </row>
    <row r="798" spans="2:23" ht="12.75" x14ac:dyDescent="0.2">
      <c r="B798" s="17">
        <v>754</v>
      </c>
      <c r="C798" s="642"/>
      <c r="D798" s="64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644"/>
      <c r="U798" s="644"/>
      <c r="V798" s="644"/>
      <c r="W798" s="645"/>
    </row>
    <row r="799" spans="2:23" ht="12.75" x14ac:dyDescent="0.2">
      <c r="B799" s="16">
        <v>755</v>
      </c>
      <c r="C799" s="639"/>
      <c r="D799" s="63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640"/>
      <c r="U799" s="640"/>
      <c r="V799" s="640"/>
      <c r="W799" s="641"/>
    </row>
    <row r="800" spans="2:23" ht="12.75" x14ac:dyDescent="0.2">
      <c r="B800" s="17">
        <v>756</v>
      </c>
      <c r="C800" s="642"/>
      <c r="D800" s="64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644"/>
      <c r="U800" s="644"/>
      <c r="V800" s="644"/>
      <c r="W800" s="645"/>
    </row>
    <row r="801" spans="2:23" ht="12.75" x14ac:dyDescent="0.2">
      <c r="B801" s="16">
        <v>757</v>
      </c>
      <c r="C801" s="639"/>
      <c r="D801" s="63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640"/>
      <c r="U801" s="640"/>
      <c r="V801" s="640"/>
      <c r="W801" s="641"/>
    </row>
    <row r="802" spans="2:23" ht="12.75" x14ac:dyDescent="0.2">
      <c r="B802" s="17">
        <v>758</v>
      </c>
      <c r="C802" s="642"/>
      <c r="D802" s="64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644"/>
      <c r="U802" s="644"/>
      <c r="V802" s="644"/>
      <c r="W802" s="645"/>
    </row>
    <row r="803" spans="2:23" ht="12.75" x14ac:dyDescent="0.2">
      <c r="B803" s="16">
        <v>759</v>
      </c>
      <c r="C803" s="639"/>
      <c r="D803" s="63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640"/>
      <c r="U803" s="640"/>
      <c r="V803" s="640"/>
      <c r="W803" s="641"/>
    </row>
    <row r="804" spans="2:23" ht="12.75" x14ac:dyDescent="0.2">
      <c r="B804" s="17">
        <v>760</v>
      </c>
      <c r="C804" s="642"/>
      <c r="D804" s="64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644"/>
      <c r="U804" s="644"/>
      <c r="V804" s="644"/>
      <c r="W804" s="645"/>
    </row>
    <row r="805" spans="2:23" ht="12.75" x14ac:dyDescent="0.2">
      <c r="B805" s="16">
        <v>761</v>
      </c>
      <c r="C805" s="639"/>
      <c r="D805" s="63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640"/>
      <c r="U805" s="640"/>
      <c r="V805" s="640"/>
      <c r="W805" s="641"/>
    </row>
    <row r="806" spans="2:23" ht="12.75" x14ac:dyDescent="0.2">
      <c r="B806" s="17">
        <v>762</v>
      </c>
      <c r="C806" s="642"/>
      <c r="D806" s="64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644"/>
      <c r="U806" s="644"/>
      <c r="V806" s="644"/>
      <c r="W806" s="645"/>
    </row>
    <row r="807" spans="2:23" ht="12.75" x14ac:dyDescent="0.2">
      <c r="B807" s="16">
        <v>763</v>
      </c>
      <c r="C807" s="639"/>
      <c r="D807" s="63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640"/>
      <c r="U807" s="640"/>
      <c r="V807" s="640"/>
      <c r="W807" s="641"/>
    </row>
    <row r="808" spans="2:23" ht="12.75" x14ac:dyDescent="0.2">
      <c r="B808" s="17">
        <v>764</v>
      </c>
      <c r="C808" s="642"/>
      <c r="D808" s="64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644"/>
      <c r="U808" s="644"/>
      <c r="V808" s="644"/>
      <c r="W808" s="645"/>
    </row>
    <row r="809" spans="2:23" ht="12.75" x14ac:dyDescent="0.2">
      <c r="B809" s="16">
        <v>765</v>
      </c>
      <c r="C809" s="639"/>
      <c r="D809" s="63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640"/>
      <c r="U809" s="640"/>
      <c r="V809" s="640"/>
      <c r="W809" s="641"/>
    </row>
    <row r="810" spans="2:23" ht="12.75" x14ac:dyDescent="0.2">
      <c r="B810" s="17">
        <v>766</v>
      </c>
      <c r="C810" s="642"/>
      <c r="D810" s="64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644"/>
      <c r="U810" s="644"/>
      <c r="V810" s="644"/>
      <c r="W810" s="645"/>
    </row>
    <row r="811" spans="2:23" ht="12.75" x14ac:dyDescent="0.2">
      <c r="B811" s="16">
        <v>767</v>
      </c>
      <c r="C811" s="639"/>
      <c r="D811" s="63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640"/>
      <c r="U811" s="640"/>
      <c r="V811" s="640"/>
      <c r="W811" s="641"/>
    </row>
    <row r="812" spans="2:23" ht="12.75" x14ac:dyDescent="0.2">
      <c r="B812" s="17">
        <v>768</v>
      </c>
      <c r="C812" s="642"/>
      <c r="D812" s="64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644"/>
      <c r="U812" s="644"/>
      <c r="V812" s="644"/>
      <c r="W812" s="645"/>
    </row>
    <row r="813" spans="2:23" ht="12.75" x14ac:dyDescent="0.2">
      <c r="B813" s="16">
        <v>769</v>
      </c>
      <c r="C813" s="639"/>
      <c r="D813" s="63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640"/>
      <c r="U813" s="640"/>
      <c r="V813" s="640"/>
      <c r="W813" s="641"/>
    </row>
    <row r="814" spans="2:23" ht="12.75" x14ac:dyDescent="0.2">
      <c r="B814" s="17">
        <v>770</v>
      </c>
      <c r="C814" s="642"/>
      <c r="D814" s="64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644"/>
      <c r="U814" s="644"/>
      <c r="V814" s="644"/>
      <c r="W814" s="645"/>
    </row>
    <row r="815" spans="2:23" ht="12.75" x14ac:dyDescent="0.2">
      <c r="B815" s="16">
        <v>771</v>
      </c>
      <c r="C815" s="639"/>
      <c r="D815" s="63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640"/>
      <c r="U815" s="640"/>
      <c r="V815" s="640"/>
      <c r="W815" s="641"/>
    </row>
    <row r="816" spans="2:23" ht="12.75" x14ac:dyDescent="0.2">
      <c r="B816" s="17">
        <v>772</v>
      </c>
      <c r="C816" s="642"/>
      <c r="D816" s="64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644"/>
      <c r="U816" s="644"/>
      <c r="V816" s="644"/>
      <c r="W816" s="645"/>
    </row>
    <row r="817" spans="2:23" ht="12.75" x14ac:dyDescent="0.2">
      <c r="B817" s="16">
        <v>773</v>
      </c>
      <c r="C817" s="639"/>
      <c r="D817" s="63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640"/>
      <c r="U817" s="640"/>
      <c r="V817" s="640"/>
      <c r="W817" s="641"/>
    </row>
    <row r="818" spans="2:23" ht="12.75" x14ac:dyDescent="0.2">
      <c r="B818" s="17">
        <v>774</v>
      </c>
      <c r="C818" s="642"/>
      <c r="D818" s="64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644"/>
      <c r="U818" s="644"/>
      <c r="V818" s="644"/>
      <c r="W818" s="645"/>
    </row>
    <row r="819" spans="2:23" ht="12.75" x14ac:dyDescent="0.2">
      <c r="B819" s="16">
        <v>775</v>
      </c>
      <c r="C819" s="639"/>
      <c r="D819" s="63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640"/>
      <c r="U819" s="640"/>
      <c r="V819" s="640"/>
      <c r="W819" s="641"/>
    </row>
    <row r="820" spans="2:23" ht="12.75" x14ac:dyDescent="0.2">
      <c r="B820" s="17">
        <v>776</v>
      </c>
      <c r="C820" s="642"/>
      <c r="D820" s="64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644"/>
      <c r="U820" s="644"/>
      <c r="V820" s="644"/>
      <c r="W820" s="645"/>
    </row>
    <row r="821" spans="2:23" ht="12.75" x14ac:dyDescent="0.2">
      <c r="B821" s="16">
        <v>777</v>
      </c>
      <c r="C821" s="639"/>
      <c r="D821" s="63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640"/>
      <c r="U821" s="640"/>
      <c r="V821" s="640"/>
      <c r="W821" s="641"/>
    </row>
    <row r="822" spans="2:23" ht="12.75" x14ac:dyDescent="0.2">
      <c r="B822" s="17">
        <v>778</v>
      </c>
      <c r="C822" s="642"/>
      <c r="D822" s="64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644"/>
      <c r="U822" s="644"/>
      <c r="V822" s="644"/>
      <c r="W822" s="645"/>
    </row>
    <row r="823" spans="2:23" ht="12.75" x14ac:dyDescent="0.2">
      <c r="B823" s="16">
        <v>779</v>
      </c>
      <c r="C823" s="639"/>
      <c r="D823" s="63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640"/>
      <c r="U823" s="640"/>
      <c r="V823" s="640"/>
      <c r="W823" s="641"/>
    </row>
    <row r="824" spans="2:23" ht="12.75" x14ac:dyDescent="0.2">
      <c r="B824" s="17">
        <v>780</v>
      </c>
      <c r="C824" s="642"/>
      <c r="D824" s="64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644"/>
      <c r="U824" s="644"/>
      <c r="V824" s="644"/>
      <c r="W824" s="645"/>
    </row>
    <row r="825" spans="2:23" ht="12.75" x14ac:dyDescent="0.2">
      <c r="B825" s="16">
        <v>781</v>
      </c>
      <c r="C825" s="639"/>
      <c r="D825" s="63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640"/>
      <c r="U825" s="640"/>
      <c r="V825" s="640"/>
      <c r="W825" s="641"/>
    </row>
    <row r="826" spans="2:23" ht="12.75" x14ac:dyDescent="0.2">
      <c r="B826" s="17">
        <v>782</v>
      </c>
      <c r="C826" s="642"/>
      <c r="D826" s="64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644"/>
      <c r="U826" s="644"/>
      <c r="V826" s="644"/>
      <c r="W826" s="645"/>
    </row>
    <row r="827" spans="2:23" ht="12.75" x14ac:dyDescent="0.2">
      <c r="B827" s="16">
        <v>783</v>
      </c>
      <c r="C827" s="639"/>
      <c r="D827" s="63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640"/>
      <c r="U827" s="640"/>
      <c r="V827" s="640"/>
      <c r="W827" s="641"/>
    </row>
    <row r="828" spans="2:23" ht="12.75" x14ac:dyDescent="0.2">
      <c r="B828" s="17">
        <v>784</v>
      </c>
      <c r="C828" s="642"/>
      <c r="D828" s="64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644"/>
      <c r="U828" s="644"/>
      <c r="V828" s="644"/>
      <c r="W828" s="645"/>
    </row>
    <row r="829" spans="2:23" ht="12.75" x14ac:dyDescent="0.2">
      <c r="B829" s="16">
        <v>785</v>
      </c>
      <c r="C829" s="639"/>
      <c r="D829" s="63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640"/>
      <c r="U829" s="640"/>
      <c r="V829" s="640"/>
      <c r="W829" s="641"/>
    </row>
    <row r="830" spans="2:23" ht="12.75" x14ac:dyDescent="0.2">
      <c r="B830" s="17">
        <v>786</v>
      </c>
      <c r="C830" s="642"/>
      <c r="D830" s="64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644"/>
      <c r="U830" s="644"/>
      <c r="V830" s="644"/>
      <c r="W830" s="645"/>
    </row>
    <row r="831" spans="2:23" ht="12.75" x14ac:dyDescent="0.2">
      <c r="B831" s="16">
        <v>787</v>
      </c>
      <c r="C831" s="639"/>
      <c r="D831" s="63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640"/>
      <c r="U831" s="640"/>
      <c r="V831" s="640"/>
      <c r="W831" s="641"/>
    </row>
    <row r="832" spans="2:23" ht="12.75" x14ac:dyDescent="0.2">
      <c r="B832" s="17">
        <v>788</v>
      </c>
      <c r="C832" s="642"/>
      <c r="D832" s="64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644"/>
      <c r="U832" s="644"/>
      <c r="V832" s="644"/>
      <c r="W832" s="645"/>
    </row>
    <row r="833" spans="2:23" ht="12.75" x14ac:dyDescent="0.2">
      <c r="B833" s="16">
        <v>789</v>
      </c>
      <c r="C833" s="639"/>
      <c r="D833" s="63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640"/>
      <c r="U833" s="640"/>
      <c r="V833" s="640"/>
      <c r="W833" s="641"/>
    </row>
    <row r="834" spans="2:23" ht="12.75" x14ac:dyDescent="0.2">
      <c r="B834" s="17">
        <v>790</v>
      </c>
      <c r="C834" s="642"/>
      <c r="D834" s="64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644"/>
      <c r="U834" s="644"/>
      <c r="V834" s="644"/>
      <c r="W834" s="645"/>
    </row>
    <row r="835" spans="2:23" ht="12.75" x14ac:dyDescent="0.2">
      <c r="B835" s="16">
        <v>791</v>
      </c>
      <c r="C835" s="639"/>
      <c r="D835" s="63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640"/>
      <c r="U835" s="640"/>
      <c r="V835" s="640"/>
      <c r="W835" s="641"/>
    </row>
    <row r="836" spans="2:23" ht="12.75" x14ac:dyDescent="0.2">
      <c r="B836" s="17">
        <v>792</v>
      </c>
      <c r="C836" s="642"/>
      <c r="D836" s="64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644"/>
      <c r="U836" s="644"/>
      <c r="V836" s="644"/>
      <c r="W836" s="645"/>
    </row>
    <row r="837" spans="2:23" ht="12.75" x14ac:dyDescent="0.2">
      <c r="B837" s="16">
        <v>793</v>
      </c>
      <c r="C837" s="639"/>
      <c r="D837" s="63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640"/>
      <c r="U837" s="640"/>
      <c r="V837" s="640"/>
      <c r="W837" s="641"/>
    </row>
    <row r="838" spans="2:23" ht="12.75" x14ac:dyDescent="0.2">
      <c r="B838" s="17">
        <v>794</v>
      </c>
      <c r="C838" s="642"/>
      <c r="D838" s="64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644"/>
      <c r="U838" s="644"/>
      <c r="V838" s="644"/>
      <c r="W838" s="645"/>
    </row>
    <row r="839" spans="2:23" ht="12.75" x14ac:dyDescent="0.2">
      <c r="B839" s="16">
        <v>795</v>
      </c>
      <c r="C839" s="639"/>
      <c r="D839" s="63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640"/>
      <c r="U839" s="640"/>
      <c r="V839" s="640"/>
      <c r="W839" s="641"/>
    </row>
    <row r="840" spans="2:23" ht="12.75" x14ac:dyDescent="0.2">
      <c r="B840" s="17">
        <v>796</v>
      </c>
      <c r="C840" s="642"/>
      <c r="D840" s="64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644"/>
      <c r="U840" s="644"/>
      <c r="V840" s="644"/>
      <c r="W840" s="645"/>
    </row>
    <row r="841" spans="2:23" ht="12.75" x14ac:dyDescent="0.2">
      <c r="B841" s="16">
        <v>797</v>
      </c>
      <c r="C841" s="639"/>
      <c r="D841" s="63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640"/>
      <c r="U841" s="640"/>
      <c r="V841" s="640"/>
      <c r="W841" s="641"/>
    </row>
    <row r="842" spans="2:23" ht="12.75" x14ac:dyDescent="0.2">
      <c r="B842" s="17">
        <v>798</v>
      </c>
      <c r="C842" s="642"/>
      <c r="D842" s="64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644"/>
      <c r="U842" s="644"/>
      <c r="V842" s="644"/>
      <c r="W842" s="645"/>
    </row>
    <row r="843" spans="2:23" ht="12.75" x14ac:dyDescent="0.2">
      <c r="B843" s="16">
        <v>799</v>
      </c>
      <c r="C843" s="639"/>
      <c r="D843" s="63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640"/>
      <c r="U843" s="640"/>
      <c r="V843" s="640"/>
      <c r="W843" s="641"/>
    </row>
    <row r="844" spans="2:23" ht="12.75" x14ac:dyDescent="0.2">
      <c r="B844" s="17">
        <v>800</v>
      </c>
      <c r="C844" s="642"/>
      <c r="D844" s="64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644"/>
      <c r="U844" s="644"/>
      <c r="V844" s="644"/>
      <c r="W844" s="645"/>
    </row>
    <row r="845" spans="2:23" ht="12.75" x14ac:dyDescent="0.2">
      <c r="B845" s="16">
        <v>801</v>
      </c>
      <c r="C845" s="639"/>
      <c r="D845" s="63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640"/>
      <c r="U845" s="640"/>
      <c r="V845" s="640"/>
      <c r="W845" s="641"/>
    </row>
    <row r="846" spans="2:23" ht="12.75" x14ac:dyDescent="0.2">
      <c r="B846" s="17">
        <v>802</v>
      </c>
      <c r="C846" s="642"/>
      <c r="D846" s="64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644"/>
      <c r="U846" s="644"/>
      <c r="V846" s="644"/>
      <c r="W846" s="645"/>
    </row>
    <row r="847" spans="2:23" ht="12.75" x14ac:dyDescent="0.2">
      <c r="B847" s="16">
        <v>803</v>
      </c>
      <c r="C847" s="639"/>
      <c r="D847" s="63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640"/>
      <c r="U847" s="640"/>
      <c r="V847" s="640"/>
      <c r="W847" s="641"/>
    </row>
    <row r="848" spans="2:23" ht="12.75" x14ac:dyDescent="0.2">
      <c r="B848" s="17">
        <v>804</v>
      </c>
      <c r="C848" s="642"/>
      <c r="D848" s="64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644"/>
      <c r="U848" s="644"/>
      <c r="V848" s="644"/>
      <c r="W848" s="645"/>
    </row>
    <row r="849" spans="2:23" ht="12.75" x14ac:dyDescent="0.2">
      <c r="B849" s="16">
        <v>805</v>
      </c>
      <c r="C849" s="639"/>
      <c r="D849" s="63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640"/>
      <c r="U849" s="640"/>
      <c r="V849" s="640"/>
      <c r="W849" s="641"/>
    </row>
    <row r="850" spans="2:23" ht="12.75" x14ac:dyDescent="0.2">
      <c r="B850" s="17">
        <v>806</v>
      </c>
      <c r="C850" s="642"/>
      <c r="D850" s="64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644"/>
      <c r="U850" s="644"/>
      <c r="V850" s="644"/>
      <c r="W850" s="645"/>
    </row>
    <row r="851" spans="2:23" ht="12.75" x14ac:dyDescent="0.2">
      <c r="B851" s="16">
        <v>807</v>
      </c>
      <c r="C851" s="639"/>
      <c r="D851" s="63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640"/>
      <c r="U851" s="640"/>
      <c r="V851" s="640"/>
      <c r="W851" s="641"/>
    </row>
    <row r="852" spans="2:23" ht="12.75" x14ac:dyDescent="0.2">
      <c r="B852" s="17">
        <v>808</v>
      </c>
      <c r="C852" s="642"/>
      <c r="D852" s="64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644"/>
      <c r="U852" s="644"/>
      <c r="V852" s="644"/>
      <c r="W852" s="645"/>
    </row>
    <row r="853" spans="2:23" ht="12.75" x14ac:dyDescent="0.2">
      <c r="B853" s="16">
        <v>809</v>
      </c>
      <c r="C853" s="639"/>
      <c r="D853" s="63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640"/>
      <c r="U853" s="640"/>
      <c r="V853" s="640"/>
      <c r="W853" s="641"/>
    </row>
    <row r="854" spans="2:23" ht="12.75" x14ac:dyDescent="0.2">
      <c r="B854" s="17">
        <v>810</v>
      </c>
      <c r="C854" s="642"/>
      <c r="D854" s="64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644"/>
      <c r="U854" s="644"/>
      <c r="V854" s="644"/>
      <c r="W854" s="645"/>
    </row>
    <row r="855" spans="2:23" ht="12.75" x14ac:dyDescent="0.2">
      <c r="B855" s="16">
        <v>811</v>
      </c>
      <c r="C855" s="639"/>
      <c r="D855" s="63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640"/>
      <c r="U855" s="640"/>
      <c r="V855" s="640"/>
      <c r="W855" s="641"/>
    </row>
    <row r="856" spans="2:23" ht="12.75" x14ac:dyDescent="0.2">
      <c r="B856" s="17">
        <v>812</v>
      </c>
      <c r="C856" s="642"/>
      <c r="D856" s="64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644"/>
      <c r="U856" s="644"/>
      <c r="V856" s="644"/>
      <c r="W856" s="645"/>
    </row>
    <row r="857" spans="2:23" ht="12.75" x14ac:dyDescent="0.2">
      <c r="B857" s="16">
        <v>813</v>
      </c>
      <c r="C857" s="639"/>
      <c r="D857" s="63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640"/>
      <c r="U857" s="640"/>
      <c r="V857" s="640"/>
      <c r="W857" s="641"/>
    </row>
    <row r="858" spans="2:23" ht="12.75" x14ac:dyDescent="0.2">
      <c r="B858" s="17">
        <v>814</v>
      </c>
      <c r="C858" s="642"/>
      <c r="D858" s="64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644"/>
      <c r="U858" s="644"/>
      <c r="V858" s="644"/>
      <c r="W858" s="645"/>
    </row>
    <row r="859" spans="2:23" ht="12.75" x14ac:dyDescent="0.2">
      <c r="B859" s="16">
        <v>815</v>
      </c>
      <c r="C859" s="639"/>
      <c r="D859" s="63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640"/>
      <c r="U859" s="640"/>
      <c r="V859" s="640"/>
      <c r="W859" s="641"/>
    </row>
    <row r="860" spans="2:23" ht="12.75" x14ac:dyDescent="0.2">
      <c r="B860" s="17">
        <v>816</v>
      </c>
      <c r="C860" s="642"/>
      <c r="D860" s="64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644"/>
      <c r="U860" s="644"/>
      <c r="V860" s="644"/>
      <c r="W860" s="645"/>
    </row>
    <row r="861" spans="2:23" ht="12.75" x14ac:dyDescent="0.2">
      <c r="B861" s="16">
        <v>817</v>
      </c>
      <c r="C861" s="639"/>
      <c r="D861" s="63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640"/>
      <c r="U861" s="640"/>
      <c r="V861" s="640"/>
      <c r="W861" s="641"/>
    </row>
    <row r="862" spans="2:23" ht="12.75" x14ac:dyDescent="0.2">
      <c r="B862" s="17">
        <v>818</v>
      </c>
      <c r="C862" s="642"/>
      <c r="D862" s="64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644"/>
      <c r="U862" s="644"/>
      <c r="V862" s="644"/>
      <c r="W862" s="645"/>
    </row>
    <row r="863" spans="2:23" ht="12.75" x14ac:dyDescent="0.2">
      <c r="B863" s="16">
        <v>819</v>
      </c>
      <c r="C863" s="639"/>
      <c r="D863" s="63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640"/>
      <c r="U863" s="640"/>
      <c r="V863" s="640"/>
      <c r="W863" s="641"/>
    </row>
    <row r="864" spans="2:23" ht="12.75" x14ac:dyDescent="0.2">
      <c r="B864" s="17">
        <v>820</v>
      </c>
      <c r="C864" s="642"/>
      <c r="D864" s="64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644"/>
      <c r="U864" s="644"/>
      <c r="V864" s="644"/>
      <c r="W864" s="645"/>
    </row>
    <row r="865" spans="2:23" ht="12.75" x14ac:dyDescent="0.2">
      <c r="B865" s="16">
        <v>821</v>
      </c>
      <c r="C865" s="639"/>
      <c r="D865" s="63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640"/>
      <c r="U865" s="640"/>
      <c r="V865" s="640"/>
      <c r="W865" s="641"/>
    </row>
    <row r="866" spans="2:23" ht="12.75" x14ac:dyDescent="0.2">
      <c r="B866" s="17">
        <v>822</v>
      </c>
      <c r="C866" s="642"/>
      <c r="D866" s="64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644"/>
      <c r="U866" s="644"/>
      <c r="V866" s="644"/>
      <c r="W866" s="645"/>
    </row>
    <row r="867" spans="2:23" ht="12.75" x14ac:dyDescent="0.2">
      <c r="B867" s="16">
        <v>823</v>
      </c>
      <c r="C867" s="639"/>
      <c r="D867" s="63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640"/>
      <c r="U867" s="640"/>
      <c r="V867" s="640"/>
      <c r="W867" s="641"/>
    </row>
    <row r="868" spans="2:23" ht="12.75" x14ac:dyDescent="0.2">
      <c r="B868" s="17">
        <v>824</v>
      </c>
      <c r="C868" s="642"/>
      <c r="D868" s="64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644"/>
      <c r="U868" s="644"/>
      <c r="V868" s="644"/>
      <c r="W868" s="645"/>
    </row>
    <row r="869" spans="2:23" ht="12.75" x14ac:dyDescent="0.2">
      <c r="B869" s="16">
        <v>825</v>
      </c>
      <c r="C869" s="639"/>
      <c r="D869" s="63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640"/>
      <c r="U869" s="640"/>
      <c r="V869" s="640"/>
      <c r="W869" s="641"/>
    </row>
    <row r="870" spans="2:23" ht="12.75" x14ac:dyDescent="0.2">
      <c r="B870" s="17">
        <v>826</v>
      </c>
      <c r="C870" s="642"/>
      <c r="D870" s="64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644"/>
      <c r="U870" s="644"/>
      <c r="V870" s="644"/>
      <c r="W870" s="645"/>
    </row>
    <row r="871" spans="2:23" ht="12.75" x14ac:dyDescent="0.2">
      <c r="B871" s="16">
        <v>827</v>
      </c>
      <c r="C871" s="639"/>
      <c r="D871" s="63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640"/>
      <c r="U871" s="640"/>
      <c r="V871" s="640"/>
      <c r="W871" s="641"/>
    </row>
    <row r="872" spans="2:23" ht="12.75" x14ac:dyDescent="0.2">
      <c r="B872" s="17">
        <v>828</v>
      </c>
      <c r="C872" s="642"/>
      <c r="D872" s="64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644"/>
      <c r="U872" s="644"/>
      <c r="V872" s="644"/>
      <c r="W872" s="645"/>
    </row>
    <row r="873" spans="2:23" ht="12.75" x14ac:dyDescent="0.2">
      <c r="B873" s="16">
        <v>829</v>
      </c>
      <c r="C873" s="639"/>
      <c r="D873" s="63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640"/>
      <c r="U873" s="640"/>
      <c r="V873" s="640"/>
      <c r="W873" s="641"/>
    </row>
    <row r="874" spans="2:23" ht="12.75" x14ac:dyDescent="0.2">
      <c r="B874" s="17">
        <v>830</v>
      </c>
      <c r="C874" s="642"/>
      <c r="D874" s="64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644"/>
      <c r="U874" s="644"/>
      <c r="V874" s="644"/>
      <c r="W874" s="645"/>
    </row>
    <row r="875" spans="2:23" ht="12.75" x14ac:dyDescent="0.2">
      <c r="B875" s="16">
        <v>831</v>
      </c>
      <c r="C875" s="639"/>
      <c r="D875" s="63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640"/>
      <c r="U875" s="640"/>
      <c r="V875" s="640"/>
      <c r="W875" s="641"/>
    </row>
    <row r="876" spans="2:23" ht="12.75" x14ac:dyDescent="0.2">
      <c r="B876" s="17">
        <v>832</v>
      </c>
      <c r="C876" s="642"/>
      <c r="D876" s="64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644"/>
      <c r="U876" s="644"/>
      <c r="V876" s="644"/>
      <c r="W876" s="645"/>
    </row>
    <row r="877" spans="2:23" ht="12.75" x14ac:dyDescent="0.2">
      <c r="B877" s="16">
        <v>833</v>
      </c>
      <c r="C877" s="639"/>
      <c r="D877" s="63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640"/>
      <c r="U877" s="640"/>
      <c r="V877" s="640"/>
      <c r="W877" s="641"/>
    </row>
    <row r="878" spans="2:23" ht="12.75" x14ac:dyDescent="0.2">
      <c r="B878" s="17">
        <v>834</v>
      </c>
      <c r="C878" s="642"/>
      <c r="D878" s="64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644"/>
      <c r="U878" s="644"/>
      <c r="V878" s="644"/>
      <c r="W878" s="645"/>
    </row>
    <row r="879" spans="2:23" ht="12.75" x14ac:dyDescent="0.2">
      <c r="B879" s="16">
        <v>835</v>
      </c>
      <c r="C879" s="639"/>
      <c r="D879" s="63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640"/>
      <c r="U879" s="640"/>
      <c r="V879" s="640"/>
      <c r="W879" s="641"/>
    </row>
    <row r="880" spans="2:23" ht="12.75" x14ac:dyDescent="0.2">
      <c r="B880" s="17">
        <v>836</v>
      </c>
      <c r="C880" s="642"/>
      <c r="D880" s="64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644"/>
      <c r="U880" s="644"/>
      <c r="V880" s="644"/>
      <c r="W880" s="645"/>
    </row>
    <row r="881" spans="2:23" ht="12.75" x14ac:dyDescent="0.2">
      <c r="B881" s="16">
        <v>837</v>
      </c>
      <c r="C881" s="639"/>
      <c r="D881" s="63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640"/>
      <c r="U881" s="640"/>
      <c r="V881" s="640"/>
      <c r="W881" s="641"/>
    </row>
    <row r="882" spans="2:23" ht="12.75" x14ac:dyDescent="0.2">
      <c r="B882" s="17">
        <v>838</v>
      </c>
      <c r="C882" s="642"/>
      <c r="D882" s="64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644"/>
      <c r="U882" s="644"/>
      <c r="V882" s="644"/>
      <c r="W882" s="645"/>
    </row>
    <row r="883" spans="2:23" ht="12.75" x14ac:dyDescent="0.2">
      <c r="B883" s="16">
        <v>839</v>
      </c>
      <c r="C883" s="639"/>
      <c r="D883" s="63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640"/>
      <c r="U883" s="640"/>
      <c r="V883" s="640"/>
      <c r="W883" s="641"/>
    </row>
    <row r="884" spans="2:23" ht="12.75" x14ac:dyDescent="0.2">
      <c r="B884" s="17">
        <v>840</v>
      </c>
      <c r="C884" s="642"/>
      <c r="D884" s="64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644"/>
      <c r="U884" s="644"/>
      <c r="V884" s="644"/>
      <c r="W884" s="645"/>
    </row>
    <row r="885" spans="2:23" ht="12.75" x14ac:dyDescent="0.2">
      <c r="B885" s="16">
        <v>841</v>
      </c>
      <c r="C885" s="639"/>
      <c r="D885" s="63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640"/>
      <c r="U885" s="640"/>
      <c r="V885" s="640"/>
      <c r="W885" s="641"/>
    </row>
    <row r="886" spans="2:23" ht="12.75" x14ac:dyDescent="0.2">
      <c r="B886" s="17">
        <v>842</v>
      </c>
      <c r="C886" s="642"/>
      <c r="D886" s="64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644"/>
      <c r="U886" s="644"/>
      <c r="V886" s="644"/>
      <c r="W886" s="645"/>
    </row>
    <row r="887" spans="2:23" ht="12.75" x14ac:dyDescent="0.2">
      <c r="B887" s="16">
        <v>843</v>
      </c>
      <c r="C887" s="639"/>
      <c r="D887" s="63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640"/>
      <c r="U887" s="640"/>
      <c r="V887" s="640"/>
      <c r="W887" s="641"/>
    </row>
    <row r="888" spans="2:23" ht="12.75" x14ac:dyDescent="0.2">
      <c r="B888" s="17">
        <v>844</v>
      </c>
      <c r="C888" s="642"/>
      <c r="D888" s="64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644"/>
      <c r="U888" s="644"/>
      <c r="V888" s="644"/>
      <c r="W888" s="645"/>
    </row>
    <row r="889" spans="2:23" ht="12.75" x14ac:dyDescent="0.2">
      <c r="B889" s="16">
        <v>845</v>
      </c>
      <c r="C889" s="639"/>
      <c r="D889" s="63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640"/>
      <c r="U889" s="640"/>
      <c r="V889" s="640"/>
      <c r="W889" s="641"/>
    </row>
    <row r="890" spans="2:23" ht="12.75" x14ac:dyDescent="0.2">
      <c r="B890" s="17">
        <v>846</v>
      </c>
      <c r="C890" s="642"/>
      <c r="D890" s="64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644"/>
      <c r="U890" s="644"/>
      <c r="V890" s="644"/>
      <c r="W890" s="645"/>
    </row>
    <row r="891" spans="2:23" ht="12.75" x14ac:dyDescent="0.2">
      <c r="B891" s="16">
        <v>847</v>
      </c>
      <c r="C891" s="639"/>
      <c r="D891" s="63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640"/>
      <c r="U891" s="640"/>
      <c r="V891" s="640"/>
      <c r="W891" s="641"/>
    </row>
    <row r="892" spans="2:23" ht="12.75" x14ac:dyDescent="0.2">
      <c r="B892" s="17">
        <v>848</v>
      </c>
      <c r="C892" s="642"/>
      <c r="D892" s="64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644"/>
      <c r="U892" s="644"/>
      <c r="V892" s="644"/>
      <c r="W892" s="645"/>
    </row>
    <row r="893" spans="2:23" ht="12.75" x14ac:dyDescent="0.2">
      <c r="B893" s="16">
        <v>849</v>
      </c>
      <c r="C893" s="639"/>
      <c r="D893" s="63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640"/>
      <c r="U893" s="640"/>
      <c r="V893" s="640"/>
      <c r="W893" s="641"/>
    </row>
    <row r="894" spans="2:23" ht="12.75" x14ac:dyDescent="0.2">
      <c r="B894" s="17">
        <v>850</v>
      </c>
      <c r="C894" s="642"/>
      <c r="D894" s="64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644"/>
      <c r="U894" s="644"/>
      <c r="V894" s="644"/>
      <c r="W894" s="645"/>
    </row>
    <row r="895" spans="2:23" ht="12.75" x14ac:dyDescent="0.2">
      <c r="B895" s="16">
        <v>851</v>
      </c>
      <c r="C895" s="639"/>
      <c r="D895" s="63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640"/>
      <c r="U895" s="640"/>
      <c r="V895" s="640"/>
      <c r="W895" s="641"/>
    </row>
    <row r="896" spans="2:23" ht="12.75" x14ac:dyDescent="0.2">
      <c r="B896" s="17">
        <v>852</v>
      </c>
      <c r="C896" s="642"/>
      <c r="D896" s="64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644"/>
      <c r="U896" s="644"/>
      <c r="V896" s="644"/>
      <c r="W896" s="645"/>
    </row>
    <row r="897" spans="2:23" ht="12.75" x14ac:dyDescent="0.2">
      <c r="B897" s="16">
        <v>853</v>
      </c>
      <c r="C897" s="639"/>
      <c r="D897" s="63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640"/>
      <c r="U897" s="640"/>
      <c r="V897" s="640"/>
      <c r="W897" s="641"/>
    </row>
    <row r="898" spans="2:23" ht="12.75" x14ac:dyDescent="0.2">
      <c r="B898" s="17">
        <v>854</v>
      </c>
      <c r="C898" s="642"/>
      <c r="D898" s="64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644"/>
      <c r="U898" s="644"/>
      <c r="V898" s="644"/>
      <c r="W898" s="645"/>
    </row>
    <row r="899" spans="2:23" ht="12.75" x14ac:dyDescent="0.2">
      <c r="B899" s="16">
        <v>855</v>
      </c>
      <c r="C899" s="639"/>
      <c r="D899" s="63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640"/>
      <c r="U899" s="640"/>
      <c r="V899" s="640"/>
      <c r="W899" s="641"/>
    </row>
    <row r="900" spans="2:23" ht="12.75" x14ac:dyDescent="0.2">
      <c r="B900" s="17">
        <v>856</v>
      </c>
      <c r="C900" s="642"/>
      <c r="D900" s="64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644"/>
      <c r="U900" s="644"/>
      <c r="V900" s="644"/>
      <c r="W900" s="645"/>
    </row>
    <row r="901" spans="2:23" ht="12.75" x14ac:dyDescent="0.2">
      <c r="B901" s="16">
        <v>857</v>
      </c>
      <c r="C901" s="639"/>
      <c r="D901" s="63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640"/>
      <c r="U901" s="640"/>
      <c r="V901" s="640"/>
      <c r="W901" s="641"/>
    </row>
    <row r="902" spans="2:23" ht="12.75" x14ac:dyDescent="0.2">
      <c r="B902" s="17">
        <v>858</v>
      </c>
      <c r="C902" s="642"/>
      <c r="D902" s="64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644"/>
      <c r="U902" s="644"/>
      <c r="V902" s="644"/>
      <c r="W902" s="645"/>
    </row>
    <row r="903" spans="2:23" ht="12.75" x14ac:dyDescent="0.2">
      <c r="B903" s="16">
        <v>859</v>
      </c>
      <c r="C903" s="639"/>
      <c r="D903" s="63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640"/>
      <c r="U903" s="640"/>
      <c r="V903" s="640"/>
      <c r="W903" s="641"/>
    </row>
    <row r="904" spans="2:23" ht="12.75" x14ac:dyDescent="0.2">
      <c r="B904" s="17">
        <v>860</v>
      </c>
      <c r="C904" s="642"/>
      <c r="D904" s="64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644"/>
      <c r="U904" s="644"/>
      <c r="V904" s="644"/>
      <c r="W904" s="645"/>
    </row>
    <row r="905" spans="2:23" ht="12.75" x14ac:dyDescent="0.2">
      <c r="B905" s="16">
        <v>861</v>
      </c>
      <c r="C905" s="639"/>
      <c r="D905" s="63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640"/>
      <c r="U905" s="640"/>
      <c r="V905" s="640"/>
      <c r="W905" s="641"/>
    </row>
    <row r="906" spans="2:23" ht="12.75" x14ac:dyDescent="0.2">
      <c r="B906" s="17">
        <v>862</v>
      </c>
      <c r="C906" s="642"/>
      <c r="D906" s="64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644"/>
      <c r="U906" s="644"/>
      <c r="V906" s="644"/>
      <c r="W906" s="645"/>
    </row>
    <row r="907" spans="2:23" ht="12.75" x14ac:dyDescent="0.2">
      <c r="B907" s="16">
        <v>863</v>
      </c>
      <c r="C907" s="639"/>
      <c r="D907" s="63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640"/>
      <c r="U907" s="640"/>
      <c r="V907" s="640"/>
      <c r="W907" s="641"/>
    </row>
    <row r="908" spans="2:23" ht="12.75" x14ac:dyDescent="0.2">
      <c r="B908" s="17">
        <v>864</v>
      </c>
      <c r="C908" s="642"/>
      <c r="D908" s="64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644"/>
      <c r="U908" s="644"/>
      <c r="V908" s="644"/>
      <c r="W908" s="645"/>
    </row>
    <row r="909" spans="2:23" ht="12.75" x14ac:dyDescent="0.2">
      <c r="B909" s="16">
        <v>865</v>
      </c>
      <c r="C909" s="639"/>
      <c r="D909" s="63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640"/>
      <c r="U909" s="640"/>
      <c r="V909" s="640"/>
      <c r="W909" s="641"/>
    </row>
    <row r="910" spans="2:23" ht="12.75" x14ac:dyDescent="0.2">
      <c r="B910" s="17">
        <v>866</v>
      </c>
      <c r="C910" s="642"/>
      <c r="D910" s="64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644"/>
      <c r="U910" s="644"/>
      <c r="V910" s="644"/>
      <c r="W910" s="645"/>
    </row>
    <row r="911" spans="2:23" ht="12.75" x14ac:dyDescent="0.2">
      <c r="B911" s="16">
        <v>867</v>
      </c>
      <c r="C911" s="639"/>
      <c r="D911" s="63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640"/>
      <c r="U911" s="640"/>
      <c r="V911" s="640"/>
      <c r="W911" s="641"/>
    </row>
    <row r="912" spans="2:23" ht="12.75" x14ac:dyDescent="0.2">
      <c r="B912" s="17">
        <v>868</v>
      </c>
      <c r="C912" s="642"/>
      <c r="D912" s="64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644"/>
      <c r="U912" s="644"/>
      <c r="V912" s="644"/>
      <c r="W912" s="645"/>
    </row>
    <row r="913" spans="2:23" ht="12.75" x14ac:dyDescent="0.2">
      <c r="B913" s="16">
        <v>869</v>
      </c>
      <c r="C913" s="639"/>
      <c r="D913" s="63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640"/>
      <c r="U913" s="640"/>
      <c r="V913" s="640"/>
      <c r="W913" s="641"/>
    </row>
    <row r="914" spans="2:23" ht="12.75" x14ac:dyDescent="0.2">
      <c r="B914" s="17">
        <v>870</v>
      </c>
      <c r="C914" s="642"/>
      <c r="D914" s="64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644"/>
      <c r="U914" s="644"/>
      <c r="V914" s="644"/>
      <c r="W914" s="645"/>
    </row>
    <row r="915" spans="2:23" ht="12.75" x14ac:dyDescent="0.2">
      <c r="B915" s="16">
        <v>871</v>
      </c>
      <c r="C915" s="639"/>
      <c r="D915" s="63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640"/>
      <c r="U915" s="640"/>
      <c r="V915" s="640"/>
      <c r="W915" s="641"/>
    </row>
    <row r="916" spans="2:23" ht="12.75" x14ac:dyDescent="0.2">
      <c r="B916" s="17">
        <v>872</v>
      </c>
      <c r="C916" s="642"/>
      <c r="D916" s="64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644"/>
      <c r="U916" s="644"/>
      <c r="V916" s="644"/>
      <c r="W916" s="645"/>
    </row>
    <row r="917" spans="2:23" ht="12.75" x14ac:dyDescent="0.2">
      <c r="B917" s="16">
        <v>873</v>
      </c>
      <c r="C917" s="639"/>
      <c r="D917" s="63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640"/>
      <c r="U917" s="640"/>
      <c r="V917" s="640"/>
      <c r="W917" s="641"/>
    </row>
    <row r="918" spans="2:23" ht="12.75" x14ac:dyDescent="0.2">
      <c r="B918" s="17">
        <v>874</v>
      </c>
      <c r="C918" s="642"/>
      <c r="D918" s="64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644"/>
      <c r="U918" s="644"/>
      <c r="V918" s="644"/>
      <c r="W918" s="645"/>
    </row>
    <row r="919" spans="2:23" ht="12.75" x14ac:dyDescent="0.2">
      <c r="B919" s="16">
        <v>875</v>
      </c>
      <c r="C919" s="639"/>
      <c r="D919" s="63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640"/>
      <c r="U919" s="640"/>
      <c r="V919" s="640"/>
      <c r="W919" s="641"/>
    </row>
    <row r="920" spans="2:23" ht="12.75" x14ac:dyDescent="0.2">
      <c r="B920" s="17">
        <v>876</v>
      </c>
      <c r="C920" s="642"/>
      <c r="D920" s="64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644"/>
      <c r="U920" s="644"/>
      <c r="V920" s="644"/>
      <c r="W920" s="645"/>
    </row>
    <row r="921" spans="2:23" ht="12.75" x14ac:dyDescent="0.2">
      <c r="B921" s="16">
        <v>877</v>
      </c>
      <c r="C921" s="639"/>
      <c r="D921" s="63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640"/>
      <c r="U921" s="640"/>
      <c r="V921" s="640"/>
      <c r="W921" s="641"/>
    </row>
    <row r="922" spans="2:23" ht="12.75" x14ac:dyDescent="0.2">
      <c r="B922" s="17">
        <v>878</v>
      </c>
      <c r="C922" s="642"/>
      <c r="D922" s="64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644"/>
      <c r="U922" s="644"/>
      <c r="V922" s="644"/>
      <c r="W922" s="645"/>
    </row>
    <row r="923" spans="2:23" ht="12.75" x14ac:dyDescent="0.2">
      <c r="B923" s="16">
        <v>879</v>
      </c>
      <c r="C923" s="639"/>
      <c r="D923" s="63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640"/>
      <c r="U923" s="640"/>
      <c r="V923" s="640"/>
      <c r="W923" s="641"/>
    </row>
    <row r="924" spans="2:23" ht="12.75" x14ac:dyDescent="0.2">
      <c r="B924" s="17">
        <v>880</v>
      </c>
      <c r="C924" s="642"/>
      <c r="D924" s="64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644"/>
      <c r="U924" s="644"/>
      <c r="V924" s="644"/>
      <c r="W924" s="645"/>
    </row>
    <row r="925" spans="2:23" ht="12.75" x14ac:dyDescent="0.2">
      <c r="B925" s="16">
        <v>881</v>
      </c>
      <c r="C925" s="639"/>
      <c r="D925" s="63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640"/>
      <c r="U925" s="640"/>
      <c r="V925" s="640"/>
      <c r="W925" s="641"/>
    </row>
    <row r="926" spans="2:23" ht="12.75" x14ac:dyDescent="0.2">
      <c r="B926" s="17">
        <v>882</v>
      </c>
      <c r="C926" s="642"/>
      <c r="D926" s="64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644"/>
      <c r="U926" s="644"/>
      <c r="V926" s="644"/>
      <c r="W926" s="645"/>
    </row>
    <row r="927" spans="2:23" ht="12.75" x14ac:dyDescent="0.2">
      <c r="B927" s="16">
        <v>883</v>
      </c>
      <c r="C927" s="639"/>
      <c r="D927" s="63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640"/>
      <c r="U927" s="640"/>
      <c r="V927" s="640"/>
      <c r="W927" s="641"/>
    </row>
    <row r="928" spans="2:23" ht="12.75" x14ac:dyDescent="0.2">
      <c r="B928" s="17">
        <v>884</v>
      </c>
      <c r="C928" s="642"/>
      <c r="D928" s="64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644"/>
      <c r="U928" s="644"/>
      <c r="V928" s="644"/>
      <c r="W928" s="645"/>
    </row>
    <row r="929" spans="2:23" ht="12.75" x14ac:dyDescent="0.2">
      <c r="B929" s="16">
        <v>885</v>
      </c>
      <c r="C929" s="639"/>
      <c r="D929" s="63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640"/>
      <c r="U929" s="640"/>
      <c r="V929" s="640"/>
      <c r="W929" s="641"/>
    </row>
    <row r="930" spans="2:23" ht="12.75" x14ac:dyDescent="0.2">
      <c r="B930" s="17">
        <v>886</v>
      </c>
      <c r="C930" s="642"/>
      <c r="D930" s="64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644"/>
      <c r="U930" s="644"/>
      <c r="V930" s="644"/>
      <c r="W930" s="645"/>
    </row>
    <row r="931" spans="2:23" ht="12.75" x14ac:dyDescent="0.2">
      <c r="B931" s="16">
        <v>887</v>
      </c>
      <c r="C931" s="639"/>
      <c r="D931" s="63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640"/>
      <c r="U931" s="640"/>
      <c r="V931" s="640"/>
      <c r="W931" s="641"/>
    </row>
    <row r="932" spans="2:23" ht="12.75" x14ac:dyDescent="0.2">
      <c r="B932" s="17">
        <v>888</v>
      </c>
      <c r="C932" s="642"/>
      <c r="D932" s="64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644"/>
      <c r="U932" s="644"/>
      <c r="V932" s="644"/>
      <c r="W932" s="645"/>
    </row>
    <row r="933" spans="2:23" ht="12.75" x14ac:dyDescent="0.2">
      <c r="B933" s="16">
        <v>889</v>
      </c>
      <c r="C933" s="639"/>
      <c r="D933" s="63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640"/>
      <c r="U933" s="640"/>
      <c r="V933" s="640"/>
      <c r="W933" s="641"/>
    </row>
    <row r="934" spans="2:23" ht="12.75" x14ac:dyDescent="0.2">
      <c r="B934" s="17">
        <v>890</v>
      </c>
      <c r="C934" s="642"/>
      <c r="D934" s="64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644"/>
      <c r="U934" s="644"/>
      <c r="V934" s="644"/>
      <c r="W934" s="645"/>
    </row>
    <row r="935" spans="2:23" ht="12.75" x14ac:dyDescent="0.2">
      <c r="B935" s="16">
        <v>891</v>
      </c>
      <c r="C935" s="639"/>
      <c r="D935" s="63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640"/>
      <c r="U935" s="640"/>
      <c r="V935" s="640"/>
      <c r="W935" s="641"/>
    </row>
    <row r="936" spans="2:23" ht="12.75" x14ac:dyDescent="0.2">
      <c r="B936" s="17">
        <v>892</v>
      </c>
      <c r="C936" s="642"/>
      <c r="D936" s="64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644"/>
      <c r="U936" s="644"/>
      <c r="V936" s="644"/>
      <c r="W936" s="645"/>
    </row>
    <row r="937" spans="2:23" ht="12.75" x14ac:dyDescent="0.2">
      <c r="B937" s="16">
        <v>893</v>
      </c>
      <c r="C937" s="639"/>
      <c r="D937" s="63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640"/>
      <c r="U937" s="640"/>
      <c r="V937" s="640"/>
      <c r="W937" s="641"/>
    </row>
    <row r="938" spans="2:23" ht="12.75" x14ac:dyDescent="0.2">
      <c r="B938" s="17">
        <v>894</v>
      </c>
      <c r="C938" s="642"/>
      <c r="D938" s="64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644"/>
      <c r="U938" s="644"/>
      <c r="V938" s="644"/>
      <c r="W938" s="645"/>
    </row>
    <row r="939" spans="2:23" ht="12.75" x14ac:dyDescent="0.2">
      <c r="B939" s="16">
        <v>895</v>
      </c>
      <c r="C939" s="639"/>
      <c r="D939" s="63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640"/>
      <c r="U939" s="640"/>
      <c r="V939" s="640"/>
      <c r="W939" s="641"/>
    </row>
    <row r="940" spans="2:23" ht="12.75" x14ac:dyDescent="0.2">
      <c r="B940" s="17">
        <v>896</v>
      </c>
      <c r="C940" s="642"/>
      <c r="D940" s="64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644"/>
      <c r="U940" s="644"/>
      <c r="V940" s="644"/>
      <c r="W940" s="645"/>
    </row>
    <row r="941" spans="2:23" ht="12.75" x14ac:dyDescent="0.2">
      <c r="B941" s="16">
        <v>897</v>
      </c>
      <c r="C941" s="639"/>
      <c r="D941" s="63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640"/>
      <c r="U941" s="640"/>
      <c r="V941" s="640"/>
      <c r="W941" s="641"/>
    </row>
    <row r="942" spans="2:23" ht="12.75" x14ac:dyDescent="0.2">
      <c r="B942" s="17">
        <v>898</v>
      </c>
      <c r="C942" s="642"/>
      <c r="D942" s="64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644"/>
      <c r="U942" s="644"/>
      <c r="V942" s="644"/>
      <c r="W942" s="645"/>
    </row>
    <row r="943" spans="2:23" ht="12.75" x14ac:dyDescent="0.2">
      <c r="B943" s="16">
        <v>899</v>
      </c>
      <c r="C943" s="639"/>
      <c r="D943" s="63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640"/>
      <c r="U943" s="640"/>
      <c r="V943" s="640"/>
      <c r="W943" s="641"/>
    </row>
    <row r="944" spans="2:23" ht="12.75" x14ac:dyDescent="0.2">
      <c r="B944" s="17">
        <v>900</v>
      </c>
      <c r="C944" s="642"/>
      <c r="D944" s="64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644"/>
      <c r="U944" s="644"/>
      <c r="V944" s="644"/>
      <c r="W944" s="645"/>
    </row>
    <row r="945" spans="2:23" ht="12.75" x14ac:dyDescent="0.2">
      <c r="B945" s="16">
        <v>901</v>
      </c>
      <c r="C945" s="639"/>
      <c r="D945" s="63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640"/>
      <c r="U945" s="640"/>
      <c r="V945" s="640"/>
      <c r="W945" s="641"/>
    </row>
    <row r="946" spans="2:23" ht="12.75" x14ac:dyDescent="0.2">
      <c r="B946" s="17">
        <v>902</v>
      </c>
      <c r="C946" s="642"/>
      <c r="D946" s="64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644"/>
      <c r="U946" s="644"/>
      <c r="V946" s="644"/>
      <c r="W946" s="645"/>
    </row>
    <row r="947" spans="2:23" ht="12.75" x14ac:dyDescent="0.2">
      <c r="B947" s="16">
        <v>903</v>
      </c>
      <c r="C947" s="639"/>
      <c r="D947" s="63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640"/>
      <c r="U947" s="640"/>
      <c r="V947" s="640"/>
      <c r="W947" s="641"/>
    </row>
    <row r="948" spans="2:23" ht="12.75" x14ac:dyDescent="0.2">
      <c r="B948" s="17">
        <v>904</v>
      </c>
      <c r="C948" s="642"/>
      <c r="D948" s="64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644"/>
      <c r="U948" s="644"/>
      <c r="V948" s="644"/>
      <c r="W948" s="645"/>
    </row>
    <row r="949" spans="2:23" ht="12.75" x14ac:dyDescent="0.2">
      <c r="B949" s="16">
        <v>905</v>
      </c>
      <c r="C949" s="639"/>
      <c r="D949" s="63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640"/>
      <c r="U949" s="640"/>
      <c r="V949" s="640"/>
      <c r="W949" s="641"/>
    </row>
    <row r="950" spans="2:23" ht="12.75" x14ac:dyDescent="0.2">
      <c r="B950" s="17">
        <v>906</v>
      </c>
      <c r="C950" s="642"/>
      <c r="D950" s="64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644"/>
      <c r="U950" s="644"/>
      <c r="V950" s="644"/>
      <c r="W950" s="645"/>
    </row>
    <row r="951" spans="2:23" ht="12.75" x14ac:dyDescent="0.2">
      <c r="B951" s="16">
        <v>907</v>
      </c>
      <c r="C951" s="639"/>
      <c r="D951" s="63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640"/>
      <c r="U951" s="640"/>
      <c r="V951" s="640"/>
      <c r="W951" s="641"/>
    </row>
    <row r="952" spans="2:23" ht="12.75" x14ac:dyDescent="0.2">
      <c r="B952" s="17">
        <v>908</v>
      </c>
      <c r="C952" s="642"/>
      <c r="D952" s="64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644"/>
      <c r="U952" s="644"/>
      <c r="V952" s="644"/>
      <c r="W952" s="645"/>
    </row>
    <row r="953" spans="2:23" ht="12.75" x14ac:dyDescent="0.2">
      <c r="B953" s="16">
        <v>909</v>
      </c>
      <c r="C953" s="639"/>
      <c r="D953" s="63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640"/>
      <c r="U953" s="640"/>
      <c r="V953" s="640"/>
      <c r="W953" s="641"/>
    </row>
    <row r="954" spans="2:23" ht="12.75" x14ac:dyDescent="0.2">
      <c r="B954" s="17">
        <v>910</v>
      </c>
      <c r="C954" s="642"/>
      <c r="D954" s="64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644"/>
      <c r="U954" s="644"/>
      <c r="V954" s="644"/>
      <c r="W954" s="645"/>
    </row>
    <row r="955" spans="2:23" ht="12.75" x14ac:dyDescent="0.2">
      <c r="B955" s="16">
        <v>911</v>
      </c>
      <c r="C955" s="639"/>
      <c r="D955" s="63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640"/>
      <c r="U955" s="640"/>
      <c r="V955" s="640"/>
      <c r="W955" s="641"/>
    </row>
    <row r="956" spans="2:23" ht="12.75" x14ac:dyDescent="0.2">
      <c r="B956" s="17">
        <v>912</v>
      </c>
      <c r="C956" s="642"/>
      <c r="D956" s="64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644"/>
      <c r="U956" s="644"/>
      <c r="V956" s="644"/>
      <c r="W956" s="645"/>
    </row>
    <row r="957" spans="2:23" ht="12.75" x14ac:dyDescent="0.2">
      <c r="B957" s="16">
        <v>913</v>
      </c>
      <c r="C957" s="639"/>
      <c r="D957" s="63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640"/>
      <c r="U957" s="640"/>
      <c r="V957" s="640"/>
      <c r="W957" s="641"/>
    </row>
    <row r="958" spans="2:23" ht="12.75" x14ac:dyDescent="0.2">
      <c r="B958" s="17">
        <v>914</v>
      </c>
      <c r="C958" s="642"/>
      <c r="D958" s="64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644"/>
      <c r="U958" s="644"/>
      <c r="V958" s="644"/>
      <c r="W958" s="645"/>
    </row>
    <row r="959" spans="2:23" ht="12.75" x14ac:dyDescent="0.2">
      <c r="B959" s="16">
        <v>915</v>
      </c>
      <c r="C959" s="639"/>
      <c r="D959" s="63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640"/>
      <c r="U959" s="640"/>
      <c r="V959" s="640"/>
      <c r="W959" s="641"/>
    </row>
    <row r="960" spans="2:23" ht="12.75" x14ac:dyDescent="0.2">
      <c r="B960" s="17">
        <v>916</v>
      </c>
      <c r="C960" s="642"/>
      <c r="D960" s="64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644"/>
      <c r="U960" s="644"/>
      <c r="V960" s="644"/>
      <c r="W960" s="645"/>
    </row>
    <row r="961" spans="2:23" ht="12.75" x14ac:dyDescent="0.2">
      <c r="B961" s="16">
        <v>917</v>
      </c>
      <c r="C961" s="639"/>
      <c r="D961" s="63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640"/>
      <c r="U961" s="640"/>
      <c r="V961" s="640"/>
      <c r="W961" s="641"/>
    </row>
    <row r="962" spans="2:23" ht="12.75" x14ac:dyDescent="0.2">
      <c r="B962" s="17">
        <v>918</v>
      </c>
      <c r="C962" s="642"/>
      <c r="D962" s="64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644"/>
      <c r="U962" s="644"/>
      <c r="V962" s="644"/>
      <c r="W962" s="645"/>
    </row>
    <row r="963" spans="2:23" ht="12.75" x14ac:dyDescent="0.2">
      <c r="B963" s="16">
        <v>919</v>
      </c>
      <c r="C963" s="639"/>
      <c r="D963" s="63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640"/>
      <c r="U963" s="640"/>
      <c r="V963" s="640"/>
      <c r="W963" s="641"/>
    </row>
    <row r="964" spans="2:23" ht="12.75" x14ac:dyDescent="0.2">
      <c r="B964" s="17">
        <v>920</v>
      </c>
      <c r="C964" s="642"/>
      <c r="D964" s="64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644"/>
      <c r="U964" s="644"/>
      <c r="V964" s="644"/>
      <c r="W964" s="645"/>
    </row>
    <row r="965" spans="2:23" ht="12.75" x14ac:dyDescent="0.2">
      <c r="B965" s="16">
        <v>921</v>
      </c>
      <c r="C965" s="639"/>
      <c r="D965" s="63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640"/>
      <c r="U965" s="640"/>
      <c r="V965" s="640"/>
      <c r="W965" s="641"/>
    </row>
    <row r="966" spans="2:23" ht="12.75" x14ac:dyDescent="0.2">
      <c r="B966" s="17">
        <v>922</v>
      </c>
      <c r="C966" s="642"/>
      <c r="D966" s="64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644"/>
      <c r="U966" s="644"/>
      <c r="V966" s="644"/>
      <c r="W966" s="645"/>
    </row>
    <row r="967" spans="2:23" ht="12.75" x14ac:dyDescent="0.2">
      <c r="B967" s="16">
        <v>923</v>
      </c>
      <c r="C967" s="639"/>
      <c r="D967" s="63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640"/>
      <c r="U967" s="640"/>
      <c r="V967" s="640"/>
      <c r="W967" s="641"/>
    </row>
    <row r="968" spans="2:23" ht="12.75" x14ac:dyDescent="0.2">
      <c r="B968" s="17">
        <v>924</v>
      </c>
      <c r="C968" s="642"/>
      <c r="D968" s="64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644"/>
      <c r="U968" s="644"/>
      <c r="V968" s="644"/>
      <c r="W968" s="645"/>
    </row>
    <row r="969" spans="2:23" ht="12.75" x14ac:dyDescent="0.2">
      <c r="B969" s="16">
        <v>925</v>
      </c>
      <c r="C969" s="639"/>
      <c r="D969" s="63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640"/>
      <c r="U969" s="640"/>
      <c r="V969" s="640"/>
      <c r="W969" s="641"/>
    </row>
    <row r="970" spans="2:23" ht="12.75" x14ac:dyDescent="0.2">
      <c r="B970" s="17">
        <v>926</v>
      </c>
      <c r="C970" s="642"/>
      <c r="D970" s="64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644"/>
      <c r="U970" s="644"/>
      <c r="V970" s="644"/>
      <c r="W970" s="645"/>
    </row>
    <row r="971" spans="2:23" ht="12.75" x14ac:dyDescent="0.2">
      <c r="B971" s="16">
        <v>927</v>
      </c>
      <c r="C971" s="639"/>
      <c r="D971" s="63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640"/>
      <c r="U971" s="640"/>
      <c r="V971" s="640"/>
      <c r="W971" s="641"/>
    </row>
    <row r="972" spans="2:23" ht="12.75" x14ac:dyDescent="0.2">
      <c r="B972" s="17">
        <v>928</v>
      </c>
      <c r="C972" s="642"/>
      <c r="D972" s="64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644"/>
      <c r="U972" s="644"/>
      <c r="V972" s="644"/>
      <c r="W972" s="645"/>
    </row>
    <row r="973" spans="2:23" ht="12.75" x14ac:dyDescent="0.2">
      <c r="B973" s="16">
        <v>929</v>
      </c>
      <c r="C973" s="639"/>
      <c r="D973" s="63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640"/>
      <c r="U973" s="640"/>
      <c r="V973" s="640"/>
      <c r="W973" s="641"/>
    </row>
    <row r="974" spans="2:23" ht="12.75" x14ac:dyDescent="0.2">
      <c r="B974" s="17">
        <v>930</v>
      </c>
      <c r="C974" s="642"/>
      <c r="D974" s="64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644"/>
      <c r="U974" s="644"/>
      <c r="V974" s="644"/>
      <c r="W974" s="645"/>
    </row>
    <row r="975" spans="2:23" ht="12.75" x14ac:dyDescent="0.2">
      <c r="B975" s="16">
        <v>931</v>
      </c>
      <c r="C975" s="639"/>
      <c r="D975" s="63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640"/>
      <c r="U975" s="640"/>
      <c r="V975" s="640"/>
      <c r="W975" s="641"/>
    </row>
    <row r="976" spans="2:23" ht="12.75" x14ac:dyDescent="0.2">
      <c r="B976" s="17">
        <v>932</v>
      </c>
      <c r="C976" s="642"/>
      <c r="D976" s="64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644"/>
      <c r="U976" s="644"/>
      <c r="V976" s="644"/>
      <c r="W976" s="645"/>
    </row>
    <row r="977" spans="2:23" ht="12.75" x14ac:dyDescent="0.2">
      <c r="B977" s="16">
        <v>933</v>
      </c>
      <c r="C977" s="639"/>
      <c r="D977" s="63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640"/>
      <c r="U977" s="640"/>
      <c r="V977" s="640"/>
      <c r="W977" s="641"/>
    </row>
    <row r="978" spans="2:23" ht="12.75" x14ac:dyDescent="0.2">
      <c r="B978" s="17">
        <v>934</v>
      </c>
      <c r="C978" s="642"/>
      <c r="D978" s="64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644"/>
      <c r="U978" s="644"/>
      <c r="V978" s="644"/>
      <c r="W978" s="645"/>
    </row>
    <row r="979" spans="2:23" ht="12.75" x14ac:dyDescent="0.2">
      <c r="B979" s="16">
        <v>935</v>
      </c>
      <c r="C979" s="639"/>
      <c r="D979" s="63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640"/>
      <c r="U979" s="640"/>
      <c r="V979" s="640"/>
      <c r="W979" s="641"/>
    </row>
    <row r="980" spans="2:23" ht="12.75" x14ac:dyDescent="0.2">
      <c r="B980" s="17">
        <v>936</v>
      </c>
      <c r="C980" s="642"/>
      <c r="D980" s="64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644"/>
      <c r="U980" s="644"/>
      <c r="V980" s="644"/>
      <c r="W980" s="645"/>
    </row>
    <row r="981" spans="2:23" ht="12.75" x14ac:dyDescent="0.2">
      <c r="B981" s="16">
        <v>937</v>
      </c>
      <c r="C981" s="639"/>
      <c r="D981" s="63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640"/>
      <c r="U981" s="640"/>
      <c r="V981" s="640"/>
      <c r="W981" s="641"/>
    </row>
    <row r="982" spans="2:23" ht="12.75" x14ac:dyDescent="0.2">
      <c r="B982" s="17">
        <v>938</v>
      </c>
      <c r="C982" s="642"/>
      <c r="D982" s="64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644"/>
      <c r="U982" s="644"/>
      <c r="V982" s="644"/>
      <c r="W982" s="645"/>
    </row>
    <row r="983" spans="2:23" ht="12.75" x14ac:dyDescent="0.2">
      <c r="B983" s="16">
        <v>939</v>
      </c>
      <c r="C983" s="639"/>
      <c r="D983" s="63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640"/>
      <c r="U983" s="640"/>
      <c r="V983" s="640"/>
      <c r="W983" s="641"/>
    </row>
    <row r="984" spans="2:23" ht="12.75" x14ac:dyDescent="0.2">
      <c r="B984" s="17">
        <v>940</v>
      </c>
      <c r="C984" s="642"/>
      <c r="D984" s="64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644"/>
      <c r="U984" s="644"/>
      <c r="V984" s="644"/>
      <c r="W984" s="645"/>
    </row>
    <row r="985" spans="2:23" ht="12.75" x14ac:dyDescent="0.2">
      <c r="B985" s="16">
        <v>941</v>
      </c>
      <c r="C985" s="639"/>
      <c r="D985" s="63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640"/>
      <c r="U985" s="640"/>
      <c r="V985" s="640"/>
      <c r="W985" s="641"/>
    </row>
    <row r="986" spans="2:23" ht="12.75" x14ac:dyDescent="0.2">
      <c r="B986" s="17">
        <v>942</v>
      </c>
      <c r="C986" s="642"/>
      <c r="D986" s="64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644"/>
      <c r="U986" s="644"/>
      <c r="V986" s="644"/>
      <c r="W986" s="645"/>
    </row>
    <row r="987" spans="2:23" ht="12.75" x14ac:dyDescent="0.2">
      <c r="B987" s="16">
        <v>943</v>
      </c>
      <c r="C987" s="639"/>
      <c r="D987" s="63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640"/>
      <c r="U987" s="640"/>
      <c r="V987" s="640"/>
      <c r="W987" s="641"/>
    </row>
    <row r="988" spans="2:23" ht="12.75" x14ac:dyDescent="0.2">
      <c r="B988" s="17">
        <v>944</v>
      </c>
      <c r="C988" s="642"/>
      <c r="D988" s="64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644"/>
      <c r="U988" s="644"/>
      <c r="V988" s="644"/>
      <c r="W988" s="645"/>
    </row>
    <row r="989" spans="2:23" ht="12.75" x14ac:dyDescent="0.2">
      <c r="B989" s="16">
        <v>945</v>
      </c>
      <c r="C989" s="639"/>
      <c r="D989" s="63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640"/>
      <c r="U989" s="640"/>
      <c r="V989" s="640"/>
      <c r="W989" s="641"/>
    </row>
    <row r="990" spans="2:23" ht="12.75" x14ac:dyDescent="0.2">
      <c r="B990" s="17">
        <v>946</v>
      </c>
      <c r="C990" s="642"/>
      <c r="D990" s="64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644"/>
      <c r="U990" s="644"/>
      <c r="V990" s="644"/>
      <c r="W990" s="645"/>
    </row>
    <row r="991" spans="2:23" ht="12.75" x14ac:dyDescent="0.2">
      <c r="B991" s="16">
        <v>947</v>
      </c>
      <c r="C991" s="639"/>
      <c r="D991" s="63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640"/>
      <c r="U991" s="640"/>
      <c r="V991" s="640"/>
      <c r="W991" s="641"/>
    </row>
    <row r="992" spans="2:23" ht="12.75" x14ac:dyDescent="0.2">
      <c r="B992" s="17">
        <v>948</v>
      </c>
      <c r="C992" s="642"/>
      <c r="D992" s="64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644"/>
      <c r="U992" s="644"/>
      <c r="V992" s="644"/>
      <c r="W992" s="645"/>
    </row>
    <row r="993" spans="2:23" ht="12.75" x14ac:dyDescent="0.2">
      <c r="B993" s="16">
        <v>949</v>
      </c>
      <c r="C993" s="639"/>
      <c r="D993" s="63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640"/>
      <c r="U993" s="640"/>
      <c r="V993" s="640"/>
      <c r="W993" s="641"/>
    </row>
    <row r="994" spans="2:23" ht="12.75" x14ac:dyDescent="0.2">
      <c r="B994" s="17">
        <v>950</v>
      </c>
      <c r="C994" s="642"/>
      <c r="D994" s="64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644"/>
      <c r="U994" s="644"/>
      <c r="V994" s="644"/>
      <c r="W994" s="645"/>
    </row>
    <row r="995" spans="2:23" ht="12.75" x14ac:dyDescent="0.2">
      <c r="B995" s="16">
        <v>951</v>
      </c>
      <c r="C995" s="639"/>
      <c r="D995" s="63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640"/>
      <c r="U995" s="640"/>
      <c r="V995" s="640"/>
      <c r="W995" s="641"/>
    </row>
    <row r="996" spans="2:23" ht="12.75" x14ac:dyDescent="0.2">
      <c r="B996" s="17">
        <v>952</v>
      </c>
      <c r="C996" s="642"/>
      <c r="D996" s="64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644"/>
      <c r="U996" s="644"/>
      <c r="V996" s="644"/>
      <c r="W996" s="645"/>
    </row>
    <row r="997" spans="2:23" ht="12.75" x14ac:dyDescent="0.2">
      <c r="B997" s="16">
        <v>953</v>
      </c>
      <c r="C997" s="639"/>
      <c r="D997" s="63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640"/>
      <c r="U997" s="640"/>
      <c r="V997" s="640"/>
      <c r="W997" s="641"/>
    </row>
    <row r="998" spans="2:23" ht="12.75" x14ac:dyDescent="0.2">
      <c r="B998" s="17">
        <v>954</v>
      </c>
      <c r="C998" s="642"/>
      <c r="D998" s="64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644"/>
      <c r="U998" s="644"/>
      <c r="V998" s="644"/>
      <c r="W998" s="645"/>
    </row>
    <row r="999" spans="2:23" ht="12.75" x14ac:dyDescent="0.2">
      <c r="B999" s="16">
        <v>955</v>
      </c>
      <c r="C999" s="639"/>
      <c r="D999" s="63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640"/>
      <c r="U999" s="640"/>
      <c r="V999" s="640"/>
      <c r="W999" s="641"/>
    </row>
    <row r="1000" spans="2:23" ht="12.75" x14ac:dyDescent="0.2">
      <c r="B1000" s="17">
        <v>956</v>
      </c>
      <c r="C1000" s="642"/>
      <c r="D1000" s="64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644"/>
      <c r="U1000" s="644"/>
      <c r="V1000" s="644"/>
      <c r="W1000" s="645"/>
    </row>
    <row r="1001" spans="2:23" ht="12.75" x14ac:dyDescent="0.2">
      <c r="B1001" s="16">
        <v>957</v>
      </c>
      <c r="C1001" s="639"/>
      <c r="D1001" s="63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640"/>
      <c r="U1001" s="640"/>
      <c r="V1001" s="640"/>
      <c r="W1001" s="641"/>
    </row>
    <row r="1002" spans="2:23" ht="12.75" x14ac:dyDescent="0.2">
      <c r="B1002" s="17">
        <v>958</v>
      </c>
      <c r="C1002" s="642"/>
      <c r="D1002" s="64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644"/>
      <c r="U1002" s="644"/>
      <c r="V1002" s="644"/>
      <c r="W1002" s="645"/>
    </row>
    <row r="1003" spans="2:23" ht="12.75" x14ac:dyDescent="0.2">
      <c r="B1003" s="16">
        <v>959</v>
      </c>
      <c r="C1003" s="639"/>
      <c r="D1003" s="63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640"/>
      <c r="U1003" s="640"/>
      <c r="V1003" s="640"/>
      <c r="W1003" s="641"/>
    </row>
    <row r="1004" spans="2:23" ht="12.75" x14ac:dyDescent="0.2">
      <c r="B1004" s="17">
        <v>960</v>
      </c>
      <c r="C1004" s="642"/>
      <c r="D1004" s="64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644"/>
      <c r="U1004" s="644"/>
      <c r="V1004" s="644"/>
      <c r="W1004" s="645"/>
    </row>
    <row r="1005" spans="2:23" ht="12.75" x14ac:dyDescent="0.2">
      <c r="B1005" s="16">
        <v>961</v>
      </c>
      <c r="C1005" s="639"/>
      <c r="D1005" s="63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640"/>
      <c r="U1005" s="640"/>
      <c r="V1005" s="640"/>
      <c r="W1005" s="641"/>
    </row>
    <row r="1006" spans="2:23" ht="12.75" x14ac:dyDescent="0.2">
      <c r="B1006" s="17">
        <v>962</v>
      </c>
      <c r="C1006" s="642"/>
      <c r="D1006" s="64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644"/>
      <c r="U1006" s="644"/>
      <c r="V1006" s="644"/>
      <c r="W1006" s="645"/>
    </row>
    <row r="1007" spans="2:23" ht="12.75" x14ac:dyDescent="0.2">
      <c r="B1007" s="16">
        <v>963</v>
      </c>
      <c r="C1007" s="639"/>
      <c r="D1007" s="63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640"/>
      <c r="U1007" s="640"/>
      <c r="V1007" s="640"/>
      <c r="W1007" s="641"/>
    </row>
    <row r="1008" spans="2:23" ht="12.75" x14ac:dyDescent="0.2">
      <c r="B1008" s="17">
        <v>964</v>
      </c>
      <c r="C1008" s="642"/>
      <c r="D1008" s="64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644"/>
      <c r="U1008" s="644"/>
      <c r="V1008" s="644"/>
      <c r="W1008" s="645"/>
    </row>
    <row r="1009" spans="2:23" ht="12.75" x14ac:dyDescent="0.2">
      <c r="B1009" s="16">
        <v>965</v>
      </c>
      <c r="C1009" s="639"/>
      <c r="D1009" s="63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640"/>
      <c r="U1009" s="640"/>
      <c r="V1009" s="640"/>
      <c r="W1009" s="641"/>
    </row>
    <row r="1010" spans="2:23" ht="12.75" x14ac:dyDescent="0.2">
      <c r="B1010" s="17">
        <v>966</v>
      </c>
      <c r="C1010" s="642"/>
      <c r="D1010" s="64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644"/>
      <c r="U1010" s="644"/>
      <c r="V1010" s="644"/>
      <c r="W1010" s="645"/>
    </row>
    <row r="1011" spans="2:23" ht="12.75" x14ac:dyDescent="0.2">
      <c r="B1011" s="16">
        <v>967</v>
      </c>
      <c r="C1011" s="639"/>
      <c r="D1011" s="63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640"/>
      <c r="U1011" s="640"/>
      <c r="V1011" s="640"/>
      <c r="W1011" s="641"/>
    </row>
    <row r="1012" spans="2:23" ht="12.75" x14ac:dyDescent="0.2">
      <c r="B1012" s="17">
        <v>968</v>
      </c>
      <c r="C1012" s="642"/>
      <c r="D1012" s="64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644"/>
      <c r="U1012" s="644"/>
      <c r="V1012" s="644"/>
      <c r="W1012" s="645"/>
    </row>
    <row r="1013" spans="2:23" ht="12.75" x14ac:dyDescent="0.2">
      <c r="B1013" s="16">
        <v>969</v>
      </c>
      <c r="C1013" s="639"/>
      <c r="D1013" s="63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640"/>
      <c r="U1013" s="640"/>
      <c r="V1013" s="640"/>
      <c r="W1013" s="641"/>
    </row>
    <row r="1014" spans="2:23" ht="12.75" x14ac:dyDescent="0.2">
      <c r="B1014" s="17">
        <v>970</v>
      </c>
      <c r="C1014" s="642"/>
      <c r="D1014" s="64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644"/>
      <c r="U1014" s="644"/>
      <c r="V1014" s="644"/>
      <c r="W1014" s="645"/>
    </row>
    <row r="1015" spans="2:23" ht="12.75" x14ac:dyDescent="0.2">
      <c r="B1015" s="16">
        <v>971</v>
      </c>
      <c r="C1015" s="639"/>
      <c r="D1015" s="63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640"/>
      <c r="U1015" s="640"/>
      <c r="V1015" s="640"/>
      <c r="W1015" s="641"/>
    </row>
    <row r="1016" spans="2:23" ht="12.75" x14ac:dyDescent="0.2">
      <c r="B1016" s="17">
        <v>972</v>
      </c>
      <c r="C1016" s="642"/>
      <c r="D1016" s="64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644"/>
      <c r="U1016" s="644"/>
      <c r="V1016" s="644"/>
      <c r="W1016" s="645"/>
    </row>
    <row r="1017" spans="2:23" ht="12.75" x14ac:dyDescent="0.2">
      <c r="B1017" s="16">
        <v>973</v>
      </c>
      <c r="C1017" s="639"/>
      <c r="D1017" s="63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640"/>
      <c r="U1017" s="640"/>
      <c r="V1017" s="640"/>
      <c r="W1017" s="641"/>
    </row>
    <row r="1018" spans="2:23" ht="12.75" x14ac:dyDescent="0.2">
      <c r="B1018" s="17">
        <v>974</v>
      </c>
      <c r="C1018" s="642"/>
      <c r="D1018" s="64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644"/>
      <c r="U1018" s="644"/>
      <c r="V1018" s="644"/>
      <c r="W1018" s="645"/>
    </row>
    <row r="1019" spans="2:23" ht="12.75" x14ac:dyDescent="0.2">
      <c r="B1019" s="16">
        <v>975</v>
      </c>
      <c r="C1019" s="639"/>
      <c r="D1019" s="63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640"/>
      <c r="U1019" s="640"/>
      <c r="V1019" s="640"/>
      <c r="W1019" s="641"/>
    </row>
    <row r="1020" spans="2:23" ht="12.75" x14ac:dyDescent="0.2">
      <c r="B1020" s="17">
        <v>976</v>
      </c>
      <c r="C1020" s="642"/>
      <c r="D1020" s="64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644"/>
      <c r="U1020" s="644"/>
      <c r="V1020" s="644"/>
      <c r="W1020" s="645"/>
    </row>
    <row r="1021" spans="2:23" ht="12.75" x14ac:dyDescent="0.2">
      <c r="B1021" s="16">
        <v>977</v>
      </c>
      <c r="C1021" s="639"/>
      <c r="D1021" s="63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640"/>
      <c r="U1021" s="640"/>
      <c r="V1021" s="640"/>
      <c r="W1021" s="641"/>
    </row>
    <row r="1022" spans="2:23" ht="12.75" x14ac:dyDescent="0.2">
      <c r="B1022" s="17">
        <v>978</v>
      </c>
      <c r="C1022" s="642"/>
      <c r="D1022" s="64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644"/>
      <c r="U1022" s="644"/>
      <c r="V1022" s="644"/>
      <c r="W1022" s="645"/>
    </row>
    <row r="1023" spans="2:23" ht="12.75" x14ac:dyDescent="0.2">
      <c r="B1023" s="16">
        <v>979</v>
      </c>
      <c r="C1023" s="639"/>
      <c r="D1023" s="63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640"/>
      <c r="U1023" s="640"/>
      <c r="V1023" s="640"/>
      <c r="W1023" s="641"/>
    </row>
    <row r="1024" spans="2:23" ht="12.75" x14ac:dyDescent="0.2">
      <c r="B1024" s="17">
        <v>980</v>
      </c>
      <c r="C1024" s="642"/>
      <c r="D1024" s="64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644"/>
      <c r="U1024" s="644"/>
      <c r="V1024" s="644"/>
      <c r="W1024" s="645"/>
    </row>
    <row r="1025" spans="2:23" ht="12.75" x14ac:dyDescent="0.2">
      <c r="B1025" s="16">
        <v>981</v>
      </c>
      <c r="C1025" s="639"/>
      <c r="D1025" s="63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640"/>
      <c r="U1025" s="640"/>
      <c r="V1025" s="640"/>
      <c r="W1025" s="641"/>
    </row>
    <row r="1026" spans="2:23" ht="12.75" x14ac:dyDescent="0.2">
      <c r="B1026" s="17">
        <v>982</v>
      </c>
      <c r="C1026" s="642"/>
      <c r="D1026" s="64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644"/>
      <c r="U1026" s="644"/>
      <c r="V1026" s="644"/>
      <c r="W1026" s="645"/>
    </row>
    <row r="1027" spans="2:23" ht="12.75" x14ac:dyDescent="0.2">
      <c r="B1027" s="16">
        <v>983</v>
      </c>
      <c r="C1027" s="639"/>
      <c r="D1027" s="63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640"/>
      <c r="U1027" s="640"/>
      <c r="V1027" s="640"/>
      <c r="W1027" s="641"/>
    </row>
    <row r="1028" spans="2:23" ht="12.75" x14ac:dyDescent="0.2">
      <c r="B1028" s="17">
        <v>984</v>
      </c>
      <c r="C1028" s="642"/>
      <c r="D1028" s="64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644"/>
      <c r="U1028" s="644"/>
      <c r="V1028" s="644"/>
      <c r="W1028" s="645"/>
    </row>
    <row r="1029" spans="2:23" ht="12.75" x14ac:dyDescent="0.2">
      <c r="B1029" s="16">
        <v>985</v>
      </c>
      <c r="C1029" s="639"/>
      <c r="D1029" s="63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640"/>
      <c r="U1029" s="640"/>
      <c r="V1029" s="640"/>
      <c r="W1029" s="641"/>
    </row>
    <row r="1030" spans="2:23" ht="12.75" x14ac:dyDescent="0.2">
      <c r="B1030" s="17">
        <v>986</v>
      </c>
      <c r="C1030" s="642"/>
      <c r="D1030" s="64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644"/>
      <c r="U1030" s="644"/>
      <c r="V1030" s="644"/>
      <c r="W1030" s="645"/>
    </row>
    <row r="1031" spans="2:23" ht="12.75" x14ac:dyDescent="0.2">
      <c r="B1031" s="16">
        <v>987</v>
      </c>
      <c r="C1031" s="639"/>
      <c r="D1031" s="63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640"/>
      <c r="U1031" s="640"/>
      <c r="V1031" s="640"/>
      <c r="W1031" s="641"/>
    </row>
    <row r="1032" spans="2:23" ht="12.75" x14ac:dyDescent="0.2">
      <c r="B1032" s="17">
        <v>988</v>
      </c>
      <c r="C1032" s="642"/>
      <c r="D1032" s="64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644"/>
      <c r="U1032" s="644"/>
      <c r="V1032" s="644"/>
      <c r="W1032" s="645"/>
    </row>
    <row r="1033" spans="2:23" ht="12.75" x14ac:dyDescent="0.2">
      <c r="B1033" s="16">
        <v>989</v>
      </c>
      <c r="C1033" s="639"/>
      <c r="D1033" s="63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640"/>
      <c r="U1033" s="640"/>
      <c r="V1033" s="640"/>
      <c r="W1033" s="641"/>
    </row>
    <row r="1034" spans="2:23" ht="12.75" x14ac:dyDescent="0.2">
      <c r="B1034" s="17">
        <v>990</v>
      </c>
      <c r="C1034" s="642"/>
      <c r="D1034" s="64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644"/>
      <c r="U1034" s="644"/>
      <c r="V1034" s="644"/>
      <c r="W1034" s="645"/>
    </row>
    <row r="1035" spans="2:23" ht="12.75" x14ac:dyDescent="0.2">
      <c r="B1035" s="16">
        <v>991</v>
      </c>
      <c r="C1035" s="639"/>
      <c r="D1035" s="63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640"/>
      <c r="U1035" s="640"/>
      <c r="V1035" s="640"/>
      <c r="W1035" s="641"/>
    </row>
    <row r="1036" spans="2:23" ht="12.75" x14ac:dyDescent="0.2">
      <c r="B1036" s="17">
        <v>992</v>
      </c>
      <c r="C1036" s="642"/>
      <c r="D1036" s="64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644"/>
      <c r="U1036" s="644"/>
      <c r="V1036" s="644"/>
      <c r="W1036" s="645"/>
    </row>
    <row r="1037" spans="2:23" ht="12.75" x14ac:dyDescent="0.2">
      <c r="B1037" s="16">
        <v>993</v>
      </c>
      <c r="C1037" s="639"/>
      <c r="D1037" s="63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640"/>
      <c r="U1037" s="640"/>
      <c r="V1037" s="640"/>
      <c r="W1037" s="641"/>
    </row>
    <row r="1038" spans="2:23" ht="12.75" x14ac:dyDescent="0.2">
      <c r="B1038" s="17">
        <v>994</v>
      </c>
      <c r="C1038" s="642"/>
      <c r="D1038" s="64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644"/>
      <c r="U1038" s="644"/>
      <c r="V1038" s="644"/>
      <c r="W1038" s="645"/>
    </row>
    <row r="1039" spans="2:23" ht="12.75" x14ac:dyDescent="0.2">
      <c r="B1039" s="16">
        <v>995</v>
      </c>
      <c r="C1039" s="639"/>
      <c r="D1039" s="63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640"/>
      <c r="U1039" s="640"/>
      <c r="V1039" s="640"/>
      <c r="W1039" s="641"/>
    </row>
    <row r="1040" spans="2:23" ht="12.75" x14ac:dyDescent="0.2">
      <c r="B1040" s="17">
        <v>996</v>
      </c>
      <c r="C1040" s="642"/>
      <c r="D1040" s="64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644"/>
      <c r="U1040" s="644"/>
      <c r="V1040" s="644"/>
      <c r="W1040" s="645"/>
    </row>
    <row r="1041" spans="2:23" ht="12.75" x14ac:dyDescent="0.2">
      <c r="B1041" s="16">
        <v>997</v>
      </c>
      <c r="C1041" s="639"/>
      <c r="D1041" s="63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640"/>
      <c r="U1041" s="640"/>
      <c r="V1041" s="640"/>
      <c r="W1041" s="641"/>
    </row>
    <row r="1042" spans="2:23" ht="12.75" x14ac:dyDescent="0.2">
      <c r="B1042" s="17">
        <v>998</v>
      </c>
      <c r="C1042" s="642"/>
      <c r="D1042" s="64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644"/>
      <c r="U1042" s="644"/>
      <c r="V1042" s="644"/>
      <c r="W1042" s="645"/>
    </row>
    <row r="1043" spans="2:23" ht="12.75" x14ac:dyDescent="0.2">
      <c r="B1043" s="16">
        <v>999</v>
      </c>
      <c r="C1043" s="639"/>
      <c r="D1043" s="63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640"/>
      <c r="U1043" s="640"/>
      <c r="V1043" s="640"/>
      <c r="W1043" s="641"/>
    </row>
    <row r="1044" spans="2:23" ht="15.75" customHeight="1" x14ac:dyDescent="0.2">
      <c r="B1044" s="78">
        <v>1000</v>
      </c>
      <c r="C1044" s="647"/>
      <c r="D1044" s="648"/>
      <c r="E1044" s="75"/>
      <c r="F1044" s="75"/>
      <c r="G1044" s="75"/>
      <c r="H1044" s="75"/>
      <c r="I1044" s="75"/>
      <c r="J1044" s="75"/>
      <c r="K1044" s="75"/>
      <c r="L1044" s="75"/>
      <c r="M1044" s="75"/>
      <c r="N1044" s="75"/>
      <c r="O1044" s="75"/>
      <c r="P1044" s="75"/>
      <c r="Q1044" s="75"/>
      <c r="R1044" s="75"/>
      <c r="S1044" s="75"/>
      <c r="T1044" s="649"/>
      <c r="U1044" s="649"/>
      <c r="V1044" s="649"/>
      <c r="W1044" s="650"/>
    </row>
    <row r="1045" spans="2:23" ht="12.75" x14ac:dyDescent="0.2"/>
    <row r="1046" spans="2:23" ht="12.75" x14ac:dyDescent="0.2"/>
    <row r="1047" spans="2:23" ht="12.75" x14ac:dyDescent="0.2"/>
    <row r="1048" spans="2:23" ht="12.75" x14ac:dyDescent="0.2"/>
    <row r="1049" spans="2:23" ht="12.75" x14ac:dyDescent="0.2"/>
    <row r="1050" spans="2:23" ht="12.75" x14ac:dyDescent="0.2"/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>
      <c r="C1082" s="33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</row>
    <row r="1083" spans="3:19" ht="12.75" x14ac:dyDescent="0.2">
      <c r="C1083" s="33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</row>
    <row r="1084" spans="3:19" ht="12.75" x14ac:dyDescent="0.2">
      <c r="C1084" s="646" t="s">
        <v>86</v>
      </c>
      <c r="D1084" s="646"/>
      <c r="E1084" s="646"/>
      <c r="F1084" s="646"/>
      <c r="G1084" s="646"/>
      <c r="H1084" s="646"/>
      <c r="I1084" s="646"/>
      <c r="J1084" s="646"/>
      <c r="K1084" s="646"/>
      <c r="L1084" s="646"/>
      <c r="M1084" s="646"/>
      <c r="N1084" s="646"/>
      <c r="O1084" s="646"/>
      <c r="P1084" s="646"/>
      <c r="Q1084" s="646"/>
      <c r="R1084" s="34"/>
      <c r="S1084" s="34"/>
    </row>
    <row r="1085" spans="3:19" ht="12.75" x14ac:dyDescent="0.2">
      <c r="C1085" s="35">
        <v>0.01</v>
      </c>
      <c r="D1085" s="35">
        <v>1</v>
      </c>
      <c r="E1085" s="35">
        <v>1.5</v>
      </c>
      <c r="F1085" s="35">
        <v>2.5</v>
      </c>
      <c r="G1085" s="35">
        <v>4</v>
      </c>
      <c r="H1085" s="35">
        <v>6.5</v>
      </c>
      <c r="I1085" s="34"/>
      <c r="J1085" s="34"/>
    </row>
    <row r="1086" spans="3:19" ht="15" x14ac:dyDescent="0.25">
      <c r="C1086" s="36" t="e">
        <f>IF(laura!$W$13="N",VLOOKUP($D$1091,Tablas!$B29:D44,C1088,FALSE),IF(laura!$W$13="E",VLOOKUP($D$1091,Tablas!$B52:D67,C1088,FALSE),VLOOKUP($D$1091,Tablas!$B75:D90,C1088,FALSE)))</f>
        <v>#N/A</v>
      </c>
      <c r="D1086" s="36" t="e">
        <f>IF(laura!$W$13="N",VLOOKUP($D$1091,Tablas!$B29:E44,D1088,FALSE),IF(laura!$W$13="E",VLOOKUP($D$1091,Tablas!$B52:E67,D1088,FALSE),VLOOKUP($D$1091,Tablas!$B75:E90,D1088,FALSE)))</f>
        <v>#N/A</v>
      </c>
      <c r="E1086" s="36" t="e">
        <f>IF(laura!$W$13="N",VLOOKUP($D$1091,Tablas!$B29:F44,E1088,FALSE),IF(laura!$W$13="E",VLOOKUP($D$1091,Tablas!$B52:F67,E1088,FALSE),VLOOKUP($D$1091,Tablas!$B75:F90,E1088,FALSE)))</f>
        <v>#N/A</v>
      </c>
      <c r="F1086" s="36" t="e">
        <f>IF(laura!$W$13="N",VLOOKUP($D$1091,Tablas!$B29:G44,F1088,FALSE),IF(laura!$W$13="E",VLOOKUP($D$1091,Tablas!$B52:G67,F1088,FALSE),VLOOKUP($D$1091,Tablas!$B75:G90,F1088,FALSE)))</f>
        <v>#N/A</v>
      </c>
      <c r="G1086" s="36" t="e">
        <f>IF(laura!$W$13="N",VLOOKUP($D$1091,Tablas!$B29:H44,G1088,FALSE),IF(laura!$W$13="E",VLOOKUP($D$1091,Tablas!$B52:H67,G1088,FALSE),VLOOKUP($D$1091,Tablas!$B75:H90,G1088,FALSE)))</f>
        <v>#N/A</v>
      </c>
      <c r="H1086" s="36" t="e">
        <f>IF(laura!$W$13="N",VLOOKUP($D$1091,Tablas!$B29:I44,H1088,FALSE),IF(laura!$W$13="E",VLOOKUP($D$1091,Tablas!$B52:I67,H1088,FALSE),VLOOKUP($D$1091,Tablas!$B75:I90,H1088,FALSE)))</f>
        <v>#N/A</v>
      </c>
      <c r="I1086" s="34"/>
      <c r="J1086" s="34"/>
    </row>
    <row r="1087" spans="3:19" ht="14.25" x14ac:dyDescent="0.2">
      <c r="C1087" s="37"/>
      <c r="D1087" s="37"/>
      <c r="E1087" s="37"/>
      <c r="F1087" s="37"/>
      <c r="G1087" s="37"/>
      <c r="H1087" s="37"/>
      <c r="I1087" s="34"/>
      <c r="J1087" s="34"/>
    </row>
    <row r="1088" spans="3:19" ht="12.75" x14ac:dyDescent="0.2">
      <c r="C1088" s="38">
        <v>3</v>
      </c>
      <c r="D1088" s="38">
        <v>4</v>
      </c>
      <c r="E1088" s="38">
        <v>5</v>
      </c>
      <c r="F1088" s="38">
        <v>6</v>
      </c>
      <c r="G1088" s="38">
        <v>7</v>
      </c>
      <c r="H1088" s="38">
        <v>8</v>
      </c>
      <c r="I1088" s="34"/>
      <c r="J1088" s="34"/>
    </row>
    <row r="1089" spans="3:19" ht="14.25" x14ac:dyDescent="0.2"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4"/>
      <c r="S1089" s="34"/>
    </row>
    <row r="1090" spans="3:19" ht="14.25" x14ac:dyDescent="0.2">
      <c r="C1090" s="37" t="str">
        <f>VLOOKUP(laura!W13,Tablas!B94:C96,2,FALSE)</f>
        <v>Normal</v>
      </c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4"/>
      <c r="S1090" s="34"/>
    </row>
    <row r="1091" spans="3:19" ht="14.25" x14ac:dyDescent="0.2">
      <c r="C1091" s="37" t="s">
        <v>87</v>
      </c>
      <c r="D1091" s="39" t="e">
        <f>VLOOKUP(laura!E13,Tablas!B7:D21,3)</f>
        <v>#N/A</v>
      </c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4"/>
      <c r="S1091" s="34"/>
    </row>
    <row r="1092" spans="3:19" ht="12.75" x14ac:dyDescent="0.2">
      <c r="C1092" s="33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</row>
  </sheetData>
  <mergeCells count="2062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3:D33"/>
    <mergeCell ref="T33:W33"/>
    <mergeCell ref="C34:D34"/>
    <mergeCell ref="T34:W34"/>
    <mergeCell ref="T35:W35"/>
    <mergeCell ref="C30:D30"/>
    <mergeCell ref="T30:W30"/>
    <mergeCell ref="C31:D31"/>
    <mergeCell ref="T31:W31"/>
    <mergeCell ref="C32:D32"/>
    <mergeCell ref="T32:W32"/>
    <mergeCell ref="T27:W27"/>
    <mergeCell ref="C28:D28"/>
    <mergeCell ref="T28:W28"/>
    <mergeCell ref="C29:D29"/>
    <mergeCell ref="T29:W29"/>
    <mergeCell ref="C41:D41"/>
    <mergeCell ref="T41:W41"/>
    <mergeCell ref="C42:D42"/>
    <mergeCell ref="T42:W42"/>
    <mergeCell ref="C38:D38"/>
    <mergeCell ref="T38:W38"/>
    <mergeCell ref="C39:D39"/>
    <mergeCell ref="T39:W39"/>
    <mergeCell ref="C40:D40"/>
    <mergeCell ref="T40:W40"/>
    <mergeCell ref="C36:D36"/>
    <mergeCell ref="T36:W36"/>
    <mergeCell ref="C37:D37"/>
    <mergeCell ref="T37:W37"/>
    <mergeCell ref="C35:D35"/>
    <mergeCell ref="C48:D48"/>
    <mergeCell ref="T48:W48"/>
    <mergeCell ref="C49:D49"/>
    <mergeCell ref="T49:W49"/>
    <mergeCell ref="C50:D50"/>
    <mergeCell ref="T50:W50"/>
    <mergeCell ref="C46:D46"/>
    <mergeCell ref="T46:W46"/>
    <mergeCell ref="C47:D47"/>
    <mergeCell ref="T47:W47"/>
    <mergeCell ref="C43:D43"/>
    <mergeCell ref="T43:W43"/>
    <mergeCell ref="C44:D44"/>
    <mergeCell ref="T44:W44"/>
    <mergeCell ref="C45:D45"/>
    <mergeCell ref="T45:W45"/>
    <mergeCell ref="C56:D56"/>
    <mergeCell ref="T56:W56"/>
    <mergeCell ref="C57:D57"/>
    <mergeCell ref="T57:W57"/>
    <mergeCell ref="C53:D53"/>
    <mergeCell ref="T53:W53"/>
    <mergeCell ref="C54:D54"/>
    <mergeCell ref="T54:W54"/>
    <mergeCell ref="C55:D55"/>
    <mergeCell ref="T55:W55"/>
    <mergeCell ref="C51:D51"/>
    <mergeCell ref="T51:W51"/>
    <mergeCell ref="C52:D52"/>
    <mergeCell ref="T52:W52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1009:D1009"/>
    <mergeCell ref="T1009:W1009"/>
    <mergeCell ref="T1023:W1023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18:D1018"/>
    <mergeCell ref="T1018:W1018"/>
    <mergeCell ref="T1037:W1037"/>
    <mergeCell ref="C1038:D1038"/>
    <mergeCell ref="T1038:W103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27:D1027"/>
    <mergeCell ref="T1027:W1027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8:D1028"/>
    <mergeCell ref="T1028:W1028"/>
    <mergeCell ref="C1029:D1029"/>
    <mergeCell ref="T1029:W1029"/>
    <mergeCell ref="C1084:Q1084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732" t="s">
        <v>255</v>
      </c>
      <c r="C2" s="732"/>
      <c r="D2" s="732"/>
    </row>
    <row r="3" spans="2:4" x14ac:dyDescent="0.25">
      <c r="B3" s="21" t="s">
        <v>256</v>
      </c>
      <c r="C3" s="21"/>
    </row>
    <row r="5" spans="2:4" x14ac:dyDescent="0.25">
      <c r="B5" s="11" t="s">
        <v>257</v>
      </c>
      <c r="C5" s="11"/>
      <c r="D5" s="730" t="s">
        <v>258</v>
      </c>
    </row>
    <row r="6" spans="2:4" x14ac:dyDescent="0.25">
      <c r="B6" s="41" t="s">
        <v>259</v>
      </c>
      <c r="C6" s="41" t="s">
        <v>260</v>
      </c>
      <c r="D6" s="730"/>
    </row>
    <row r="7" spans="2:4" x14ac:dyDescent="0.25">
      <c r="B7" s="42">
        <v>2</v>
      </c>
      <c r="C7" s="42">
        <v>8</v>
      </c>
      <c r="D7" s="40" t="s">
        <v>261</v>
      </c>
    </row>
    <row r="8" spans="2:4" x14ac:dyDescent="0.25">
      <c r="B8" s="42">
        <v>9</v>
      </c>
      <c r="C8" s="42">
        <v>15</v>
      </c>
      <c r="D8" s="40" t="s">
        <v>262</v>
      </c>
    </row>
    <row r="9" spans="2:4" x14ac:dyDescent="0.25">
      <c r="B9" s="42">
        <v>16</v>
      </c>
      <c r="C9" s="42">
        <v>25</v>
      </c>
      <c r="D9" s="40" t="s">
        <v>263</v>
      </c>
    </row>
    <row r="10" spans="2:4" x14ac:dyDescent="0.25">
      <c r="B10" s="42">
        <v>26</v>
      </c>
      <c r="C10" s="42">
        <v>50</v>
      </c>
      <c r="D10" s="40" t="s">
        <v>264</v>
      </c>
    </row>
    <row r="11" spans="2:4" x14ac:dyDescent="0.25">
      <c r="B11" s="42">
        <v>51</v>
      </c>
      <c r="C11" s="42">
        <v>90</v>
      </c>
      <c r="D11" s="40" t="s">
        <v>265</v>
      </c>
    </row>
    <row r="12" spans="2:4" x14ac:dyDescent="0.25">
      <c r="B12" s="42">
        <v>91</v>
      </c>
      <c r="C12" s="42">
        <v>150</v>
      </c>
      <c r="D12" s="40" t="s">
        <v>266</v>
      </c>
    </row>
    <row r="13" spans="2:4" x14ac:dyDescent="0.25">
      <c r="B13" s="42">
        <v>151</v>
      </c>
      <c r="C13" s="42">
        <v>280</v>
      </c>
      <c r="D13" s="40" t="s">
        <v>267</v>
      </c>
    </row>
    <row r="14" spans="2:4" x14ac:dyDescent="0.25">
      <c r="B14" s="42">
        <v>281</v>
      </c>
      <c r="C14" s="42">
        <v>500</v>
      </c>
      <c r="D14" s="40" t="s">
        <v>268</v>
      </c>
    </row>
    <row r="15" spans="2:4" x14ac:dyDescent="0.25">
      <c r="B15" s="42">
        <v>501</v>
      </c>
      <c r="C15" s="42">
        <v>1200</v>
      </c>
      <c r="D15" s="40" t="s">
        <v>269</v>
      </c>
    </row>
    <row r="16" spans="2:4" x14ac:dyDescent="0.25">
      <c r="B16" s="42">
        <v>1201</v>
      </c>
      <c r="C16" s="42">
        <v>3200</v>
      </c>
      <c r="D16" s="40" t="s">
        <v>270</v>
      </c>
    </row>
    <row r="17" spans="2:9" x14ac:dyDescent="0.25">
      <c r="B17" s="42">
        <v>3201</v>
      </c>
      <c r="C17" s="42">
        <v>10000</v>
      </c>
      <c r="D17" s="40" t="s">
        <v>271</v>
      </c>
    </row>
    <row r="18" spans="2:9" x14ac:dyDescent="0.25">
      <c r="B18" s="42">
        <v>10001</v>
      </c>
      <c r="C18" s="42">
        <v>35000</v>
      </c>
      <c r="D18" s="40" t="s">
        <v>272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273</v>
      </c>
    </row>
    <row r="21" spans="2:9" x14ac:dyDescent="0.25">
      <c r="B21" s="42">
        <v>500001</v>
      </c>
      <c r="C21" s="42"/>
      <c r="D21" s="40" t="s">
        <v>274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732" t="s">
        <v>275</v>
      </c>
      <c r="C25" s="732"/>
      <c r="D25" s="732"/>
      <c r="E25" s="732"/>
      <c r="F25" s="732"/>
      <c r="G25" s="732"/>
      <c r="H25" s="732"/>
      <c r="I25" s="732"/>
    </row>
    <row r="27" spans="2:9" x14ac:dyDescent="0.25">
      <c r="B27" s="21"/>
      <c r="C27" s="21"/>
      <c r="D27" s="11" t="s">
        <v>276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87</v>
      </c>
      <c r="C28" s="43" t="s">
        <v>13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261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262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263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264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265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266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267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268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269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270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271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272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273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274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277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731" t="s">
        <v>278</v>
      </c>
      <c r="C48" s="731"/>
      <c r="D48" s="731"/>
      <c r="E48" s="731"/>
      <c r="F48" s="731"/>
      <c r="G48" s="731"/>
      <c r="H48" s="731"/>
      <c r="I48" s="731"/>
    </row>
    <row r="50" spans="2:9" x14ac:dyDescent="0.25">
      <c r="B50" s="21"/>
      <c r="C50" s="21"/>
      <c r="D50" s="11" t="s">
        <v>276</v>
      </c>
      <c r="E50" s="11"/>
      <c r="F50" s="11"/>
      <c r="G50" s="11"/>
      <c r="H50" s="11"/>
      <c r="I50" s="11"/>
    </row>
    <row r="51" spans="2:9" ht="51.75" x14ac:dyDescent="0.25">
      <c r="B51" s="43" t="s">
        <v>87</v>
      </c>
      <c r="C51" s="43" t="s">
        <v>13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261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262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263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264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265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266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267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268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269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270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271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272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273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274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277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731" t="s">
        <v>279</v>
      </c>
      <c r="C71" s="731"/>
      <c r="D71" s="731"/>
      <c r="E71" s="731"/>
      <c r="F71" s="731"/>
      <c r="G71" s="731"/>
      <c r="H71" s="731"/>
      <c r="I71" s="731"/>
    </row>
    <row r="73" spans="2:9" x14ac:dyDescent="0.25">
      <c r="B73" s="21"/>
      <c r="C73" s="21"/>
      <c r="D73" s="11" t="s">
        <v>276</v>
      </c>
      <c r="E73" s="11"/>
      <c r="F73" s="11"/>
      <c r="G73" s="11"/>
      <c r="H73" s="11"/>
      <c r="I73" s="11"/>
    </row>
    <row r="74" spans="2:9" ht="51.75" x14ac:dyDescent="0.25">
      <c r="B74" s="43" t="s">
        <v>87</v>
      </c>
      <c r="C74" s="43" t="s">
        <v>13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261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262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263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264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265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266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267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268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269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270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271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272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273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274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277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280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281</v>
      </c>
      <c r="D94" s="47"/>
    </row>
    <row r="95" spans="2:9" x14ac:dyDescent="0.25">
      <c r="B95" s="46" t="s">
        <v>265</v>
      </c>
      <c r="C95" s="46" t="s">
        <v>282</v>
      </c>
      <c r="D95" s="47"/>
    </row>
    <row r="96" spans="2:9" x14ac:dyDescent="0.25">
      <c r="B96" s="46" t="s">
        <v>277</v>
      </c>
      <c r="C96" s="46" t="s">
        <v>283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2"/>
  <sheetViews>
    <sheetView view="pageBreakPreview" topLeftCell="A11" zoomScale="90" zoomScaleNormal="100" zoomScaleSheetLayoutView="90" workbookViewId="0">
      <selection activeCell="C28" sqref="C28:D28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8" width="6.42578125" style="18" customWidth="1"/>
    <col min="19" max="19" width="3.285156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681"/>
      <c r="C2" s="681"/>
      <c r="D2" s="681"/>
      <c r="E2" s="682" t="s">
        <v>0</v>
      </c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</row>
    <row r="3" spans="2:24" s="1" customFormat="1" ht="21" customHeight="1" x14ac:dyDescent="0.2">
      <c r="B3" s="681"/>
      <c r="C3" s="681"/>
      <c r="D3" s="681"/>
      <c r="E3" s="682" t="s">
        <v>1</v>
      </c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</row>
    <row r="4" spans="2:24" s="1" customFormat="1" ht="21" customHeight="1" x14ac:dyDescent="0.2">
      <c r="B4" s="681"/>
      <c r="C4" s="681"/>
      <c r="D4" s="681"/>
      <c r="E4" s="682" t="s">
        <v>2</v>
      </c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683">
        <v>13</v>
      </c>
      <c r="E7" s="683"/>
      <c r="F7" s="4"/>
      <c r="G7" s="4"/>
      <c r="H7" s="4"/>
      <c r="I7" s="4"/>
      <c r="J7" s="684" t="s">
        <v>4</v>
      </c>
      <c r="K7" s="685"/>
      <c r="L7" s="686" t="s">
        <v>5</v>
      </c>
      <c r="M7" s="687"/>
      <c r="N7" s="688"/>
      <c r="O7" s="4"/>
      <c r="T7" s="689" t="s">
        <v>6</v>
      </c>
      <c r="U7" s="689"/>
      <c r="V7" s="689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722"/>
      <c r="T8" s="722"/>
      <c r="U8" s="722"/>
      <c r="V8" s="72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723"/>
      <c r="E10" s="72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689" t="s">
        <v>9</v>
      </c>
      <c r="U10" s="689"/>
      <c r="V10" s="689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725" t="s">
        <v>10</v>
      </c>
      <c r="C13" s="726"/>
      <c r="D13" s="726"/>
      <c r="E13" s="727"/>
      <c r="F13" s="728"/>
      <c r="G13" s="729"/>
      <c r="H13" s="22"/>
      <c r="I13" s="22"/>
      <c r="J13" s="22"/>
      <c r="K13" s="22"/>
      <c r="L13" s="22"/>
      <c r="M13" s="22"/>
      <c r="N13" s="22"/>
      <c r="O13" s="22"/>
      <c r="P13" s="22"/>
      <c r="R13" s="725" t="s">
        <v>11</v>
      </c>
      <c r="S13" s="726"/>
      <c r="T13" s="726"/>
      <c r="U13" s="726"/>
      <c r="V13" s="726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703" t="s">
        <v>13</v>
      </c>
      <c r="C15" s="704"/>
      <c r="D15" s="704"/>
      <c r="E15" s="707" t="e">
        <f>IF($W$13="N",VLOOKUP(JONATHAN!$D$1091,Tablas!$B29:C44,2,FALSE),IF($W$13="E",VLOOKUP(JONATHAN!$D$1091,Tablas!$B52:C67,2,FALSE),VLOOKUP(JONATHAN!$D$1091,Tablas!$B75:C90,2,FALSE)))</f>
        <v>#N/A</v>
      </c>
      <c r="F15" s="708"/>
      <c r="G15" s="709"/>
      <c r="H15" s="22"/>
      <c r="I15" s="22"/>
      <c r="J15" s="22"/>
      <c r="K15" s="22"/>
      <c r="L15" s="22"/>
      <c r="M15" s="22"/>
      <c r="N15" s="22"/>
      <c r="O15" s="22"/>
      <c r="P15" s="22"/>
      <c r="R15" s="713" t="s">
        <v>14</v>
      </c>
      <c r="S15" s="714"/>
      <c r="T15" s="714"/>
      <c r="U15" s="714"/>
      <c r="V15" s="714"/>
      <c r="W15" s="717" t="str">
        <f>IF(ISERROR(HLOOKUP("NC",E26:S26,1,FALSE)),"Conforme","No Conforme")</f>
        <v>Conforme</v>
      </c>
      <c r="X15" s="32"/>
    </row>
    <row r="16" spans="2:24" ht="15.75" customHeight="1" x14ac:dyDescent="0.25">
      <c r="B16" s="705"/>
      <c r="C16" s="706"/>
      <c r="D16" s="706"/>
      <c r="E16" s="710"/>
      <c r="F16" s="711"/>
      <c r="G16" s="71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715"/>
      <c r="S16" s="716"/>
      <c r="T16" s="716"/>
      <c r="U16" s="716"/>
      <c r="V16" s="716"/>
      <c r="W16" s="71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719" t="s">
        <v>15</v>
      </c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720" t="s">
        <v>17</v>
      </c>
      <c r="D22" s="72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690" t="s">
        <v>18</v>
      </c>
      <c r="D23" s="691"/>
      <c r="E23" s="26" t="e">
        <f>HLOOKUP(E22,JONATHAN!$C$1085:$H$1086,2,FALSE)</f>
        <v>#N/A</v>
      </c>
      <c r="F23" s="26" t="e">
        <f>HLOOKUP(F22,JONATHAN!$C$1085:$H$1086,2,FALSE)</f>
        <v>#N/A</v>
      </c>
      <c r="G23" s="26" t="e">
        <f>HLOOKUP(G22,JONATHAN!$C$1085:$H$1086,2,FALSE)</f>
        <v>#N/A</v>
      </c>
      <c r="H23" s="26" t="e">
        <f>HLOOKUP(H22,JONATHAN!$C$1085:$H$1086,2,FALSE)</f>
        <v>#N/A</v>
      </c>
      <c r="I23" s="26" t="e">
        <f>HLOOKUP(I22,JONATHAN!$C$1085:$H$1086,2,FALSE)</f>
        <v>#N/A</v>
      </c>
      <c r="J23" s="26" t="e">
        <f>HLOOKUP(J22,JONATHAN!$C$1085:$H$1086,2,FALSE)</f>
        <v>#N/A</v>
      </c>
      <c r="K23" s="26" t="e">
        <f>HLOOKUP(K22,JONATHAN!$C$1085:$H$1086,2,FALSE)</f>
        <v>#N/A</v>
      </c>
      <c r="L23" s="26" t="e">
        <f>HLOOKUP(L22,JONATHAN!$C$1085:$H$1086,2,FALSE)</f>
        <v>#N/A</v>
      </c>
      <c r="M23" s="26" t="e">
        <f>HLOOKUP(M22,JONATHAN!$C$1085:$H$1086,2,FALSE)</f>
        <v>#N/A</v>
      </c>
      <c r="N23" s="26" t="e">
        <f>HLOOKUP(N22,JONATHAN!$C$1085:$H$1086,2,FALSE)</f>
        <v>#N/A</v>
      </c>
      <c r="O23" s="27" t="e">
        <f>HLOOKUP(O22,JONATHAN!$C$1085:$H$1086,2,FALSE)</f>
        <v>#N/A</v>
      </c>
      <c r="P23" s="27" t="e">
        <f>HLOOKUP(P22,JONATHAN!$C$1085:$H$1086,2,FALSE)</f>
        <v>#N/A</v>
      </c>
      <c r="Q23" s="27" t="e">
        <f>HLOOKUP(Q22,JONATHAN!$C$1085:$H$1086,2,FALSE)</f>
        <v>#N/A</v>
      </c>
      <c r="R23" s="27" t="e">
        <f>HLOOKUP(R22,JONATHAN!$C$1085:$H$1086,2,FALSE)</f>
        <v>#N/A</v>
      </c>
      <c r="S23" s="27" t="e">
        <f>HLOOKUP(S22,JONATHAN!$C$1085:$H$1086,2,FALSE)</f>
        <v>#N/A</v>
      </c>
    </row>
    <row r="24" spans="1:24" ht="92.25" customHeight="1" x14ac:dyDescent="0.2">
      <c r="B24" s="28"/>
      <c r="C24" s="692"/>
      <c r="D24" s="693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694" t="s">
        <v>34</v>
      </c>
      <c r="D25" s="695"/>
      <c r="E25" s="79">
        <f t="shared" ref="E25:S25" si="0">COUNTIF(E28:E1044,"X")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14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 x14ac:dyDescent="0.2">
      <c r="C26" s="696" t="s">
        <v>35</v>
      </c>
      <c r="D26" s="697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698" t="s">
        <v>37</v>
      </c>
      <c r="D27" s="699"/>
      <c r="E27" s="700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702"/>
      <c r="T27" s="679" t="s">
        <v>38</v>
      </c>
      <c r="U27" s="679"/>
      <c r="V27" s="679"/>
      <c r="W27" s="680"/>
    </row>
    <row r="28" spans="1:24" ht="20.25" customHeight="1" x14ac:dyDescent="0.2">
      <c r="B28" s="90">
        <v>2</v>
      </c>
      <c r="C28" s="461" t="s">
        <v>284</v>
      </c>
      <c r="D28" s="462"/>
      <c r="E28" s="112"/>
      <c r="F28" s="113"/>
      <c r="G28" s="112"/>
      <c r="H28" s="112"/>
      <c r="I28" s="112"/>
      <c r="J28" s="112"/>
      <c r="K28" s="112"/>
      <c r="L28" s="112"/>
      <c r="M28" s="112"/>
      <c r="N28" s="112"/>
      <c r="O28" s="112" t="s">
        <v>44</v>
      </c>
      <c r="P28" s="112"/>
      <c r="Q28" s="112"/>
      <c r="R28" s="112"/>
      <c r="S28" s="114"/>
      <c r="T28" s="632" t="s">
        <v>285</v>
      </c>
      <c r="U28" s="633"/>
      <c r="V28" s="633"/>
      <c r="W28" s="634"/>
      <c r="X28" s="18">
        <v>198</v>
      </c>
    </row>
    <row r="29" spans="1:24" s="92" customFormat="1" ht="20.25" customHeight="1" x14ac:dyDescent="0.2">
      <c r="A29" s="18"/>
      <c r="B29" s="88">
        <v>3</v>
      </c>
      <c r="C29" s="461" t="s">
        <v>286</v>
      </c>
      <c r="D29" s="462"/>
      <c r="E29" s="107"/>
      <c r="F29" s="110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11"/>
      <c r="T29" s="355" t="s">
        <v>40</v>
      </c>
      <c r="U29" s="351"/>
      <c r="V29" s="351"/>
      <c r="W29" s="352"/>
      <c r="X29" s="18">
        <v>193</v>
      </c>
    </row>
    <row r="30" spans="1:24" ht="20.25" customHeight="1" x14ac:dyDescent="0.2">
      <c r="B30" s="90">
        <v>4</v>
      </c>
      <c r="C30" s="461" t="s">
        <v>287</v>
      </c>
      <c r="D30" s="462"/>
      <c r="E30" s="112"/>
      <c r="F30" s="113"/>
      <c r="G30" s="106"/>
      <c r="H30" s="106"/>
      <c r="I30" s="106"/>
      <c r="J30" s="106"/>
      <c r="K30" s="106"/>
      <c r="L30" s="106"/>
      <c r="M30" s="106"/>
      <c r="N30" s="106"/>
      <c r="O30" s="106" t="s">
        <v>44</v>
      </c>
      <c r="P30" s="106"/>
      <c r="Q30" s="106"/>
      <c r="R30" s="106"/>
      <c r="S30" s="115"/>
      <c r="T30" s="390" t="s">
        <v>288</v>
      </c>
      <c r="U30" s="391"/>
      <c r="V30" s="391"/>
      <c r="W30" s="392"/>
      <c r="X30" s="18">
        <v>188</v>
      </c>
    </row>
    <row r="31" spans="1:24" s="92" customFormat="1" ht="20.25" customHeight="1" x14ac:dyDescent="0.2">
      <c r="A31" s="18"/>
      <c r="B31" s="88">
        <v>5</v>
      </c>
      <c r="C31" s="461" t="s">
        <v>289</v>
      </c>
      <c r="D31" s="462"/>
      <c r="E31" s="116"/>
      <c r="F31" s="117"/>
      <c r="G31" s="107"/>
      <c r="H31" s="107"/>
      <c r="I31" s="107"/>
      <c r="J31" s="107"/>
      <c r="K31" s="107"/>
      <c r="L31" s="107"/>
      <c r="M31" s="116"/>
      <c r="N31" s="116"/>
      <c r="O31" s="116" t="s">
        <v>44</v>
      </c>
      <c r="P31" s="118"/>
      <c r="Q31" s="118"/>
      <c r="R31" s="116"/>
      <c r="S31" s="119"/>
      <c r="T31" s="355" t="s">
        <v>290</v>
      </c>
      <c r="U31" s="351"/>
      <c r="V31" s="351"/>
      <c r="W31" s="352"/>
      <c r="X31" s="18">
        <v>189</v>
      </c>
    </row>
    <row r="32" spans="1:24" ht="20.25" customHeight="1" x14ac:dyDescent="0.2">
      <c r="B32" s="90">
        <v>6</v>
      </c>
      <c r="C32" s="461" t="s">
        <v>291</v>
      </c>
      <c r="D32" s="462"/>
      <c r="E32" s="120"/>
      <c r="F32" s="121"/>
      <c r="G32" s="122"/>
      <c r="H32" s="122"/>
      <c r="I32" s="122"/>
      <c r="J32" s="122"/>
      <c r="K32" s="106"/>
      <c r="L32" s="122"/>
      <c r="M32" s="120"/>
      <c r="N32" s="120"/>
      <c r="O32" s="120" t="s">
        <v>44</v>
      </c>
      <c r="P32" s="120"/>
      <c r="Q32" s="120"/>
      <c r="R32" s="120"/>
      <c r="S32" s="123"/>
      <c r="T32" s="393" t="s">
        <v>292</v>
      </c>
      <c r="U32" s="394"/>
      <c r="V32" s="394"/>
      <c r="W32" s="395"/>
      <c r="X32" s="18">
        <v>186</v>
      </c>
    </row>
    <row r="33" spans="1:24" ht="20.25" customHeight="1" x14ac:dyDescent="0.2">
      <c r="B33" s="90">
        <v>8</v>
      </c>
      <c r="C33" s="461" t="s">
        <v>293</v>
      </c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55" t="s">
        <v>40</v>
      </c>
      <c r="U33" s="351"/>
      <c r="V33" s="351"/>
      <c r="W33" s="352"/>
      <c r="X33" s="18">
        <v>190</v>
      </c>
    </row>
    <row r="34" spans="1:24" s="92" customFormat="1" ht="20.25" customHeight="1" x14ac:dyDescent="0.2">
      <c r="A34" s="18"/>
      <c r="B34" s="88">
        <v>9</v>
      </c>
      <c r="C34" s="461" t="s">
        <v>294</v>
      </c>
      <c r="D34" s="462"/>
      <c r="E34" s="116"/>
      <c r="F34" s="117"/>
      <c r="G34" s="116"/>
      <c r="H34" s="116"/>
      <c r="I34" s="116"/>
      <c r="J34" s="116"/>
      <c r="K34" s="107"/>
      <c r="L34" s="116"/>
      <c r="M34" s="116"/>
      <c r="N34" s="116"/>
      <c r="O34" s="116"/>
      <c r="P34" s="116"/>
      <c r="Q34" s="116"/>
      <c r="R34" s="116"/>
      <c r="S34" s="119"/>
      <c r="T34" s="393" t="s">
        <v>40</v>
      </c>
      <c r="U34" s="394"/>
      <c r="V34" s="394"/>
      <c r="W34" s="395"/>
      <c r="X34" s="18">
        <v>130</v>
      </c>
    </row>
    <row r="35" spans="1:24" s="92" customFormat="1" ht="20.25" customHeight="1" x14ac:dyDescent="0.2">
      <c r="A35" s="18"/>
      <c r="B35" s="88">
        <v>11</v>
      </c>
      <c r="C35" s="461" t="s">
        <v>295</v>
      </c>
      <c r="D35" s="462"/>
      <c r="E35" s="124"/>
      <c r="F35" s="128"/>
      <c r="G35" s="124"/>
      <c r="H35" s="124"/>
      <c r="I35" s="124"/>
      <c r="J35" s="124"/>
      <c r="K35" s="107"/>
      <c r="L35" s="124"/>
      <c r="M35" s="124"/>
      <c r="N35" s="124"/>
      <c r="O35" s="124"/>
      <c r="P35" s="124"/>
      <c r="Q35" s="124"/>
      <c r="R35" s="124"/>
      <c r="S35" s="129"/>
      <c r="T35" s="355" t="s">
        <v>40</v>
      </c>
      <c r="U35" s="351"/>
      <c r="V35" s="351"/>
      <c r="W35" s="352"/>
      <c r="X35" s="18">
        <v>205</v>
      </c>
    </row>
    <row r="36" spans="1:24" ht="20.25" customHeight="1" x14ac:dyDescent="0.2">
      <c r="B36" s="90">
        <v>12</v>
      </c>
      <c r="C36" s="461" t="s">
        <v>296</v>
      </c>
      <c r="D36" s="462"/>
      <c r="E36" s="122"/>
      <c r="F36" s="130"/>
      <c r="G36" s="122"/>
      <c r="H36" s="122"/>
      <c r="I36" s="122"/>
      <c r="J36" s="122"/>
      <c r="K36" s="106"/>
      <c r="L36" s="122"/>
      <c r="M36" s="122"/>
      <c r="N36" s="122"/>
      <c r="O36" s="122" t="s">
        <v>44</v>
      </c>
      <c r="P36" s="122"/>
      <c r="Q36" s="122"/>
      <c r="R36" s="122"/>
      <c r="S36" s="131"/>
      <c r="T36" s="393" t="s">
        <v>297</v>
      </c>
      <c r="U36" s="394"/>
      <c r="V36" s="394"/>
      <c r="W36" s="395"/>
      <c r="X36" s="18">
        <v>200</v>
      </c>
    </row>
    <row r="37" spans="1:24" s="92" customFormat="1" ht="20.25" customHeight="1" x14ac:dyDescent="0.2">
      <c r="A37" s="18"/>
      <c r="B37" s="88">
        <v>13</v>
      </c>
      <c r="C37" s="461" t="s">
        <v>298</v>
      </c>
      <c r="D37" s="462"/>
      <c r="E37" s="107"/>
      <c r="F37" s="110"/>
      <c r="G37" s="107"/>
      <c r="H37" s="107"/>
      <c r="I37" s="107"/>
      <c r="J37" s="107"/>
      <c r="K37" s="132"/>
      <c r="L37" s="107"/>
      <c r="M37" s="107"/>
      <c r="N37" s="107"/>
      <c r="O37" s="107" t="s">
        <v>44</v>
      </c>
      <c r="P37" s="107"/>
      <c r="Q37" s="107"/>
      <c r="R37" s="107"/>
      <c r="S37" s="111"/>
      <c r="T37" s="355" t="s">
        <v>299</v>
      </c>
      <c r="U37" s="351"/>
      <c r="V37" s="351"/>
      <c r="W37" s="352"/>
      <c r="X37" s="18">
        <v>166</v>
      </c>
    </row>
    <row r="38" spans="1:24" s="92" customFormat="1" ht="20.25" customHeight="1" x14ac:dyDescent="0.2">
      <c r="A38" s="18"/>
      <c r="B38" s="88">
        <v>15</v>
      </c>
      <c r="C38" s="461" t="s">
        <v>300</v>
      </c>
      <c r="D38" s="462"/>
      <c r="E38" s="135"/>
      <c r="F38" s="136"/>
      <c r="G38" s="135"/>
      <c r="H38" s="135"/>
      <c r="I38" s="135"/>
      <c r="J38" s="135"/>
      <c r="K38" s="137"/>
      <c r="L38" s="135"/>
      <c r="M38" s="135"/>
      <c r="N38" s="135"/>
      <c r="O38" s="135"/>
      <c r="P38" s="135"/>
      <c r="Q38" s="135"/>
      <c r="R38" s="135"/>
      <c r="S38" s="138"/>
      <c r="T38" s="355" t="s">
        <v>40</v>
      </c>
      <c r="U38" s="351"/>
      <c r="V38" s="351"/>
      <c r="W38" s="352"/>
      <c r="X38" s="18">
        <v>185</v>
      </c>
    </row>
    <row r="39" spans="1:24" ht="20.25" customHeight="1" x14ac:dyDescent="0.2">
      <c r="B39" s="90">
        <v>16</v>
      </c>
      <c r="C39" s="461" t="s">
        <v>301</v>
      </c>
      <c r="D39" s="462"/>
      <c r="E39" s="106"/>
      <c r="F39" s="133"/>
      <c r="G39" s="106"/>
      <c r="H39" s="106"/>
      <c r="I39" s="106"/>
      <c r="J39" s="106"/>
      <c r="K39" s="106"/>
      <c r="L39" s="106"/>
      <c r="M39" s="106"/>
      <c r="N39" s="106"/>
      <c r="O39" s="106" t="s">
        <v>44</v>
      </c>
      <c r="P39" s="106"/>
      <c r="Q39" s="106"/>
      <c r="R39" s="106"/>
      <c r="S39" s="115"/>
      <c r="T39" s="393" t="s">
        <v>302</v>
      </c>
      <c r="U39" s="394"/>
      <c r="V39" s="394"/>
      <c r="W39" s="395"/>
      <c r="X39" s="18">
        <v>205</v>
      </c>
    </row>
    <row r="40" spans="1:24" s="92" customFormat="1" ht="20.25" customHeight="1" x14ac:dyDescent="0.2">
      <c r="A40" s="18"/>
      <c r="B40" s="88">
        <v>17</v>
      </c>
      <c r="C40" s="461" t="s">
        <v>303</v>
      </c>
      <c r="D40" s="462"/>
      <c r="E40" s="107"/>
      <c r="F40" s="110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11"/>
      <c r="T40" s="355" t="s">
        <v>40</v>
      </c>
      <c r="U40" s="351"/>
      <c r="V40" s="351"/>
      <c r="W40" s="352"/>
      <c r="X40" s="18">
        <v>186</v>
      </c>
    </row>
    <row r="41" spans="1:24" ht="20.25" customHeight="1" x14ac:dyDescent="0.2">
      <c r="B41" s="90">
        <v>18</v>
      </c>
      <c r="C41" s="461" t="s">
        <v>304</v>
      </c>
      <c r="D41" s="462"/>
      <c r="E41" s="106"/>
      <c r="F41" s="133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15"/>
      <c r="T41" s="393" t="s">
        <v>40</v>
      </c>
      <c r="U41" s="394"/>
      <c r="V41" s="394"/>
      <c r="W41" s="395"/>
      <c r="X41" s="18">
        <v>181</v>
      </c>
    </row>
    <row r="42" spans="1:24" s="92" customFormat="1" ht="20.25" customHeight="1" x14ac:dyDescent="0.2">
      <c r="A42" s="18"/>
      <c r="B42" s="88">
        <v>19</v>
      </c>
      <c r="C42" s="461" t="s">
        <v>305</v>
      </c>
      <c r="D42" s="462"/>
      <c r="E42" s="135"/>
      <c r="F42" s="136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8"/>
      <c r="T42" s="355" t="s">
        <v>40</v>
      </c>
      <c r="U42" s="351"/>
      <c r="V42" s="351"/>
      <c r="W42" s="352"/>
      <c r="X42" s="18">
        <v>205</v>
      </c>
    </row>
    <row r="43" spans="1:24" ht="20.25" customHeight="1" x14ac:dyDescent="0.2">
      <c r="B43" s="90">
        <v>20</v>
      </c>
      <c r="C43" s="461" t="s">
        <v>306</v>
      </c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 t="s">
        <v>44</v>
      </c>
      <c r="P43" s="106"/>
      <c r="Q43" s="106"/>
      <c r="R43" s="106"/>
      <c r="S43" s="115"/>
      <c r="T43" s="393" t="s">
        <v>307</v>
      </c>
      <c r="U43" s="394"/>
      <c r="V43" s="394"/>
      <c r="W43" s="395"/>
      <c r="X43" s="18">
        <v>173</v>
      </c>
    </row>
    <row r="44" spans="1:24" ht="20.25" customHeight="1" x14ac:dyDescent="0.2">
      <c r="B44" s="90">
        <v>22</v>
      </c>
      <c r="C44" s="461" t="s">
        <v>308</v>
      </c>
      <c r="D44" s="462"/>
      <c r="E44" s="106"/>
      <c r="F44" s="142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4"/>
      <c r="T44" s="393" t="s">
        <v>40</v>
      </c>
      <c r="U44" s="394"/>
      <c r="V44" s="394"/>
      <c r="W44" s="395"/>
      <c r="X44" s="18">
        <v>181</v>
      </c>
    </row>
    <row r="45" spans="1:24" s="92" customFormat="1" ht="20.25" customHeight="1" x14ac:dyDescent="0.2">
      <c r="A45" s="18"/>
      <c r="B45" s="88">
        <v>23</v>
      </c>
      <c r="C45" s="461" t="s">
        <v>309</v>
      </c>
      <c r="D45" s="462"/>
      <c r="E45" s="135"/>
      <c r="F45" s="139"/>
      <c r="G45" s="140"/>
      <c r="H45" s="140"/>
      <c r="I45" s="140"/>
      <c r="J45" s="140"/>
      <c r="K45" s="140"/>
      <c r="L45" s="140"/>
      <c r="M45" s="140"/>
      <c r="N45" s="140"/>
      <c r="O45" s="140" t="s">
        <v>44</v>
      </c>
      <c r="P45" s="140"/>
      <c r="Q45" s="140"/>
      <c r="R45" s="140"/>
      <c r="S45" s="141"/>
      <c r="T45" s="355" t="s">
        <v>310</v>
      </c>
      <c r="U45" s="351"/>
      <c r="V45" s="351"/>
      <c r="W45" s="352"/>
      <c r="X45" s="18">
        <v>187</v>
      </c>
    </row>
    <row r="46" spans="1:24" ht="20.25" customHeight="1" x14ac:dyDescent="0.2">
      <c r="B46" s="90">
        <v>24</v>
      </c>
      <c r="C46" s="461" t="s">
        <v>311</v>
      </c>
      <c r="D46" s="462"/>
      <c r="E46" s="106"/>
      <c r="F46" s="142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4"/>
      <c r="T46" s="393" t="s">
        <v>40</v>
      </c>
      <c r="U46" s="394"/>
      <c r="V46" s="394"/>
      <c r="W46" s="395"/>
      <c r="X46" s="18">
        <v>192</v>
      </c>
    </row>
    <row r="47" spans="1:24" s="92" customFormat="1" ht="20.25" customHeight="1" x14ac:dyDescent="0.2">
      <c r="A47" s="18"/>
      <c r="B47" s="88">
        <v>25</v>
      </c>
      <c r="C47" s="461" t="s">
        <v>312</v>
      </c>
      <c r="D47" s="462"/>
      <c r="E47" s="107"/>
      <c r="F47" s="145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7"/>
      <c r="T47" s="414" t="s">
        <v>40</v>
      </c>
      <c r="U47" s="415"/>
      <c r="V47" s="415"/>
      <c r="W47" s="416"/>
      <c r="X47" s="18">
        <v>174</v>
      </c>
    </row>
    <row r="48" spans="1:24" ht="20.25" customHeight="1" x14ac:dyDescent="0.2">
      <c r="B48" s="90">
        <v>26</v>
      </c>
      <c r="C48" s="461" t="s">
        <v>313</v>
      </c>
      <c r="D48" s="462"/>
      <c r="E48" s="106"/>
      <c r="F48" s="133"/>
      <c r="G48" s="106"/>
      <c r="H48" s="106"/>
      <c r="I48" s="106"/>
      <c r="J48" s="106"/>
      <c r="K48" s="106"/>
      <c r="L48" s="106"/>
      <c r="M48" s="106"/>
      <c r="N48" s="106"/>
      <c r="O48" s="106" t="s">
        <v>44</v>
      </c>
      <c r="P48" s="106"/>
      <c r="Q48" s="106"/>
      <c r="R48" s="106"/>
      <c r="S48" s="115"/>
      <c r="T48" s="390" t="s">
        <v>314</v>
      </c>
      <c r="U48" s="391"/>
      <c r="V48" s="391"/>
      <c r="W48" s="392"/>
      <c r="X48" s="18">
        <v>170</v>
      </c>
    </row>
    <row r="49" spans="1:24" s="92" customFormat="1" ht="20.25" customHeight="1" x14ac:dyDescent="0.2">
      <c r="A49" s="18"/>
      <c r="B49" s="88">
        <v>27</v>
      </c>
      <c r="C49" s="461" t="s">
        <v>315</v>
      </c>
      <c r="D49" s="462"/>
      <c r="E49" s="148"/>
      <c r="F49" s="149"/>
      <c r="G49" s="148"/>
      <c r="H49" s="148"/>
      <c r="I49" s="148"/>
      <c r="J49" s="148"/>
      <c r="K49" s="148"/>
      <c r="L49" s="148"/>
      <c r="M49" s="148"/>
      <c r="N49" s="148"/>
      <c r="O49" s="148" t="s">
        <v>44</v>
      </c>
      <c r="P49" s="148"/>
      <c r="Q49" s="148"/>
      <c r="R49" s="148"/>
      <c r="S49" s="150"/>
      <c r="T49" s="375" t="s">
        <v>316</v>
      </c>
      <c r="U49" s="376"/>
      <c r="V49" s="376"/>
      <c r="W49" s="377"/>
      <c r="X49" s="18">
        <v>183</v>
      </c>
    </row>
    <row r="50" spans="1:24" ht="20.25" customHeight="1" x14ac:dyDescent="0.2">
      <c r="B50" s="90">
        <v>28</v>
      </c>
      <c r="C50" s="461" t="s">
        <v>317</v>
      </c>
      <c r="D50" s="462"/>
      <c r="E50" s="108"/>
      <c r="F50" s="151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52"/>
      <c r="T50" s="382" t="s">
        <v>40</v>
      </c>
      <c r="U50" s="383"/>
      <c r="V50" s="383"/>
      <c r="W50" s="384"/>
      <c r="X50" s="18">
        <v>202</v>
      </c>
    </row>
    <row r="51" spans="1:24" s="92" customFormat="1" ht="20.25" customHeight="1" x14ac:dyDescent="0.2">
      <c r="A51" s="18"/>
      <c r="B51" s="88">
        <v>29</v>
      </c>
      <c r="C51" s="461" t="s">
        <v>318</v>
      </c>
      <c r="D51" s="462"/>
      <c r="E51" s="148"/>
      <c r="F51" s="149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50"/>
      <c r="T51" s="375" t="s">
        <v>40</v>
      </c>
      <c r="U51" s="376"/>
      <c r="V51" s="376"/>
      <c r="W51" s="377"/>
      <c r="X51" s="18">
        <v>81</v>
      </c>
    </row>
    <row r="52" spans="1:24" s="92" customFormat="1" ht="20.25" customHeight="1" x14ac:dyDescent="0.2">
      <c r="A52" s="18"/>
      <c r="B52" s="88">
        <v>31</v>
      </c>
      <c r="C52" s="407" t="s">
        <v>319</v>
      </c>
      <c r="D52" s="408"/>
      <c r="E52" s="148"/>
      <c r="F52" s="149"/>
      <c r="G52" s="148"/>
      <c r="H52" s="148"/>
      <c r="I52" s="148"/>
      <c r="J52" s="148"/>
      <c r="K52" s="148"/>
      <c r="L52" s="148"/>
      <c r="M52" s="148"/>
      <c r="N52" s="148"/>
      <c r="O52" s="148" t="s">
        <v>44</v>
      </c>
      <c r="P52" s="148"/>
      <c r="Q52" s="148"/>
      <c r="R52" s="148"/>
      <c r="S52" s="150"/>
      <c r="T52" s="375" t="s">
        <v>320</v>
      </c>
      <c r="U52" s="376"/>
      <c r="V52" s="376"/>
      <c r="W52" s="377"/>
      <c r="X52" s="18">
        <v>206</v>
      </c>
    </row>
    <row r="53" spans="1:24" s="98" customFormat="1" ht="20.25" customHeight="1" x14ac:dyDescent="0.2">
      <c r="B53" s="99">
        <v>32</v>
      </c>
      <c r="C53" s="407" t="s">
        <v>321</v>
      </c>
      <c r="D53" s="408"/>
      <c r="E53" s="108"/>
      <c r="F53" s="151"/>
      <c r="G53" s="108"/>
      <c r="H53" s="108"/>
      <c r="I53" s="108"/>
      <c r="J53" s="108"/>
      <c r="K53" s="108"/>
      <c r="L53" s="108"/>
      <c r="M53" s="108"/>
      <c r="N53" s="108"/>
      <c r="O53" s="108" t="s">
        <v>44</v>
      </c>
      <c r="P53" s="108"/>
      <c r="Q53" s="108"/>
      <c r="R53" s="108"/>
      <c r="S53" s="152"/>
      <c r="T53" s="382" t="s">
        <v>322</v>
      </c>
      <c r="U53" s="383"/>
      <c r="V53" s="383"/>
      <c r="W53" s="384"/>
      <c r="X53" s="98">
        <v>200</v>
      </c>
    </row>
    <row r="54" spans="1:24" s="92" customFormat="1" ht="20.25" customHeight="1" x14ac:dyDescent="0.2">
      <c r="A54" s="18"/>
      <c r="B54" s="88">
        <v>33</v>
      </c>
      <c r="C54" s="407" t="s">
        <v>323</v>
      </c>
      <c r="D54" s="408"/>
      <c r="E54" s="148"/>
      <c r="F54" s="153"/>
      <c r="G54" s="154"/>
      <c r="H54" s="154"/>
      <c r="I54" s="154"/>
      <c r="J54" s="154"/>
      <c r="K54" s="154"/>
      <c r="L54" s="154"/>
      <c r="M54" s="154"/>
      <c r="N54" s="154"/>
      <c r="O54" s="154" t="s">
        <v>44</v>
      </c>
      <c r="P54" s="154"/>
      <c r="Q54" s="154"/>
      <c r="R54" s="154"/>
      <c r="S54" s="154"/>
      <c r="T54" s="379" t="s">
        <v>324</v>
      </c>
      <c r="U54" s="380"/>
      <c r="V54" s="380"/>
      <c r="W54" s="381"/>
      <c r="X54" s="18">
        <v>173</v>
      </c>
    </row>
    <row r="55" spans="1:24" ht="20.25" customHeight="1" x14ac:dyDescent="0.2">
      <c r="B55" s="90">
        <v>34</v>
      </c>
      <c r="C55" s="407" t="s">
        <v>325</v>
      </c>
      <c r="D55" s="408"/>
      <c r="E55" s="108"/>
      <c r="F55" s="155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624" t="s">
        <v>40</v>
      </c>
      <c r="U55" s="397"/>
      <c r="V55" s="397"/>
      <c r="W55" s="398"/>
      <c r="X55" s="18">
        <v>197</v>
      </c>
    </row>
    <row r="56" spans="1:24" s="92" customFormat="1" ht="20.25" customHeight="1" x14ac:dyDescent="0.2">
      <c r="A56" s="18"/>
      <c r="B56" s="88">
        <v>35</v>
      </c>
      <c r="C56" s="407" t="s">
        <v>326</v>
      </c>
      <c r="D56" s="408"/>
      <c r="E56" s="148"/>
      <c r="F56" s="153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399" t="s">
        <v>40</v>
      </c>
      <c r="U56" s="400"/>
      <c r="V56" s="400"/>
      <c r="W56" s="401"/>
      <c r="X56" s="18">
        <v>165</v>
      </c>
    </row>
    <row r="57" spans="1:24" ht="20.25" customHeight="1" x14ac:dyDescent="0.2">
      <c r="B57" s="90">
        <v>36</v>
      </c>
      <c r="C57" s="407" t="s">
        <v>327</v>
      </c>
      <c r="D57" s="408"/>
      <c r="E57" s="108"/>
      <c r="F57" s="155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402" t="s">
        <v>40</v>
      </c>
      <c r="U57" s="403"/>
      <c r="V57" s="403"/>
      <c r="W57" s="404"/>
      <c r="X57" s="18">
        <v>57</v>
      </c>
    </row>
    <row r="58" spans="1:24" s="92" customFormat="1" ht="20.25" customHeight="1" x14ac:dyDescent="0.2">
      <c r="A58" s="18"/>
      <c r="B58" s="88">
        <v>37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8"/>
    </row>
    <row r="59" spans="1:24" ht="20.25" customHeight="1" x14ac:dyDescent="0.2">
      <c r="B59" s="90">
        <v>38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92" customFormat="1" ht="20.25" customHeight="1" x14ac:dyDescent="0.2">
      <c r="A60" s="18"/>
      <c r="B60" s="88">
        <v>39</v>
      </c>
      <c r="C60" s="405"/>
      <c r="D60" s="406"/>
      <c r="E60" s="107"/>
      <c r="F60" s="110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11"/>
      <c r="T60" s="355"/>
      <c r="U60" s="351"/>
      <c r="V60" s="351"/>
      <c r="W60" s="352"/>
      <c r="X60" s="18"/>
    </row>
    <row r="61" spans="1:24" ht="20.25" customHeight="1" x14ac:dyDescent="0.2">
      <c r="B61" s="90">
        <v>40</v>
      </c>
      <c r="C61" s="407"/>
      <c r="D61" s="408"/>
      <c r="E61" s="106"/>
      <c r="F61" s="133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15"/>
      <c r="T61" s="393"/>
      <c r="U61" s="394"/>
      <c r="V61" s="394"/>
      <c r="W61" s="395"/>
    </row>
    <row r="62" spans="1:24" s="92" customFormat="1" ht="20.25" customHeight="1" x14ac:dyDescent="0.2">
      <c r="A62" s="18"/>
      <c r="B62" s="88">
        <v>41</v>
      </c>
      <c r="C62" s="405"/>
      <c r="D62" s="406"/>
      <c r="E62" s="107"/>
      <c r="F62" s="110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11"/>
      <c r="T62" s="355"/>
      <c r="U62" s="351"/>
      <c r="V62" s="351"/>
      <c r="W62" s="352"/>
      <c r="X62" s="18"/>
    </row>
    <row r="63" spans="1:24" ht="20.25" customHeight="1" x14ac:dyDescent="0.2">
      <c r="B63" s="90">
        <v>42</v>
      </c>
      <c r="C63" s="407"/>
      <c r="D63" s="408"/>
      <c r="E63" s="106"/>
      <c r="F63" s="133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15"/>
      <c r="T63" s="393"/>
      <c r="U63" s="394"/>
      <c r="V63" s="394"/>
      <c r="W63" s="395"/>
    </row>
    <row r="64" spans="1:24" s="92" customFormat="1" ht="20.25" customHeight="1" x14ac:dyDescent="0.2">
      <c r="A64" s="18"/>
      <c r="B64" s="88">
        <v>43</v>
      </c>
      <c r="C64" s="405"/>
      <c r="D64" s="406"/>
      <c r="E64" s="107"/>
      <c r="F64" s="110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11"/>
      <c r="T64" s="355"/>
      <c r="U64" s="351"/>
      <c r="V64" s="351"/>
      <c r="W64" s="352"/>
      <c r="X64" s="18"/>
    </row>
    <row r="65" spans="1:24" ht="20.25" customHeight="1" x14ac:dyDescent="0.2">
      <c r="B65" s="90">
        <v>44</v>
      </c>
      <c r="C65" s="407"/>
      <c r="D65" s="408"/>
      <c r="E65" s="106"/>
      <c r="F65" s="133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15"/>
      <c r="T65" s="393"/>
      <c r="U65" s="394"/>
      <c r="V65" s="394"/>
      <c r="W65" s="395"/>
    </row>
    <row r="66" spans="1:24" s="92" customFormat="1" ht="20.25" customHeight="1" x14ac:dyDescent="0.2">
      <c r="A66" s="18"/>
      <c r="B66" s="88">
        <v>45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8"/>
    </row>
    <row r="67" spans="1:24" ht="20.25" customHeight="1" x14ac:dyDescent="0.2">
      <c r="B67" s="90">
        <v>46</v>
      </c>
      <c r="C67" s="407"/>
      <c r="D67" s="40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92" customFormat="1" ht="20.25" customHeight="1" x14ac:dyDescent="0.2">
      <c r="A68" s="18"/>
      <c r="B68" s="88">
        <v>47</v>
      </c>
      <c r="C68" s="405"/>
      <c r="D68" s="41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8"/>
    </row>
    <row r="69" spans="1:24" ht="20.25" customHeight="1" x14ac:dyDescent="0.2">
      <c r="B69" s="90">
        <v>48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92" customFormat="1" ht="20.25" customHeight="1" x14ac:dyDescent="0.2">
      <c r="A70" s="18"/>
      <c r="B70" s="88">
        <v>49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8"/>
    </row>
    <row r="71" spans="1:24" ht="20.25" customHeight="1" x14ac:dyDescent="0.2">
      <c r="B71" s="90">
        <v>50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393"/>
      <c r="U71" s="394"/>
      <c r="V71" s="394"/>
      <c r="W71" s="395"/>
    </row>
    <row r="72" spans="1:24" s="92" customFormat="1" ht="20.25" customHeight="1" x14ac:dyDescent="0.2">
      <c r="A72" s="18"/>
      <c r="B72" s="88">
        <v>51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355"/>
      <c r="U72" s="351"/>
      <c r="V72" s="351"/>
      <c r="W72" s="352"/>
      <c r="X72" s="18"/>
    </row>
    <row r="73" spans="1:24" ht="20.25" customHeight="1" x14ac:dyDescent="0.2">
      <c r="B73" s="90">
        <v>52</v>
      </c>
      <c r="C73" s="407"/>
      <c r="D73" s="40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393"/>
      <c r="U73" s="394"/>
      <c r="V73" s="394"/>
      <c r="W73" s="395"/>
    </row>
    <row r="74" spans="1:24" s="92" customFormat="1" ht="20.25" customHeight="1" x14ac:dyDescent="0.2">
      <c r="A74" s="18"/>
      <c r="B74" s="88">
        <v>53</v>
      </c>
      <c r="C74" s="405"/>
      <c r="D74" s="406"/>
      <c r="E74" s="148"/>
      <c r="F74" s="149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411"/>
      <c r="U74" s="412"/>
      <c r="V74" s="412"/>
      <c r="W74" s="413"/>
      <c r="X74" s="18"/>
    </row>
    <row r="75" spans="1:24" ht="20.25" customHeight="1" x14ac:dyDescent="0.2">
      <c r="B75" s="90">
        <v>54</v>
      </c>
      <c r="C75" s="407"/>
      <c r="D75" s="408"/>
      <c r="E75" s="108"/>
      <c r="F75" s="151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382"/>
      <c r="U75" s="383"/>
      <c r="V75" s="383"/>
      <c r="W75" s="384"/>
    </row>
    <row r="76" spans="1:24" s="92" customFormat="1" ht="20.25" customHeight="1" x14ac:dyDescent="0.2">
      <c r="A76" s="18"/>
      <c r="B76" s="88">
        <v>55</v>
      </c>
      <c r="C76" s="405"/>
      <c r="D76" s="406"/>
      <c r="E76" s="148"/>
      <c r="F76" s="149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375"/>
      <c r="U76" s="376"/>
      <c r="V76" s="376"/>
      <c r="W76" s="377"/>
      <c r="X76" s="18"/>
    </row>
    <row r="77" spans="1:24" ht="20.25" customHeight="1" x14ac:dyDescent="0.2">
      <c r="B77" s="90">
        <v>56</v>
      </c>
      <c r="C77" s="407"/>
      <c r="D77" s="408"/>
      <c r="E77" s="108"/>
      <c r="F77" s="151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382"/>
      <c r="U77" s="383"/>
      <c r="V77" s="383"/>
      <c r="W77" s="384"/>
    </row>
    <row r="78" spans="1:24" s="92" customFormat="1" ht="20.25" customHeight="1" x14ac:dyDescent="0.2">
      <c r="A78" s="18"/>
      <c r="B78" s="88">
        <v>57</v>
      </c>
      <c r="C78" s="405"/>
      <c r="D78" s="406"/>
      <c r="E78" s="148"/>
      <c r="F78" s="149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411"/>
      <c r="U78" s="412"/>
      <c r="V78" s="412"/>
      <c r="W78" s="413"/>
      <c r="X78" s="18"/>
    </row>
    <row r="79" spans="1:24" ht="20.25" customHeight="1" x14ac:dyDescent="0.2">
      <c r="B79" s="90">
        <v>58</v>
      </c>
      <c r="C79" s="407"/>
      <c r="D79" s="408"/>
      <c r="E79" s="108"/>
      <c r="F79" s="151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382"/>
      <c r="U79" s="383"/>
      <c r="V79" s="383"/>
      <c r="W79" s="384"/>
    </row>
    <row r="80" spans="1:24" s="92" customFormat="1" ht="20.25" customHeight="1" x14ac:dyDescent="0.2">
      <c r="A80" s="18"/>
      <c r="B80" s="88">
        <v>59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8"/>
    </row>
    <row r="81" spans="1:24" ht="20.25" customHeight="1" x14ac:dyDescent="0.2">
      <c r="B81" s="90">
        <v>60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92" customFormat="1" ht="20.25" customHeight="1" x14ac:dyDescent="0.2">
      <c r="A82" s="18"/>
      <c r="B82" s="88">
        <v>61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11"/>
      <c r="U82" s="412"/>
      <c r="V82" s="412"/>
      <c r="W82" s="413"/>
      <c r="X82" s="18"/>
    </row>
    <row r="83" spans="1:24" ht="20.25" customHeight="1" x14ac:dyDescent="0.2">
      <c r="B83" s="90">
        <v>62</v>
      </c>
      <c r="C83" s="407"/>
      <c r="D83" s="408"/>
      <c r="E83" s="106"/>
      <c r="F83" s="133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393"/>
      <c r="U83" s="394"/>
      <c r="V83" s="394"/>
      <c r="W83" s="395"/>
    </row>
    <row r="84" spans="1:24" s="92" customFormat="1" ht="20.25" customHeight="1" x14ac:dyDescent="0.2">
      <c r="A84" s="18"/>
      <c r="B84" s="88">
        <v>63</v>
      </c>
      <c r="C84" s="405"/>
      <c r="D84" s="406"/>
      <c r="E84" s="107"/>
      <c r="F84" s="110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414"/>
      <c r="U84" s="415"/>
      <c r="V84" s="415"/>
      <c r="W84" s="416"/>
      <c r="X84" s="18"/>
    </row>
    <row r="85" spans="1:24" ht="20.25" customHeight="1" x14ac:dyDescent="0.2">
      <c r="B85" s="90">
        <v>64</v>
      </c>
      <c r="C85" s="407"/>
      <c r="D85" s="408"/>
      <c r="E85" s="106"/>
      <c r="F85" s="133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393"/>
      <c r="U85" s="394"/>
      <c r="V85" s="394"/>
      <c r="W85" s="395"/>
    </row>
    <row r="86" spans="1:24" s="92" customFormat="1" ht="20.25" customHeight="1" x14ac:dyDescent="0.2">
      <c r="A86" s="18"/>
      <c r="B86" s="88">
        <v>65</v>
      </c>
      <c r="C86" s="405"/>
      <c r="D86" s="406"/>
      <c r="E86" s="107"/>
      <c r="F86" s="110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414"/>
      <c r="U86" s="415"/>
      <c r="V86" s="415"/>
      <c r="W86" s="416"/>
      <c r="X86" s="18"/>
    </row>
    <row r="87" spans="1:24" ht="20.25" customHeight="1" x14ac:dyDescent="0.2">
      <c r="B87" s="90">
        <v>66</v>
      </c>
      <c r="C87" s="407"/>
      <c r="D87" s="408"/>
      <c r="E87" s="106"/>
      <c r="F87" s="133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393"/>
      <c r="U87" s="394"/>
      <c r="V87" s="394"/>
      <c r="W87" s="395"/>
    </row>
    <row r="88" spans="1:24" s="92" customFormat="1" ht="20.25" customHeight="1" x14ac:dyDescent="0.2">
      <c r="A88" s="18"/>
      <c r="B88" s="88">
        <v>67</v>
      </c>
      <c r="C88" s="405"/>
      <c r="D88" s="406"/>
      <c r="E88" s="107"/>
      <c r="F88" s="110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414"/>
      <c r="U88" s="415"/>
      <c r="V88" s="415"/>
      <c r="W88" s="416"/>
      <c r="X88" s="18"/>
    </row>
    <row r="89" spans="1:24" ht="20.25" customHeight="1" x14ac:dyDescent="0.2">
      <c r="B89" s="90">
        <v>68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92" customFormat="1" ht="20.25" customHeight="1" x14ac:dyDescent="0.2">
      <c r="A90" s="18"/>
      <c r="B90" s="88">
        <v>69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8"/>
    </row>
    <row r="91" spans="1:24" ht="20.25" customHeight="1" x14ac:dyDescent="0.2">
      <c r="B91" s="90">
        <v>70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2"/>
      <c r="U91" s="383"/>
      <c r="V91" s="383"/>
      <c r="W91" s="384"/>
    </row>
    <row r="92" spans="1:24" s="92" customFormat="1" ht="20.25" customHeight="1" x14ac:dyDescent="0.2">
      <c r="A92" s="18"/>
      <c r="B92" s="88">
        <v>71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20"/>
      <c r="U92" s="421"/>
      <c r="V92" s="421"/>
      <c r="W92" s="422"/>
      <c r="X92" s="18"/>
    </row>
    <row r="93" spans="1:24" ht="20.25" customHeight="1" x14ac:dyDescent="0.2">
      <c r="B93" s="90">
        <v>72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2"/>
      <c r="U93" s="383"/>
      <c r="V93" s="383"/>
      <c r="W93" s="384"/>
    </row>
    <row r="94" spans="1:24" s="92" customFormat="1" ht="20.25" customHeight="1" x14ac:dyDescent="0.2">
      <c r="A94" s="18"/>
      <c r="B94" s="88">
        <v>73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1"/>
      <c r="U94" s="412"/>
      <c r="V94" s="412"/>
      <c r="W94" s="413"/>
      <c r="X94" s="18"/>
    </row>
    <row r="95" spans="1:24" ht="20.25" customHeight="1" x14ac:dyDescent="0.2">
      <c r="B95" s="90">
        <v>74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2"/>
      <c r="U95" s="383"/>
      <c r="V95" s="383"/>
      <c r="W95" s="384"/>
    </row>
    <row r="96" spans="1:24" s="92" customFormat="1" ht="20.25" customHeight="1" x14ac:dyDescent="0.2">
      <c r="A96" s="18"/>
      <c r="B96" s="88">
        <v>75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1"/>
      <c r="U96" s="412"/>
      <c r="V96" s="412"/>
      <c r="W96" s="413"/>
      <c r="X96" s="18"/>
    </row>
    <row r="97" spans="1:24" ht="20.25" customHeight="1" x14ac:dyDescent="0.2">
      <c r="B97" s="90">
        <v>76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93"/>
      <c r="U97" s="394"/>
      <c r="V97" s="394"/>
      <c r="W97" s="395"/>
    </row>
    <row r="98" spans="1:24" s="92" customFormat="1" ht="20.25" customHeight="1" x14ac:dyDescent="0.2">
      <c r="A98" s="18"/>
      <c r="B98" s="88">
        <v>77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14"/>
      <c r="U98" s="415"/>
      <c r="V98" s="415"/>
      <c r="W98" s="416"/>
      <c r="X98" s="18"/>
    </row>
    <row r="99" spans="1:24" ht="20.25" customHeight="1" x14ac:dyDescent="0.2">
      <c r="B99" s="90">
        <v>78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17"/>
      <c r="U99" s="418"/>
      <c r="V99" s="418"/>
      <c r="W99" s="419"/>
    </row>
    <row r="100" spans="1:24" s="92" customFormat="1" ht="20.25" customHeight="1" x14ac:dyDescent="0.2">
      <c r="A100" s="18"/>
      <c r="B100" s="88">
        <v>79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4"/>
      <c r="U100" s="415"/>
      <c r="V100" s="415"/>
      <c r="W100" s="416"/>
      <c r="X100" s="18"/>
    </row>
    <row r="101" spans="1:24" ht="20.25" customHeight="1" x14ac:dyDescent="0.2">
      <c r="B101" s="90">
        <v>80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17"/>
      <c r="U101" s="418"/>
      <c r="V101" s="418"/>
      <c r="W101" s="419"/>
    </row>
    <row r="102" spans="1:24" s="92" customFormat="1" ht="20.25" customHeight="1" x14ac:dyDescent="0.2">
      <c r="A102" s="18"/>
      <c r="B102" s="88">
        <v>81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23"/>
      <c r="U102" s="424"/>
      <c r="V102" s="424"/>
      <c r="W102" s="425"/>
      <c r="X102" s="18"/>
    </row>
    <row r="103" spans="1:24" ht="20.25" customHeight="1" x14ac:dyDescent="0.2">
      <c r="B103" s="90">
        <v>82</v>
      </c>
      <c r="C103" s="407"/>
      <c r="D103" s="408"/>
      <c r="E103" s="108"/>
      <c r="F103" s="151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426"/>
      <c r="U103" s="427"/>
      <c r="V103" s="427"/>
      <c r="W103" s="428"/>
    </row>
    <row r="104" spans="1:24" s="92" customFormat="1" ht="20.25" customHeight="1" x14ac:dyDescent="0.2">
      <c r="A104" s="18"/>
      <c r="B104" s="88">
        <v>83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23"/>
      <c r="U104" s="424"/>
      <c r="V104" s="424"/>
      <c r="W104" s="425"/>
      <c r="X104" s="18"/>
    </row>
    <row r="105" spans="1:24" ht="20.25" customHeight="1" x14ac:dyDescent="0.2">
      <c r="B105" s="90">
        <v>84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85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23"/>
      <c r="U106" s="424"/>
      <c r="V106" s="424"/>
      <c r="W106" s="425"/>
      <c r="X106" s="18"/>
    </row>
    <row r="107" spans="1:24" ht="20.25" customHeight="1" x14ac:dyDescent="0.2">
      <c r="B107" s="90">
        <v>86</v>
      </c>
      <c r="C107" s="407"/>
      <c r="D107" s="408"/>
      <c r="E107" s="108"/>
      <c r="F107" s="151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426"/>
      <c r="U107" s="427"/>
      <c r="V107" s="427"/>
      <c r="W107" s="428"/>
    </row>
    <row r="108" spans="1:24" s="92" customFormat="1" ht="20.25" customHeight="1" x14ac:dyDescent="0.2">
      <c r="A108" s="18"/>
      <c r="B108" s="88">
        <v>87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8"/>
    </row>
    <row r="109" spans="1:24" ht="20.25" customHeight="1" x14ac:dyDescent="0.2">
      <c r="B109" s="90">
        <v>88</v>
      </c>
      <c r="C109" s="407"/>
      <c r="D109" s="408"/>
      <c r="E109" s="106"/>
      <c r="F109" s="133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417"/>
      <c r="U109" s="418"/>
      <c r="V109" s="418"/>
      <c r="W109" s="419"/>
    </row>
    <row r="110" spans="1:24" s="92" customFormat="1" ht="20.25" customHeight="1" x14ac:dyDescent="0.2">
      <c r="A110" s="18"/>
      <c r="B110" s="88">
        <v>89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8"/>
    </row>
    <row r="111" spans="1:24" ht="20.25" customHeight="1" x14ac:dyDescent="0.2">
      <c r="B111" s="90">
        <v>90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5.5" customHeight="1" x14ac:dyDescent="0.2">
      <c r="A112" s="18"/>
      <c r="B112" s="88">
        <v>91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9"/>
      <c r="U112" s="430"/>
      <c r="V112" s="430"/>
      <c r="W112" s="431"/>
      <c r="X112" s="18"/>
    </row>
    <row r="113" spans="1:24" ht="20.25" customHeight="1" x14ac:dyDescent="0.2">
      <c r="B113" s="90">
        <v>92</v>
      </c>
      <c r="C113" s="407"/>
      <c r="D113" s="408"/>
      <c r="E113" s="106"/>
      <c r="F113" s="133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417"/>
      <c r="U113" s="418"/>
      <c r="V113" s="418"/>
      <c r="W113" s="419"/>
    </row>
    <row r="114" spans="1:24" s="92" customFormat="1" ht="20.25" customHeight="1" x14ac:dyDescent="0.2">
      <c r="A114" s="18"/>
      <c r="B114" s="88">
        <v>93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9"/>
      <c r="U114" s="430"/>
      <c r="V114" s="430"/>
      <c r="W114" s="431"/>
      <c r="X114" s="18"/>
    </row>
    <row r="115" spans="1:24" ht="20.25" customHeight="1" x14ac:dyDescent="0.2">
      <c r="B115" s="90">
        <v>94</v>
      </c>
      <c r="C115" s="407"/>
      <c r="D115" s="408"/>
      <c r="E115" s="106"/>
      <c r="F115" s="133"/>
      <c r="G115" s="106"/>
      <c r="H115" s="106"/>
      <c r="I115" s="108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95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9"/>
      <c r="U116" s="430"/>
      <c r="V116" s="430"/>
      <c r="W116" s="431"/>
      <c r="X116" s="18"/>
    </row>
    <row r="117" spans="1:24" ht="20.25" customHeight="1" x14ac:dyDescent="0.2">
      <c r="B117" s="90">
        <v>96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0.25" customHeight="1" x14ac:dyDescent="0.2">
      <c r="A118" s="18"/>
      <c r="B118" s="88">
        <v>97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8"/>
    </row>
    <row r="119" spans="1:24" ht="20.25" customHeight="1" x14ac:dyDescent="0.2">
      <c r="B119" s="90">
        <v>98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99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8"/>
    </row>
    <row r="121" spans="1:24" ht="20.25" customHeight="1" x14ac:dyDescent="0.2">
      <c r="B121" s="90">
        <v>100</v>
      </c>
      <c r="C121" s="407"/>
      <c r="D121" s="408"/>
      <c r="E121" s="106"/>
      <c r="F121" s="133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101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8"/>
    </row>
    <row r="123" spans="1:24" ht="20.25" customHeight="1" x14ac:dyDescent="0.2">
      <c r="B123" s="90">
        <v>102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103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8"/>
    </row>
    <row r="125" spans="1:24" ht="20.25" customHeight="1" x14ac:dyDescent="0.2">
      <c r="B125" s="90">
        <v>104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105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8"/>
    </row>
    <row r="127" spans="1:24" ht="20.25" customHeight="1" x14ac:dyDescent="0.2">
      <c r="B127" s="90">
        <v>106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107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8"/>
    </row>
    <row r="129" spans="1:24" ht="20.25" customHeight="1" x14ac:dyDescent="0.2">
      <c r="B129" s="90">
        <v>108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109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8"/>
    </row>
    <row r="131" spans="1:24" ht="20.25" customHeight="1" x14ac:dyDescent="0.2">
      <c r="B131" s="90">
        <v>110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111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8"/>
    </row>
    <row r="133" spans="1:24" ht="20.25" customHeight="1" x14ac:dyDescent="0.2">
      <c r="B133" s="90">
        <v>112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113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8"/>
    </row>
    <row r="135" spans="1:24" ht="20.25" customHeight="1" x14ac:dyDescent="0.2">
      <c r="B135" s="90">
        <v>114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115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8"/>
    </row>
    <row r="137" spans="1:24" ht="20.25" customHeight="1" x14ac:dyDescent="0.2">
      <c r="B137" s="90">
        <v>116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117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8"/>
    </row>
    <row r="139" spans="1:24" ht="20.25" customHeight="1" x14ac:dyDescent="0.2">
      <c r="B139" s="90">
        <v>118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119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8"/>
    </row>
    <row r="141" spans="1:24" ht="20.25" customHeight="1" x14ac:dyDescent="0.2">
      <c r="B141" s="90">
        <v>120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121</v>
      </c>
      <c r="C142" s="432"/>
      <c r="D142" s="43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8"/>
    </row>
    <row r="143" spans="1:24" ht="20.25" customHeight="1" x14ac:dyDescent="0.2">
      <c r="B143" s="90">
        <v>122</v>
      </c>
      <c r="C143" s="434"/>
      <c r="D143" s="435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123</v>
      </c>
      <c r="C144" s="436"/>
      <c r="D144" s="43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8"/>
    </row>
    <row r="145" spans="1:24" ht="20.25" customHeight="1" x14ac:dyDescent="0.2">
      <c r="B145" s="90">
        <v>124</v>
      </c>
      <c r="C145" s="434"/>
      <c r="D145" s="435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125</v>
      </c>
      <c r="C146" s="436"/>
      <c r="D146" s="437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429"/>
      <c r="U146" s="430"/>
      <c r="V146" s="430"/>
      <c r="W146" s="431"/>
      <c r="X146" s="18"/>
    </row>
    <row r="147" spans="1:24" ht="20.25" customHeight="1" x14ac:dyDescent="0.2">
      <c r="B147" s="90">
        <v>126</v>
      </c>
      <c r="C147" s="461"/>
      <c r="D147" s="462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382"/>
      <c r="U147" s="383"/>
      <c r="V147" s="383"/>
      <c r="W147" s="384"/>
    </row>
    <row r="148" spans="1:24" s="92" customFormat="1" ht="20.25" customHeight="1" x14ac:dyDescent="0.2">
      <c r="A148" s="18"/>
      <c r="B148" s="88">
        <v>127</v>
      </c>
      <c r="C148" s="448"/>
      <c r="D148" s="44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450"/>
      <c r="U148" s="451"/>
      <c r="V148" s="451"/>
      <c r="W148" s="452"/>
      <c r="X148" s="18"/>
    </row>
    <row r="149" spans="1:24" ht="20.25" customHeight="1" x14ac:dyDescent="0.25">
      <c r="B149" s="90">
        <v>128</v>
      </c>
      <c r="C149" s="438"/>
      <c r="D149" s="439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453"/>
      <c r="U149" s="454"/>
      <c r="V149" s="454"/>
      <c r="W149" s="455"/>
    </row>
    <row r="150" spans="1:24" s="92" customFormat="1" ht="20.25" customHeight="1" x14ac:dyDescent="0.25">
      <c r="A150" s="18"/>
      <c r="B150" s="88">
        <v>129</v>
      </c>
      <c r="C150" s="456"/>
      <c r="D150" s="457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458"/>
      <c r="U150" s="459"/>
      <c r="V150" s="459"/>
      <c r="W150" s="460"/>
      <c r="X150" s="18"/>
    </row>
    <row r="151" spans="1:24" ht="20.25" customHeight="1" x14ac:dyDescent="0.25">
      <c r="B151" s="90">
        <v>130</v>
      </c>
      <c r="C151" s="438"/>
      <c r="D151" s="439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670"/>
      <c r="U151" s="671"/>
      <c r="V151" s="671"/>
      <c r="W151" s="672"/>
    </row>
    <row r="152" spans="1:24" s="92" customFormat="1" ht="20.25" customHeight="1" x14ac:dyDescent="0.25">
      <c r="A152" s="18"/>
      <c r="B152" s="88">
        <v>131</v>
      </c>
      <c r="C152" s="443"/>
      <c r="D152" s="44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676"/>
      <c r="U152" s="677"/>
      <c r="V152" s="677"/>
      <c r="W152" s="678"/>
      <c r="X152" s="18"/>
    </row>
    <row r="153" spans="1:24" ht="20.25" customHeight="1" x14ac:dyDescent="0.25">
      <c r="B153" s="90">
        <v>132</v>
      </c>
      <c r="C153" s="438"/>
      <c r="D153" s="439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670"/>
      <c r="U153" s="671"/>
      <c r="V153" s="671"/>
      <c r="W153" s="672"/>
    </row>
    <row r="154" spans="1:24" s="92" customFormat="1" ht="20.25" customHeight="1" x14ac:dyDescent="0.25">
      <c r="A154" s="18"/>
      <c r="B154" s="88">
        <v>133</v>
      </c>
      <c r="C154" s="456"/>
      <c r="D154" s="457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673"/>
      <c r="U154" s="674"/>
      <c r="V154" s="674"/>
      <c r="W154" s="675"/>
      <c r="X154" s="18"/>
    </row>
    <row r="155" spans="1:24" ht="20.25" customHeight="1" x14ac:dyDescent="0.25">
      <c r="B155" s="90">
        <v>134</v>
      </c>
      <c r="C155" s="472"/>
      <c r="D155" s="47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670"/>
      <c r="U155" s="671"/>
      <c r="V155" s="671"/>
      <c r="W155" s="672"/>
    </row>
    <row r="156" spans="1:24" s="92" customFormat="1" ht="20.25" customHeight="1" x14ac:dyDescent="0.25">
      <c r="A156" s="18"/>
      <c r="B156" s="88">
        <v>135</v>
      </c>
      <c r="C156" s="456"/>
      <c r="D156" s="457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673"/>
      <c r="U156" s="674"/>
      <c r="V156" s="674"/>
      <c r="W156" s="675"/>
      <c r="X156" s="18"/>
    </row>
    <row r="157" spans="1:24" ht="20.25" customHeight="1" x14ac:dyDescent="0.25">
      <c r="B157" s="90">
        <v>136</v>
      </c>
      <c r="C157" s="438"/>
      <c r="D157" s="439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670"/>
      <c r="U157" s="671"/>
      <c r="V157" s="671"/>
      <c r="W157" s="672"/>
    </row>
    <row r="158" spans="1:24" s="92" customFormat="1" ht="20.25" customHeight="1" x14ac:dyDescent="0.25">
      <c r="A158" s="18"/>
      <c r="B158" s="88">
        <v>137</v>
      </c>
      <c r="C158" s="443"/>
      <c r="D158" s="44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673"/>
      <c r="U158" s="674"/>
      <c r="V158" s="674"/>
      <c r="W158" s="675"/>
      <c r="X158" s="18"/>
    </row>
    <row r="159" spans="1:24" ht="20.25" customHeight="1" x14ac:dyDescent="0.25">
      <c r="B159" s="90">
        <v>138</v>
      </c>
      <c r="C159" s="438"/>
      <c r="D159" s="439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670"/>
      <c r="U159" s="671"/>
      <c r="V159" s="671"/>
      <c r="W159" s="672"/>
    </row>
    <row r="160" spans="1:24" s="92" customFormat="1" ht="15" customHeight="1" x14ac:dyDescent="0.25">
      <c r="A160" s="18"/>
      <c r="B160" s="88">
        <v>139</v>
      </c>
      <c r="C160" s="456"/>
      <c r="D160" s="457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664"/>
      <c r="U160" s="665"/>
      <c r="V160" s="665"/>
      <c r="W160" s="666"/>
      <c r="X160" s="18"/>
    </row>
    <row r="161" spans="1:24" ht="15" customHeight="1" x14ac:dyDescent="0.25">
      <c r="B161" s="90">
        <v>140</v>
      </c>
      <c r="C161" s="438"/>
      <c r="D161" s="439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667"/>
      <c r="U161" s="668"/>
      <c r="V161" s="668"/>
      <c r="W161" s="669"/>
    </row>
    <row r="162" spans="1:24" s="92" customFormat="1" ht="15" customHeight="1" x14ac:dyDescent="0.25">
      <c r="A162" s="18"/>
      <c r="B162" s="88">
        <v>141</v>
      </c>
      <c r="C162" s="456"/>
      <c r="D162" s="457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664"/>
      <c r="U162" s="665"/>
      <c r="V162" s="665"/>
      <c r="W162" s="666"/>
      <c r="X162" s="18"/>
    </row>
    <row r="163" spans="1:24" ht="15" customHeight="1" x14ac:dyDescent="0.25">
      <c r="B163" s="90">
        <v>142</v>
      </c>
      <c r="C163" s="438"/>
      <c r="D163" s="439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661"/>
      <c r="U163" s="662"/>
      <c r="V163" s="662"/>
      <c r="W163" s="663"/>
    </row>
    <row r="164" spans="1:24" s="92" customFormat="1" ht="15" customHeight="1" x14ac:dyDescent="0.25">
      <c r="A164" s="18"/>
      <c r="B164" s="88">
        <v>143</v>
      </c>
      <c r="C164" s="456"/>
      <c r="D164" s="457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664"/>
      <c r="U164" s="665"/>
      <c r="V164" s="665"/>
      <c r="W164" s="666"/>
      <c r="X164" s="18"/>
    </row>
    <row r="165" spans="1:24" ht="15" customHeight="1" x14ac:dyDescent="0.25">
      <c r="B165" s="90">
        <v>144</v>
      </c>
      <c r="C165" s="438"/>
      <c r="D165" s="439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667"/>
      <c r="U165" s="668"/>
      <c r="V165" s="668"/>
      <c r="W165" s="669"/>
    </row>
    <row r="166" spans="1:24" s="92" customFormat="1" ht="15" customHeight="1" x14ac:dyDescent="0.2">
      <c r="A166" s="18"/>
      <c r="B166" s="88">
        <v>145</v>
      </c>
      <c r="C166" s="655"/>
      <c r="D166" s="656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659"/>
      <c r="U166" s="659"/>
      <c r="V166" s="659"/>
      <c r="W166" s="660"/>
      <c r="X166" s="18"/>
    </row>
    <row r="167" spans="1:24" ht="15" customHeight="1" x14ac:dyDescent="0.2">
      <c r="B167" s="90">
        <v>146</v>
      </c>
      <c r="C167" s="651"/>
      <c r="D167" s="652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653"/>
      <c r="U167" s="653"/>
      <c r="V167" s="653"/>
      <c r="W167" s="654"/>
    </row>
    <row r="168" spans="1:24" s="92" customFormat="1" ht="15" customHeight="1" x14ac:dyDescent="0.2">
      <c r="A168" s="18"/>
      <c r="B168" s="88">
        <v>147</v>
      </c>
      <c r="C168" s="655"/>
      <c r="D168" s="656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659"/>
      <c r="U168" s="659"/>
      <c r="V168" s="659"/>
      <c r="W168" s="660"/>
      <c r="X168" s="18"/>
    </row>
    <row r="169" spans="1:24" ht="15" customHeight="1" x14ac:dyDescent="0.2">
      <c r="B169" s="90">
        <v>148</v>
      </c>
      <c r="C169" s="651"/>
      <c r="D169" s="652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653"/>
      <c r="U169" s="653"/>
      <c r="V169" s="653"/>
      <c r="W169" s="654"/>
    </row>
    <row r="170" spans="1:24" s="92" customFormat="1" ht="15" customHeight="1" x14ac:dyDescent="0.2">
      <c r="A170" s="18"/>
      <c r="B170" s="88">
        <v>149</v>
      </c>
      <c r="C170" s="655"/>
      <c r="D170" s="656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659"/>
      <c r="U170" s="659"/>
      <c r="V170" s="659"/>
      <c r="W170" s="660"/>
      <c r="X170" s="18"/>
    </row>
    <row r="171" spans="1:24" ht="15" customHeight="1" x14ac:dyDescent="0.2">
      <c r="B171" s="90">
        <v>150</v>
      </c>
      <c r="C171" s="651"/>
      <c r="D171" s="652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653"/>
      <c r="U171" s="653"/>
      <c r="V171" s="653"/>
      <c r="W171" s="654"/>
    </row>
    <row r="172" spans="1:24" s="92" customFormat="1" ht="15" customHeight="1" x14ac:dyDescent="0.2">
      <c r="A172" s="18"/>
      <c r="B172" s="88">
        <v>151</v>
      </c>
      <c r="C172" s="655"/>
      <c r="D172" s="656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659"/>
      <c r="U172" s="659"/>
      <c r="V172" s="659"/>
      <c r="W172" s="660"/>
      <c r="X172" s="18"/>
    </row>
    <row r="173" spans="1:24" ht="15" customHeight="1" x14ac:dyDescent="0.2">
      <c r="B173" s="90">
        <v>152</v>
      </c>
      <c r="C173" s="651"/>
      <c r="D173" s="65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653"/>
      <c r="U173" s="653"/>
      <c r="V173" s="653"/>
      <c r="W173" s="654"/>
    </row>
    <row r="174" spans="1:24" s="92" customFormat="1" ht="15" customHeight="1" x14ac:dyDescent="0.2">
      <c r="A174" s="18"/>
      <c r="B174" s="88">
        <v>153</v>
      </c>
      <c r="C174" s="655"/>
      <c r="D174" s="656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659"/>
      <c r="U174" s="659"/>
      <c r="V174" s="659"/>
      <c r="W174" s="660"/>
      <c r="X174" s="18"/>
    </row>
    <row r="175" spans="1:24" ht="15" customHeight="1" x14ac:dyDescent="0.2">
      <c r="B175" s="90">
        <v>154</v>
      </c>
      <c r="C175" s="651"/>
      <c r="D175" s="65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653"/>
      <c r="U175" s="653"/>
      <c r="V175" s="653"/>
      <c r="W175" s="654"/>
    </row>
    <row r="176" spans="1:24" s="92" customFormat="1" ht="15" customHeight="1" x14ac:dyDescent="0.2">
      <c r="A176" s="18"/>
      <c r="B176" s="88">
        <v>155</v>
      </c>
      <c r="C176" s="655"/>
      <c r="D176" s="656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659"/>
      <c r="U176" s="659"/>
      <c r="V176" s="659"/>
      <c r="W176" s="660"/>
      <c r="X176" s="18"/>
    </row>
    <row r="177" spans="1:24" ht="15" customHeight="1" x14ac:dyDescent="0.2">
      <c r="B177" s="90">
        <v>156</v>
      </c>
      <c r="C177" s="651"/>
      <c r="D177" s="65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653"/>
      <c r="U177" s="653"/>
      <c r="V177" s="653"/>
      <c r="W177" s="654"/>
    </row>
    <row r="178" spans="1:24" s="92" customFormat="1" ht="15" customHeight="1" x14ac:dyDescent="0.2">
      <c r="A178" s="18"/>
      <c r="B178" s="88">
        <v>157</v>
      </c>
      <c r="C178" s="655"/>
      <c r="D178" s="656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659"/>
      <c r="U178" s="659"/>
      <c r="V178" s="659"/>
      <c r="W178" s="660"/>
      <c r="X178" s="18"/>
    </row>
    <row r="179" spans="1:24" ht="15" customHeight="1" x14ac:dyDescent="0.2">
      <c r="B179" s="90">
        <v>158</v>
      </c>
      <c r="C179" s="651"/>
      <c r="D179" s="65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653"/>
      <c r="U179" s="653"/>
      <c r="V179" s="653"/>
      <c r="W179" s="654"/>
    </row>
    <row r="180" spans="1:24" s="92" customFormat="1" ht="15" customHeight="1" x14ac:dyDescent="0.2">
      <c r="A180" s="18"/>
      <c r="B180" s="88">
        <v>159</v>
      </c>
      <c r="C180" s="655"/>
      <c r="D180" s="656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659"/>
      <c r="U180" s="659"/>
      <c r="V180" s="659"/>
      <c r="W180" s="660"/>
      <c r="X180" s="18"/>
    </row>
    <row r="181" spans="1:24" ht="15" customHeight="1" x14ac:dyDescent="0.2">
      <c r="B181" s="90">
        <v>160</v>
      </c>
      <c r="C181" s="651"/>
      <c r="D181" s="65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653"/>
      <c r="U181" s="653"/>
      <c r="V181" s="653"/>
      <c r="W181" s="654"/>
    </row>
    <row r="182" spans="1:24" ht="15" customHeight="1" x14ac:dyDescent="0.2">
      <c r="B182" s="17">
        <v>161</v>
      </c>
      <c r="C182" s="655"/>
      <c r="D182" s="656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644"/>
      <c r="U182" s="644"/>
      <c r="V182" s="644"/>
      <c r="W182" s="645"/>
    </row>
    <row r="183" spans="1:24" ht="15" customHeight="1" x14ac:dyDescent="0.2">
      <c r="B183" s="16">
        <v>139</v>
      </c>
      <c r="C183" s="651"/>
      <c r="D183" s="652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640"/>
      <c r="U183" s="640"/>
      <c r="V183" s="640"/>
      <c r="W183" s="641"/>
    </row>
    <row r="184" spans="1:24" ht="15" customHeight="1" x14ac:dyDescent="0.2">
      <c r="B184" s="17">
        <v>140</v>
      </c>
      <c r="C184" s="655"/>
      <c r="D184" s="656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644"/>
      <c r="U184" s="644"/>
      <c r="V184" s="644"/>
      <c r="W184" s="645"/>
    </row>
    <row r="185" spans="1:24" ht="15" customHeight="1" x14ac:dyDescent="0.2">
      <c r="B185" s="16">
        <v>141</v>
      </c>
      <c r="C185" s="651"/>
      <c r="D185" s="652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657"/>
      <c r="U185" s="657"/>
      <c r="V185" s="657"/>
      <c r="W185" s="658"/>
    </row>
    <row r="186" spans="1:24" ht="15" customHeight="1" x14ac:dyDescent="0.2">
      <c r="B186" s="17">
        <v>142</v>
      </c>
      <c r="C186" s="655"/>
      <c r="D186" s="656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644"/>
      <c r="U186" s="644"/>
      <c r="V186" s="644"/>
      <c r="W186" s="645"/>
    </row>
    <row r="187" spans="1:24" ht="15" customHeight="1" x14ac:dyDescent="0.2">
      <c r="B187" s="16">
        <v>143</v>
      </c>
      <c r="C187" s="651"/>
      <c r="D187" s="65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640"/>
      <c r="U187" s="640"/>
      <c r="V187" s="640"/>
      <c r="W187" s="641"/>
    </row>
    <row r="188" spans="1:24" ht="15" customHeight="1" x14ac:dyDescent="0.2">
      <c r="B188" s="17">
        <v>144</v>
      </c>
      <c r="C188" s="655"/>
      <c r="D188" s="656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644"/>
      <c r="U188" s="644"/>
      <c r="V188" s="644"/>
      <c r="W188" s="645"/>
    </row>
    <row r="189" spans="1:24" ht="15" customHeight="1" x14ac:dyDescent="0.2">
      <c r="B189" s="16">
        <v>145</v>
      </c>
      <c r="C189" s="651"/>
      <c r="D189" s="6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640"/>
      <c r="U189" s="640"/>
      <c r="V189" s="640"/>
      <c r="W189" s="641"/>
    </row>
    <row r="190" spans="1:24" ht="15" customHeight="1" x14ac:dyDescent="0.2">
      <c r="B190" s="17">
        <v>146</v>
      </c>
      <c r="C190" s="655"/>
      <c r="D190" s="656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644"/>
      <c r="U190" s="644"/>
      <c r="V190" s="644"/>
      <c r="W190" s="645"/>
    </row>
    <row r="191" spans="1:24" ht="15" customHeight="1" x14ac:dyDescent="0.2">
      <c r="B191" s="16">
        <v>147</v>
      </c>
      <c r="C191" s="651"/>
      <c r="D191" s="6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640"/>
      <c r="U191" s="640"/>
      <c r="V191" s="640"/>
      <c r="W191" s="641"/>
    </row>
    <row r="192" spans="1:24" ht="15" customHeight="1" x14ac:dyDescent="0.2">
      <c r="B192" s="17">
        <v>148</v>
      </c>
      <c r="C192" s="655"/>
      <c r="D192" s="656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644"/>
      <c r="U192" s="644"/>
      <c r="V192" s="644"/>
      <c r="W192" s="645"/>
    </row>
    <row r="193" spans="2:23" ht="15" customHeight="1" x14ac:dyDescent="0.2">
      <c r="B193" s="16">
        <v>149</v>
      </c>
      <c r="C193" s="651"/>
      <c r="D193" s="6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640"/>
      <c r="U193" s="640"/>
      <c r="V193" s="640"/>
      <c r="W193" s="641"/>
    </row>
    <row r="194" spans="2:23" ht="15" customHeight="1" x14ac:dyDescent="0.2">
      <c r="B194" s="17">
        <v>150</v>
      </c>
      <c r="C194" s="655"/>
      <c r="D194" s="656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644"/>
      <c r="U194" s="644"/>
      <c r="V194" s="644"/>
      <c r="W194" s="645"/>
    </row>
    <row r="195" spans="2:23" ht="15" customHeight="1" x14ac:dyDescent="0.2">
      <c r="B195" s="16">
        <v>151</v>
      </c>
      <c r="C195" s="651"/>
      <c r="D195" s="6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640"/>
      <c r="U195" s="640"/>
      <c r="V195" s="640"/>
      <c r="W195" s="641"/>
    </row>
    <row r="196" spans="2:23" ht="15" customHeight="1" x14ac:dyDescent="0.2">
      <c r="B196" s="17">
        <v>152</v>
      </c>
      <c r="C196" s="655"/>
      <c r="D196" s="656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644"/>
      <c r="U196" s="644"/>
      <c r="V196" s="644"/>
      <c r="W196" s="645"/>
    </row>
    <row r="197" spans="2:23" ht="15" customHeight="1" x14ac:dyDescent="0.2">
      <c r="B197" s="16">
        <v>153</v>
      </c>
      <c r="C197" s="651"/>
      <c r="D197" s="6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640"/>
      <c r="U197" s="640"/>
      <c r="V197" s="640"/>
      <c r="W197" s="641"/>
    </row>
    <row r="198" spans="2:23" ht="15" customHeight="1" x14ac:dyDescent="0.2">
      <c r="B198" s="17">
        <v>154</v>
      </c>
      <c r="C198" s="655"/>
      <c r="D198" s="656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644"/>
      <c r="U198" s="644"/>
      <c r="V198" s="644"/>
      <c r="W198" s="645"/>
    </row>
    <row r="199" spans="2:23" ht="15" customHeight="1" x14ac:dyDescent="0.2">
      <c r="B199" s="16">
        <v>155</v>
      </c>
      <c r="C199" s="651"/>
      <c r="D199" s="6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640"/>
      <c r="U199" s="640"/>
      <c r="V199" s="640"/>
      <c r="W199" s="641"/>
    </row>
    <row r="200" spans="2:23" ht="15" customHeight="1" x14ac:dyDescent="0.2">
      <c r="B200" s="17">
        <v>156</v>
      </c>
      <c r="C200" s="655"/>
      <c r="D200" s="656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644"/>
      <c r="U200" s="644"/>
      <c r="V200" s="644"/>
      <c r="W200" s="645"/>
    </row>
    <row r="201" spans="2:23" ht="15" customHeight="1" x14ac:dyDescent="0.2">
      <c r="B201" s="16">
        <v>157</v>
      </c>
      <c r="C201" s="651"/>
      <c r="D201" s="6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640"/>
      <c r="U201" s="640"/>
      <c r="V201" s="640"/>
      <c r="W201" s="641"/>
    </row>
    <row r="202" spans="2:23" ht="15" customHeight="1" x14ac:dyDescent="0.2">
      <c r="B202" s="17">
        <v>158</v>
      </c>
      <c r="C202" s="655"/>
      <c r="D202" s="656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644"/>
      <c r="U202" s="644"/>
      <c r="V202" s="644"/>
      <c r="W202" s="645"/>
    </row>
    <row r="203" spans="2:23" ht="15" customHeight="1" x14ac:dyDescent="0.2">
      <c r="B203" s="16">
        <v>159</v>
      </c>
      <c r="C203" s="651"/>
      <c r="D203" s="6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640"/>
      <c r="U203" s="640"/>
      <c r="V203" s="640"/>
      <c r="W203" s="641"/>
    </row>
    <row r="204" spans="2:23" ht="15" customHeight="1" x14ac:dyDescent="0.2">
      <c r="B204" s="17">
        <v>160</v>
      </c>
      <c r="C204" s="655"/>
      <c r="D204" s="656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644"/>
      <c r="U204" s="644"/>
      <c r="V204" s="644"/>
      <c r="W204" s="645"/>
    </row>
    <row r="205" spans="2:23" ht="15" customHeight="1" x14ac:dyDescent="0.2">
      <c r="B205" s="16">
        <v>161</v>
      </c>
      <c r="C205" s="651"/>
      <c r="D205" s="6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640"/>
      <c r="U205" s="640"/>
      <c r="V205" s="640"/>
      <c r="W205" s="641"/>
    </row>
    <row r="206" spans="2:23" ht="15" customHeight="1" x14ac:dyDescent="0.2">
      <c r="B206" s="17">
        <v>162</v>
      </c>
      <c r="C206" s="655"/>
      <c r="D206" s="656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644"/>
      <c r="U206" s="644"/>
      <c r="V206" s="644"/>
      <c r="W206" s="645"/>
    </row>
    <row r="207" spans="2:23" ht="15" customHeight="1" x14ac:dyDescent="0.2">
      <c r="B207" s="16">
        <v>163</v>
      </c>
      <c r="C207" s="651"/>
      <c r="D207" s="6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640"/>
      <c r="U207" s="640"/>
      <c r="V207" s="640"/>
      <c r="W207" s="641"/>
    </row>
    <row r="208" spans="2:23" ht="15" customHeight="1" x14ac:dyDescent="0.2">
      <c r="B208" s="17">
        <v>164</v>
      </c>
      <c r="C208" s="655"/>
      <c r="D208" s="656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644"/>
      <c r="U208" s="644"/>
      <c r="V208" s="644"/>
      <c r="W208" s="645"/>
    </row>
    <row r="209" spans="2:23" ht="15" customHeight="1" x14ac:dyDescent="0.2">
      <c r="B209" s="16">
        <v>165</v>
      </c>
      <c r="C209" s="651"/>
      <c r="D209" s="6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640"/>
      <c r="U209" s="640"/>
      <c r="V209" s="640"/>
      <c r="W209" s="641"/>
    </row>
    <row r="210" spans="2:23" ht="15" customHeight="1" x14ac:dyDescent="0.2">
      <c r="B210" s="17">
        <v>166</v>
      </c>
      <c r="C210" s="655"/>
      <c r="D210" s="656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644"/>
      <c r="U210" s="644"/>
      <c r="V210" s="644"/>
      <c r="W210" s="645"/>
    </row>
    <row r="211" spans="2:23" ht="15" customHeight="1" x14ac:dyDescent="0.2">
      <c r="B211" s="16">
        <v>167</v>
      </c>
      <c r="C211" s="651"/>
      <c r="D211" s="6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640"/>
      <c r="U211" s="640"/>
      <c r="V211" s="640"/>
      <c r="W211" s="641"/>
    </row>
    <row r="212" spans="2:23" ht="15" customHeight="1" x14ac:dyDescent="0.2">
      <c r="B212" s="17">
        <v>168</v>
      </c>
      <c r="C212" s="655"/>
      <c r="D212" s="656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644"/>
      <c r="U212" s="644"/>
      <c r="V212" s="644"/>
      <c r="W212" s="645"/>
    </row>
    <row r="213" spans="2:23" ht="15" customHeight="1" x14ac:dyDescent="0.2">
      <c r="B213" s="16">
        <v>169</v>
      </c>
      <c r="C213" s="651"/>
      <c r="D213" s="6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640"/>
      <c r="U213" s="640"/>
      <c r="V213" s="640"/>
      <c r="W213" s="641"/>
    </row>
    <row r="214" spans="2:23" ht="15" customHeight="1" x14ac:dyDescent="0.2">
      <c r="B214" s="17">
        <v>170</v>
      </c>
      <c r="C214" s="655"/>
      <c r="D214" s="656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644"/>
      <c r="U214" s="644"/>
      <c r="V214" s="644"/>
      <c r="W214" s="645"/>
    </row>
    <row r="215" spans="2:23" ht="15" customHeight="1" x14ac:dyDescent="0.2">
      <c r="B215" s="16">
        <v>171</v>
      </c>
      <c r="C215" s="651"/>
      <c r="D215" s="6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640"/>
      <c r="U215" s="640"/>
      <c r="V215" s="640"/>
      <c r="W215" s="641"/>
    </row>
    <row r="216" spans="2:23" ht="15" customHeight="1" x14ac:dyDescent="0.2">
      <c r="B216" s="17">
        <v>172</v>
      </c>
      <c r="C216" s="655"/>
      <c r="D216" s="656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644"/>
      <c r="U216" s="644"/>
      <c r="V216" s="644"/>
      <c r="W216" s="645"/>
    </row>
    <row r="217" spans="2:23" ht="15" customHeight="1" x14ac:dyDescent="0.2">
      <c r="B217" s="16">
        <v>173</v>
      </c>
      <c r="C217" s="651"/>
      <c r="D217" s="6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640"/>
      <c r="U217" s="640"/>
      <c r="V217" s="640"/>
      <c r="W217" s="641"/>
    </row>
    <row r="218" spans="2:23" ht="15" customHeight="1" x14ac:dyDescent="0.2">
      <c r="B218" s="17">
        <v>174</v>
      </c>
      <c r="C218" s="655"/>
      <c r="D218" s="656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644"/>
      <c r="U218" s="644"/>
      <c r="V218" s="644"/>
      <c r="W218" s="645"/>
    </row>
    <row r="219" spans="2:23" ht="15" customHeight="1" x14ac:dyDescent="0.2">
      <c r="B219" s="16">
        <v>175</v>
      </c>
      <c r="C219" s="651"/>
      <c r="D219" s="6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640"/>
      <c r="U219" s="640"/>
      <c r="V219" s="640"/>
      <c r="W219" s="641"/>
    </row>
    <row r="220" spans="2:23" ht="15" customHeight="1" x14ac:dyDescent="0.2">
      <c r="B220" s="17">
        <v>176</v>
      </c>
      <c r="C220" s="655"/>
      <c r="D220" s="6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644"/>
      <c r="U220" s="644"/>
      <c r="V220" s="644"/>
      <c r="W220" s="645"/>
    </row>
    <row r="221" spans="2:23" ht="15" customHeight="1" x14ac:dyDescent="0.2">
      <c r="B221" s="16">
        <v>177</v>
      </c>
      <c r="C221" s="651"/>
      <c r="D221" s="6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640"/>
      <c r="U221" s="640"/>
      <c r="V221" s="640"/>
      <c r="W221" s="641"/>
    </row>
    <row r="222" spans="2:23" ht="15" customHeight="1" x14ac:dyDescent="0.2">
      <c r="B222" s="17">
        <v>178</v>
      </c>
      <c r="C222" s="655"/>
      <c r="D222" s="656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644"/>
      <c r="U222" s="644"/>
      <c r="V222" s="644"/>
      <c r="W222" s="645"/>
    </row>
    <row r="223" spans="2:23" ht="15" customHeight="1" x14ac:dyDescent="0.2">
      <c r="B223" s="16">
        <v>179</v>
      </c>
      <c r="C223" s="651"/>
      <c r="D223" s="6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640"/>
      <c r="U223" s="640"/>
      <c r="V223" s="640"/>
      <c r="W223" s="641"/>
    </row>
    <row r="224" spans="2:23" ht="15" customHeight="1" x14ac:dyDescent="0.2">
      <c r="B224" s="17">
        <v>180</v>
      </c>
      <c r="C224" s="655"/>
      <c r="D224" s="656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644"/>
      <c r="U224" s="644"/>
      <c r="V224" s="644"/>
      <c r="W224" s="645"/>
    </row>
    <row r="225" spans="2:23" ht="15" customHeight="1" x14ac:dyDescent="0.2">
      <c r="B225" s="16">
        <v>181</v>
      </c>
      <c r="C225" s="651"/>
      <c r="D225" s="6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640"/>
      <c r="U225" s="640"/>
      <c r="V225" s="640"/>
      <c r="W225" s="641"/>
    </row>
    <row r="226" spans="2:23" ht="15" customHeight="1" x14ac:dyDescent="0.2">
      <c r="B226" s="17">
        <v>182</v>
      </c>
      <c r="C226" s="655"/>
      <c r="D226" s="656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644"/>
      <c r="U226" s="644"/>
      <c r="V226" s="644"/>
      <c r="W226" s="645"/>
    </row>
    <row r="227" spans="2:23" ht="15" customHeight="1" x14ac:dyDescent="0.2">
      <c r="B227" s="16">
        <v>183</v>
      </c>
      <c r="C227" s="651"/>
      <c r="D227" s="6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640"/>
      <c r="U227" s="640"/>
      <c r="V227" s="640"/>
      <c r="W227" s="641"/>
    </row>
    <row r="228" spans="2:23" ht="15" customHeight="1" x14ac:dyDescent="0.2">
      <c r="B228" s="17">
        <v>184</v>
      </c>
      <c r="C228" s="655"/>
      <c r="D228" s="656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644"/>
      <c r="U228" s="644"/>
      <c r="V228" s="644"/>
      <c r="W228" s="645"/>
    </row>
    <row r="229" spans="2:23" ht="15" customHeight="1" x14ac:dyDescent="0.2">
      <c r="B229" s="16">
        <v>185</v>
      </c>
      <c r="C229" s="651"/>
      <c r="D229" s="6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640"/>
      <c r="U229" s="640"/>
      <c r="V229" s="640"/>
      <c r="W229" s="641"/>
    </row>
    <row r="230" spans="2:23" ht="15" customHeight="1" x14ac:dyDescent="0.2">
      <c r="B230" s="17">
        <v>186</v>
      </c>
      <c r="C230" s="655"/>
      <c r="D230" s="656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644"/>
      <c r="U230" s="644"/>
      <c r="V230" s="644"/>
      <c r="W230" s="645"/>
    </row>
    <row r="231" spans="2:23" ht="15" customHeight="1" x14ac:dyDescent="0.2">
      <c r="B231" s="16">
        <v>187</v>
      </c>
      <c r="C231" s="651"/>
      <c r="D231" s="6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640"/>
      <c r="U231" s="640"/>
      <c r="V231" s="640"/>
      <c r="W231" s="641"/>
    </row>
    <row r="232" spans="2:23" ht="15" customHeight="1" x14ac:dyDescent="0.2">
      <c r="B232" s="17">
        <v>188</v>
      </c>
      <c r="C232" s="655"/>
      <c r="D232" s="656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644"/>
      <c r="U232" s="644"/>
      <c r="V232" s="644"/>
      <c r="W232" s="645"/>
    </row>
    <row r="233" spans="2:23" ht="15" customHeight="1" x14ac:dyDescent="0.2">
      <c r="B233" s="16">
        <v>189</v>
      </c>
      <c r="C233" s="651"/>
      <c r="D233" s="6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640"/>
      <c r="U233" s="640"/>
      <c r="V233" s="640"/>
      <c r="W233" s="641"/>
    </row>
    <row r="234" spans="2:23" ht="15" customHeight="1" x14ac:dyDescent="0.2">
      <c r="B234" s="17">
        <v>190</v>
      </c>
      <c r="C234" s="655"/>
      <c r="D234" s="656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644"/>
      <c r="U234" s="644"/>
      <c r="V234" s="644"/>
      <c r="W234" s="645"/>
    </row>
    <row r="235" spans="2:23" ht="15" customHeight="1" x14ac:dyDescent="0.2">
      <c r="B235" s="16">
        <v>191</v>
      </c>
      <c r="C235" s="651"/>
      <c r="D235" s="6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640"/>
      <c r="U235" s="640"/>
      <c r="V235" s="640"/>
      <c r="W235" s="641"/>
    </row>
    <row r="236" spans="2:23" ht="15" customHeight="1" x14ac:dyDescent="0.2">
      <c r="B236" s="17">
        <v>192</v>
      </c>
      <c r="C236" s="655"/>
      <c r="D236" s="656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644"/>
      <c r="U236" s="644"/>
      <c r="V236" s="644"/>
      <c r="W236" s="645"/>
    </row>
    <row r="237" spans="2:23" ht="15" customHeight="1" x14ac:dyDescent="0.2">
      <c r="B237" s="16">
        <v>193</v>
      </c>
      <c r="C237" s="651"/>
      <c r="D237" s="6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640"/>
      <c r="U237" s="640"/>
      <c r="V237" s="640"/>
      <c r="W237" s="641"/>
    </row>
    <row r="238" spans="2:23" ht="15" customHeight="1" x14ac:dyDescent="0.2">
      <c r="B238" s="17">
        <v>194</v>
      </c>
      <c r="C238" s="655"/>
      <c r="D238" s="656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644"/>
      <c r="U238" s="644"/>
      <c r="V238" s="644"/>
      <c r="W238" s="645"/>
    </row>
    <row r="239" spans="2:23" ht="15" customHeight="1" x14ac:dyDescent="0.2">
      <c r="B239" s="16">
        <v>195</v>
      </c>
      <c r="C239" s="651"/>
      <c r="D239" s="6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640"/>
      <c r="U239" s="640"/>
      <c r="V239" s="640"/>
      <c r="W239" s="641"/>
    </row>
    <row r="240" spans="2:23" ht="15" customHeight="1" x14ac:dyDescent="0.2">
      <c r="B240" s="17">
        <v>196</v>
      </c>
      <c r="C240" s="655"/>
      <c r="D240" s="656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644"/>
      <c r="U240" s="644"/>
      <c r="V240" s="644"/>
      <c r="W240" s="645"/>
    </row>
    <row r="241" spans="2:23" ht="15" customHeight="1" x14ac:dyDescent="0.2">
      <c r="B241" s="16">
        <v>197</v>
      </c>
      <c r="C241" s="651"/>
      <c r="D241" s="6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640"/>
      <c r="U241" s="640"/>
      <c r="V241" s="640"/>
      <c r="W241" s="641"/>
    </row>
    <row r="242" spans="2:23" ht="15" customHeight="1" x14ac:dyDescent="0.2">
      <c r="B242" s="17">
        <v>198</v>
      </c>
      <c r="C242" s="655"/>
      <c r="D242" s="656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644"/>
      <c r="U242" s="644"/>
      <c r="V242" s="644"/>
      <c r="W242" s="645"/>
    </row>
    <row r="243" spans="2:23" ht="15" customHeight="1" x14ac:dyDescent="0.2">
      <c r="B243" s="16">
        <v>199</v>
      </c>
      <c r="C243" s="651"/>
      <c r="D243" s="6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640"/>
      <c r="U243" s="640"/>
      <c r="V243" s="640"/>
      <c r="W243" s="641"/>
    </row>
    <row r="244" spans="2:23" ht="15" customHeight="1" x14ac:dyDescent="0.2">
      <c r="B244" s="17">
        <v>200</v>
      </c>
      <c r="C244" s="655"/>
      <c r="D244" s="656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644"/>
      <c r="U244" s="644"/>
      <c r="V244" s="644"/>
      <c r="W244" s="645"/>
    </row>
    <row r="245" spans="2:23" ht="15" customHeight="1" x14ac:dyDescent="0.2">
      <c r="B245" s="16">
        <v>201</v>
      </c>
      <c r="C245" s="651"/>
      <c r="D245" s="6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640"/>
      <c r="U245" s="640"/>
      <c r="V245" s="640"/>
      <c r="W245" s="641"/>
    </row>
    <row r="246" spans="2:23" ht="15" customHeight="1" x14ac:dyDescent="0.2">
      <c r="B246" s="17">
        <v>202</v>
      </c>
      <c r="C246" s="655"/>
      <c r="D246" s="656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644"/>
      <c r="U246" s="644"/>
      <c r="V246" s="644"/>
      <c r="W246" s="645"/>
    </row>
    <row r="247" spans="2:23" ht="15" customHeight="1" x14ac:dyDescent="0.2">
      <c r="B247" s="16">
        <v>203</v>
      </c>
      <c r="C247" s="651"/>
      <c r="D247" s="6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640"/>
      <c r="U247" s="640"/>
      <c r="V247" s="640"/>
      <c r="W247" s="641"/>
    </row>
    <row r="248" spans="2:23" ht="15" customHeight="1" x14ac:dyDescent="0.2">
      <c r="B248" s="17">
        <v>204</v>
      </c>
      <c r="C248" s="655"/>
      <c r="D248" s="656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644"/>
      <c r="U248" s="644"/>
      <c r="V248" s="644"/>
      <c r="W248" s="645"/>
    </row>
    <row r="249" spans="2:23" ht="15" customHeight="1" x14ac:dyDescent="0.2">
      <c r="B249" s="16">
        <v>205</v>
      </c>
      <c r="C249" s="651"/>
      <c r="D249" s="6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640"/>
      <c r="U249" s="640"/>
      <c r="V249" s="640"/>
      <c r="W249" s="641"/>
    </row>
    <row r="250" spans="2:23" ht="15" customHeight="1" x14ac:dyDescent="0.2">
      <c r="B250" s="17">
        <v>206</v>
      </c>
      <c r="C250" s="655"/>
      <c r="D250" s="656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644"/>
      <c r="U250" s="644"/>
      <c r="V250" s="644"/>
      <c r="W250" s="645"/>
    </row>
    <row r="251" spans="2:23" ht="15" customHeight="1" x14ac:dyDescent="0.2">
      <c r="B251" s="16">
        <v>207</v>
      </c>
      <c r="C251" s="651"/>
      <c r="D251" s="6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640"/>
      <c r="U251" s="640"/>
      <c r="V251" s="640"/>
      <c r="W251" s="641"/>
    </row>
    <row r="252" spans="2:23" ht="15" customHeight="1" x14ac:dyDescent="0.2">
      <c r="B252" s="17">
        <v>208</v>
      </c>
      <c r="C252" s="655"/>
      <c r="D252" s="656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644"/>
      <c r="U252" s="644"/>
      <c r="V252" s="644"/>
      <c r="W252" s="645"/>
    </row>
    <row r="253" spans="2:23" ht="15" customHeight="1" x14ac:dyDescent="0.2">
      <c r="B253" s="16">
        <v>209</v>
      </c>
      <c r="C253" s="651"/>
      <c r="D253" s="6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640"/>
      <c r="U253" s="640"/>
      <c r="V253" s="640"/>
      <c r="W253" s="641"/>
    </row>
    <row r="254" spans="2:23" ht="15" customHeight="1" x14ac:dyDescent="0.2">
      <c r="B254" s="17">
        <v>210</v>
      </c>
      <c r="C254" s="655"/>
      <c r="D254" s="656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644"/>
      <c r="U254" s="644"/>
      <c r="V254" s="644"/>
      <c r="W254" s="645"/>
    </row>
    <row r="255" spans="2:23" ht="15" customHeight="1" x14ac:dyDescent="0.2">
      <c r="B255" s="16">
        <v>211</v>
      </c>
      <c r="C255" s="651"/>
      <c r="D255" s="6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640"/>
      <c r="U255" s="640"/>
      <c r="V255" s="640"/>
      <c r="W255" s="641"/>
    </row>
    <row r="256" spans="2:23" ht="15" customHeight="1" x14ac:dyDescent="0.2">
      <c r="B256" s="17">
        <v>212</v>
      </c>
      <c r="C256" s="655"/>
      <c r="D256" s="656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644"/>
      <c r="U256" s="644"/>
      <c r="V256" s="644"/>
      <c r="W256" s="645"/>
    </row>
    <row r="257" spans="2:23" ht="15" customHeight="1" x14ac:dyDescent="0.2">
      <c r="B257" s="16">
        <v>213</v>
      </c>
      <c r="C257" s="651"/>
      <c r="D257" s="6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640"/>
      <c r="U257" s="640"/>
      <c r="V257" s="640"/>
      <c r="W257" s="641"/>
    </row>
    <row r="258" spans="2:23" ht="15" customHeight="1" x14ac:dyDescent="0.2">
      <c r="B258" s="17">
        <v>214</v>
      </c>
      <c r="C258" s="655"/>
      <c r="D258" s="656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644"/>
      <c r="U258" s="644"/>
      <c r="V258" s="644"/>
      <c r="W258" s="645"/>
    </row>
    <row r="259" spans="2:23" ht="15" customHeight="1" x14ac:dyDescent="0.2">
      <c r="B259" s="16">
        <v>215</v>
      </c>
      <c r="C259" s="651"/>
      <c r="D259" s="6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640"/>
      <c r="U259" s="640"/>
      <c r="V259" s="640"/>
      <c r="W259" s="641"/>
    </row>
    <row r="260" spans="2:23" ht="15" customHeight="1" x14ac:dyDescent="0.2">
      <c r="B260" s="17">
        <v>216</v>
      </c>
      <c r="C260" s="655"/>
      <c r="D260" s="656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644"/>
      <c r="U260" s="644"/>
      <c r="V260" s="644"/>
      <c r="W260" s="645"/>
    </row>
    <row r="261" spans="2:23" ht="15" customHeight="1" x14ac:dyDescent="0.2">
      <c r="B261" s="16">
        <v>217</v>
      </c>
      <c r="C261" s="651"/>
      <c r="D261" s="6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640"/>
      <c r="U261" s="640"/>
      <c r="V261" s="640"/>
      <c r="W261" s="641"/>
    </row>
    <row r="262" spans="2:23" ht="15" customHeight="1" x14ac:dyDescent="0.2">
      <c r="B262" s="17">
        <v>218</v>
      </c>
      <c r="C262" s="655"/>
      <c r="D262" s="656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644"/>
      <c r="U262" s="644"/>
      <c r="V262" s="644"/>
      <c r="W262" s="645"/>
    </row>
    <row r="263" spans="2:23" ht="15" customHeight="1" x14ac:dyDescent="0.2">
      <c r="B263" s="16">
        <v>219</v>
      </c>
      <c r="C263" s="651"/>
      <c r="D263" s="6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640"/>
      <c r="U263" s="640"/>
      <c r="V263" s="640"/>
      <c r="W263" s="641"/>
    </row>
    <row r="264" spans="2:23" ht="15" customHeight="1" x14ac:dyDescent="0.2">
      <c r="B264" s="17">
        <v>220</v>
      </c>
      <c r="C264" s="655"/>
      <c r="D264" s="656"/>
      <c r="E264" s="89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644"/>
      <c r="U264" s="644"/>
      <c r="V264" s="644"/>
      <c r="W264" s="645"/>
    </row>
    <row r="265" spans="2:23" ht="15" customHeight="1" x14ac:dyDescent="0.2">
      <c r="B265" s="16">
        <v>221</v>
      </c>
      <c r="C265" s="651"/>
      <c r="D265" s="6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640"/>
      <c r="U265" s="640"/>
      <c r="V265" s="640"/>
      <c r="W265" s="641"/>
    </row>
    <row r="266" spans="2:23" ht="15" customHeight="1" x14ac:dyDescent="0.2">
      <c r="B266" s="17">
        <v>222</v>
      </c>
      <c r="C266" s="655"/>
      <c r="D266" s="656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644"/>
      <c r="U266" s="644"/>
      <c r="V266" s="644"/>
      <c r="W266" s="645"/>
    </row>
    <row r="267" spans="2:23" ht="15" customHeight="1" x14ac:dyDescent="0.2">
      <c r="B267" s="16">
        <v>223</v>
      </c>
      <c r="C267" s="651"/>
      <c r="D267" s="6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640"/>
      <c r="U267" s="640"/>
      <c r="V267" s="640"/>
      <c r="W267" s="641"/>
    </row>
    <row r="268" spans="2:23" ht="15" customHeight="1" x14ac:dyDescent="0.2">
      <c r="B268" s="17">
        <v>224</v>
      </c>
      <c r="C268" s="655"/>
      <c r="D268" s="656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644"/>
      <c r="U268" s="644"/>
      <c r="V268" s="644"/>
      <c r="W268" s="645"/>
    </row>
    <row r="269" spans="2:23" ht="15" customHeight="1" x14ac:dyDescent="0.2">
      <c r="B269" s="16">
        <v>225</v>
      </c>
      <c r="C269" s="651"/>
      <c r="D269" s="652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640"/>
      <c r="U269" s="640"/>
      <c r="V269" s="640"/>
      <c r="W269" s="641"/>
    </row>
    <row r="270" spans="2:23" ht="15" customHeight="1" x14ac:dyDescent="0.2">
      <c r="B270" s="17">
        <v>226</v>
      </c>
      <c r="C270" s="655"/>
      <c r="D270" s="656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644"/>
      <c r="U270" s="644"/>
      <c r="V270" s="644"/>
      <c r="W270" s="645"/>
    </row>
    <row r="271" spans="2:23" ht="15" customHeight="1" x14ac:dyDescent="0.2">
      <c r="B271" s="16">
        <v>227</v>
      </c>
      <c r="C271" s="651"/>
      <c r="D271" s="6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640"/>
      <c r="U271" s="640"/>
      <c r="V271" s="640"/>
      <c r="W271" s="641"/>
    </row>
    <row r="272" spans="2:23" ht="15" customHeight="1" x14ac:dyDescent="0.2">
      <c r="B272" s="17">
        <v>228</v>
      </c>
      <c r="C272" s="655"/>
      <c r="D272" s="656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644"/>
      <c r="U272" s="644"/>
      <c r="V272" s="644"/>
      <c r="W272" s="645"/>
    </row>
    <row r="273" spans="2:23" ht="15" customHeight="1" x14ac:dyDescent="0.2">
      <c r="B273" s="16">
        <v>229</v>
      </c>
      <c r="C273" s="651"/>
      <c r="D273" s="6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640"/>
      <c r="U273" s="640"/>
      <c r="V273" s="640"/>
      <c r="W273" s="641"/>
    </row>
    <row r="274" spans="2:23" ht="15" customHeight="1" x14ac:dyDescent="0.2">
      <c r="B274" s="17">
        <v>230</v>
      </c>
      <c r="C274" s="655"/>
      <c r="D274" s="656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644"/>
      <c r="U274" s="644"/>
      <c r="V274" s="644"/>
      <c r="W274" s="645"/>
    </row>
    <row r="275" spans="2:23" ht="15" customHeight="1" x14ac:dyDescent="0.2">
      <c r="B275" s="16">
        <v>231</v>
      </c>
      <c r="C275" s="651"/>
      <c r="D275" s="6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640"/>
      <c r="U275" s="640"/>
      <c r="V275" s="640"/>
      <c r="W275" s="641"/>
    </row>
    <row r="276" spans="2:23" ht="15" customHeight="1" x14ac:dyDescent="0.2">
      <c r="B276" s="17">
        <v>232</v>
      </c>
      <c r="C276" s="655"/>
      <c r="D276" s="656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644"/>
      <c r="U276" s="644"/>
      <c r="V276" s="644"/>
      <c r="W276" s="645"/>
    </row>
    <row r="277" spans="2:23" ht="15" customHeight="1" x14ac:dyDescent="0.2">
      <c r="B277" s="16">
        <v>233</v>
      </c>
      <c r="C277" s="651"/>
      <c r="D277" s="6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640"/>
      <c r="U277" s="640"/>
      <c r="V277" s="640"/>
      <c r="W277" s="641"/>
    </row>
    <row r="278" spans="2:23" ht="15" customHeight="1" x14ac:dyDescent="0.2">
      <c r="B278" s="17">
        <v>234</v>
      </c>
      <c r="C278" s="655"/>
      <c r="D278" s="656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644"/>
      <c r="U278" s="644"/>
      <c r="V278" s="644"/>
      <c r="W278" s="645"/>
    </row>
    <row r="279" spans="2:23" ht="15" customHeight="1" x14ac:dyDescent="0.2">
      <c r="B279" s="16">
        <v>235</v>
      </c>
      <c r="C279" s="651"/>
      <c r="D279" s="6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640"/>
      <c r="U279" s="640"/>
      <c r="V279" s="640"/>
      <c r="W279" s="641"/>
    </row>
    <row r="280" spans="2:23" ht="15" customHeight="1" x14ac:dyDescent="0.2">
      <c r="B280" s="17">
        <v>236</v>
      </c>
      <c r="C280" s="655"/>
      <c r="D280" s="656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644"/>
      <c r="U280" s="644"/>
      <c r="V280" s="644"/>
      <c r="W280" s="645"/>
    </row>
    <row r="281" spans="2:23" ht="15" customHeight="1" x14ac:dyDescent="0.2">
      <c r="B281" s="16">
        <v>237</v>
      </c>
      <c r="C281" s="651"/>
      <c r="D281" s="6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640"/>
      <c r="U281" s="640"/>
      <c r="V281" s="640"/>
      <c r="W281" s="641"/>
    </row>
    <row r="282" spans="2:23" ht="15" customHeight="1" x14ac:dyDescent="0.2">
      <c r="B282" s="17">
        <v>238</v>
      </c>
      <c r="C282" s="655"/>
      <c r="D282" s="656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644"/>
      <c r="U282" s="644"/>
      <c r="V282" s="644"/>
      <c r="W282" s="645"/>
    </row>
    <row r="283" spans="2:23" ht="15" customHeight="1" x14ac:dyDescent="0.2">
      <c r="B283" s="16">
        <v>239</v>
      </c>
      <c r="C283" s="651"/>
      <c r="D283" s="6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640"/>
      <c r="U283" s="640"/>
      <c r="V283" s="640"/>
      <c r="W283" s="641"/>
    </row>
    <row r="284" spans="2:23" ht="15" customHeight="1" x14ac:dyDescent="0.2">
      <c r="B284" s="17">
        <v>240</v>
      </c>
      <c r="C284" s="655"/>
      <c r="D284" s="656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644"/>
      <c r="U284" s="644"/>
      <c r="V284" s="644"/>
      <c r="W284" s="645"/>
    </row>
    <row r="285" spans="2:23" ht="15" customHeight="1" x14ac:dyDescent="0.2">
      <c r="B285" s="16">
        <v>241</v>
      </c>
      <c r="C285" s="651"/>
      <c r="D285" s="6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640"/>
      <c r="U285" s="640"/>
      <c r="V285" s="640"/>
      <c r="W285" s="641"/>
    </row>
    <row r="286" spans="2:23" ht="15" customHeight="1" x14ac:dyDescent="0.2">
      <c r="B286" s="17">
        <v>242</v>
      </c>
      <c r="C286" s="655"/>
      <c r="D286" s="656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644"/>
      <c r="U286" s="644"/>
      <c r="V286" s="644"/>
      <c r="W286" s="645"/>
    </row>
    <row r="287" spans="2:23" ht="15" customHeight="1" x14ac:dyDescent="0.2">
      <c r="B287" s="16">
        <v>243</v>
      </c>
      <c r="C287" s="651"/>
      <c r="D287" s="6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640"/>
      <c r="U287" s="640"/>
      <c r="V287" s="640"/>
      <c r="W287" s="641"/>
    </row>
    <row r="288" spans="2:23" ht="15" customHeight="1" x14ac:dyDescent="0.2">
      <c r="B288" s="17">
        <v>244</v>
      </c>
      <c r="C288" s="655"/>
      <c r="D288" s="656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644"/>
      <c r="U288" s="644"/>
      <c r="V288" s="644"/>
      <c r="W288" s="645"/>
    </row>
    <row r="289" spans="2:23" ht="15" customHeight="1" x14ac:dyDescent="0.2">
      <c r="B289" s="16">
        <v>245</v>
      </c>
      <c r="C289" s="651"/>
      <c r="D289" s="6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640"/>
      <c r="U289" s="640"/>
      <c r="V289" s="640"/>
      <c r="W289" s="641"/>
    </row>
    <row r="290" spans="2:23" ht="15" customHeight="1" x14ac:dyDescent="0.2">
      <c r="B290" s="17">
        <v>246</v>
      </c>
      <c r="C290" s="655"/>
      <c r="D290" s="656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644"/>
      <c r="U290" s="644"/>
      <c r="V290" s="644"/>
      <c r="W290" s="645"/>
    </row>
    <row r="291" spans="2:23" ht="15" customHeight="1" x14ac:dyDescent="0.2">
      <c r="B291" s="16">
        <v>247</v>
      </c>
      <c r="C291" s="651"/>
      <c r="D291" s="6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640"/>
      <c r="U291" s="640"/>
      <c r="V291" s="640"/>
      <c r="W291" s="641"/>
    </row>
    <row r="292" spans="2:23" ht="15" customHeight="1" x14ac:dyDescent="0.2">
      <c r="B292" s="17">
        <v>248</v>
      </c>
      <c r="C292" s="655"/>
      <c r="D292" s="656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644"/>
      <c r="U292" s="644"/>
      <c r="V292" s="644"/>
      <c r="W292" s="645"/>
    </row>
    <row r="293" spans="2:23" ht="15" customHeight="1" x14ac:dyDescent="0.2">
      <c r="B293" s="16">
        <v>249</v>
      </c>
      <c r="C293" s="651"/>
      <c r="D293" s="6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640"/>
      <c r="U293" s="640"/>
      <c r="V293" s="640"/>
      <c r="W293" s="641"/>
    </row>
    <row r="294" spans="2:23" ht="15" customHeight="1" x14ac:dyDescent="0.2">
      <c r="B294" s="17">
        <v>250</v>
      </c>
      <c r="C294" s="655"/>
      <c r="D294" s="656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644"/>
      <c r="U294" s="644"/>
      <c r="V294" s="644"/>
      <c r="W294" s="645"/>
    </row>
    <row r="295" spans="2:23" ht="15" customHeight="1" x14ac:dyDescent="0.2">
      <c r="B295" s="16">
        <v>251</v>
      </c>
      <c r="C295" s="651"/>
      <c r="D295" s="6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640"/>
      <c r="U295" s="640"/>
      <c r="V295" s="640"/>
      <c r="W295" s="641"/>
    </row>
    <row r="296" spans="2:23" ht="15" customHeight="1" x14ac:dyDescent="0.2">
      <c r="B296" s="17">
        <v>252</v>
      </c>
      <c r="C296" s="655"/>
      <c r="D296" s="656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644"/>
      <c r="U296" s="644"/>
      <c r="V296" s="644"/>
      <c r="W296" s="645"/>
    </row>
    <row r="297" spans="2:23" ht="15" customHeight="1" x14ac:dyDescent="0.2">
      <c r="B297" s="16">
        <v>253</v>
      </c>
      <c r="C297" s="651"/>
      <c r="D297" s="6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640"/>
      <c r="U297" s="640"/>
      <c r="V297" s="640"/>
      <c r="W297" s="641"/>
    </row>
    <row r="298" spans="2:23" ht="15" customHeight="1" x14ac:dyDescent="0.2">
      <c r="B298" s="17">
        <v>254</v>
      </c>
      <c r="C298" s="655"/>
      <c r="D298" s="656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644"/>
      <c r="U298" s="644"/>
      <c r="V298" s="644"/>
      <c r="W298" s="645"/>
    </row>
    <row r="299" spans="2:23" ht="15" customHeight="1" x14ac:dyDescent="0.2">
      <c r="B299" s="16">
        <v>255</v>
      </c>
      <c r="C299" s="651"/>
      <c r="D299" s="6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640"/>
      <c r="U299" s="640"/>
      <c r="V299" s="640"/>
      <c r="W299" s="641"/>
    </row>
    <row r="300" spans="2:23" ht="15" customHeight="1" x14ac:dyDescent="0.2">
      <c r="B300" s="17">
        <v>256</v>
      </c>
      <c r="C300" s="655"/>
      <c r="D300" s="656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644"/>
      <c r="U300" s="644"/>
      <c r="V300" s="644"/>
      <c r="W300" s="645"/>
    </row>
    <row r="301" spans="2:23" ht="15" customHeight="1" x14ac:dyDescent="0.2">
      <c r="B301" s="16">
        <v>257</v>
      </c>
      <c r="C301" s="651"/>
      <c r="D301" s="6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640"/>
      <c r="U301" s="640"/>
      <c r="V301" s="640"/>
      <c r="W301" s="641"/>
    </row>
    <row r="302" spans="2:23" ht="15" customHeight="1" x14ac:dyDescent="0.2">
      <c r="B302" s="17">
        <v>258</v>
      </c>
      <c r="C302" s="655"/>
      <c r="D302" s="656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644"/>
      <c r="U302" s="644"/>
      <c r="V302" s="644"/>
      <c r="W302" s="645"/>
    </row>
    <row r="303" spans="2:23" ht="15" customHeight="1" x14ac:dyDescent="0.2">
      <c r="B303" s="16">
        <v>259</v>
      </c>
      <c r="C303" s="651"/>
      <c r="D303" s="6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640"/>
      <c r="U303" s="640"/>
      <c r="V303" s="640"/>
      <c r="W303" s="641"/>
    </row>
    <row r="304" spans="2:23" ht="15" customHeight="1" x14ac:dyDescent="0.2">
      <c r="B304" s="17">
        <v>260</v>
      </c>
      <c r="C304" s="655"/>
      <c r="D304" s="656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644"/>
      <c r="U304" s="644"/>
      <c r="V304" s="644"/>
      <c r="W304" s="645"/>
    </row>
    <row r="305" spans="2:23" ht="15" customHeight="1" x14ac:dyDescent="0.2">
      <c r="B305" s="16">
        <v>261</v>
      </c>
      <c r="C305" s="651"/>
      <c r="D305" s="6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640"/>
      <c r="U305" s="640"/>
      <c r="V305" s="640"/>
      <c r="W305" s="641"/>
    </row>
    <row r="306" spans="2:23" ht="15" customHeight="1" x14ac:dyDescent="0.2">
      <c r="B306" s="17">
        <v>262</v>
      </c>
      <c r="C306" s="655"/>
      <c r="D306" s="656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644"/>
      <c r="U306" s="644"/>
      <c r="V306" s="644"/>
      <c r="W306" s="645"/>
    </row>
    <row r="307" spans="2:23" ht="15" customHeight="1" x14ac:dyDescent="0.2">
      <c r="B307" s="16">
        <v>263</v>
      </c>
      <c r="C307" s="651"/>
      <c r="D307" s="6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640"/>
      <c r="U307" s="640"/>
      <c r="V307" s="640"/>
      <c r="W307" s="641"/>
    </row>
    <row r="308" spans="2:23" ht="15" customHeight="1" x14ac:dyDescent="0.2">
      <c r="B308" s="17">
        <v>264</v>
      </c>
      <c r="C308" s="655"/>
      <c r="D308" s="656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644"/>
      <c r="U308" s="644"/>
      <c r="V308" s="644"/>
      <c r="W308" s="645"/>
    </row>
    <row r="309" spans="2:23" ht="15" customHeight="1" x14ac:dyDescent="0.2">
      <c r="B309" s="16">
        <v>265</v>
      </c>
      <c r="C309" s="651"/>
      <c r="D309" s="6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640"/>
      <c r="U309" s="640"/>
      <c r="V309" s="640"/>
      <c r="W309" s="641"/>
    </row>
    <row r="310" spans="2:23" ht="15" customHeight="1" x14ac:dyDescent="0.2">
      <c r="B310" s="17">
        <v>266</v>
      </c>
      <c r="C310" s="655"/>
      <c r="D310" s="656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644"/>
      <c r="U310" s="644"/>
      <c r="V310" s="644"/>
      <c r="W310" s="645"/>
    </row>
    <row r="311" spans="2:23" ht="15" customHeight="1" x14ac:dyDescent="0.2">
      <c r="B311" s="16">
        <v>267</v>
      </c>
      <c r="C311" s="651"/>
      <c r="D311" s="6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640"/>
      <c r="U311" s="640"/>
      <c r="V311" s="640"/>
      <c r="W311" s="641"/>
    </row>
    <row r="312" spans="2:23" ht="15" customHeight="1" x14ac:dyDescent="0.2">
      <c r="B312" s="17">
        <v>268</v>
      </c>
      <c r="C312" s="655"/>
      <c r="D312" s="656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644"/>
      <c r="U312" s="644"/>
      <c r="V312" s="644"/>
      <c r="W312" s="645"/>
    </row>
    <row r="313" spans="2:23" ht="15" customHeight="1" x14ac:dyDescent="0.2">
      <c r="B313" s="16">
        <v>269</v>
      </c>
      <c r="C313" s="651"/>
      <c r="D313" s="6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640"/>
      <c r="U313" s="640"/>
      <c r="V313" s="640"/>
      <c r="W313" s="641"/>
    </row>
    <row r="314" spans="2:23" ht="15" customHeight="1" x14ac:dyDescent="0.2">
      <c r="B314" s="17">
        <v>270</v>
      </c>
      <c r="C314" s="655"/>
      <c r="D314" s="656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644"/>
      <c r="U314" s="644"/>
      <c r="V314" s="644"/>
      <c r="W314" s="645"/>
    </row>
    <row r="315" spans="2:23" ht="15" customHeight="1" x14ac:dyDescent="0.2">
      <c r="B315" s="16">
        <v>271</v>
      </c>
      <c r="C315" s="651"/>
      <c r="D315" s="6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640"/>
      <c r="U315" s="640"/>
      <c r="V315" s="640"/>
      <c r="W315" s="641"/>
    </row>
    <row r="316" spans="2:23" ht="15" customHeight="1" x14ac:dyDescent="0.2">
      <c r="B316" s="17">
        <v>272</v>
      </c>
      <c r="C316" s="655"/>
      <c r="D316" s="656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644"/>
      <c r="U316" s="644"/>
      <c r="V316" s="644"/>
      <c r="W316" s="645"/>
    </row>
    <row r="317" spans="2:23" ht="15" customHeight="1" x14ac:dyDescent="0.2">
      <c r="B317" s="16">
        <v>273</v>
      </c>
      <c r="C317" s="651"/>
      <c r="D317" s="6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640"/>
      <c r="U317" s="640"/>
      <c r="V317" s="640"/>
      <c r="W317" s="641"/>
    </row>
    <row r="318" spans="2:23" ht="15" customHeight="1" x14ac:dyDescent="0.2">
      <c r="B318" s="17">
        <v>274</v>
      </c>
      <c r="C318" s="655"/>
      <c r="D318" s="656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644"/>
      <c r="U318" s="644"/>
      <c r="V318" s="644"/>
      <c r="W318" s="645"/>
    </row>
    <row r="319" spans="2:23" ht="15" customHeight="1" x14ac:dyDescent="0.2">
      <c r="B319" s="16">
        <v>275</v>
      </c>
      <c r="C319" s="651"/>
      <c r="D319" s="6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640"/>
      <c r="U319" s="640"/>
      <c r="V319" s="640"/>
      <c r="W319" s="641"/>
    </row>
    <row r="320" spans="2:23" ht="15" customHeight="1" x14ac:dyDescent="0.2">
      <c r="B320" s="17">
        <v>276</v>
      </c>
      <c r="C320" s="655"/>
      <c r="D320" s="656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644"/>
      <c r="U320" s="644"/>
      <c r="V320" s="644"/>
      <c r="W320" s="645"/>
    </row>
    <row r="321" spans="2:23" ht="15" customHeight="1" x14ac:dyDescent="0.2">
      <c r="B321" s="16">
        <v>277</v>
      </c>
      <c r="C321" s="651"/>
      <c r="D321" s="6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640"/>
      <c r="U321" s="640"/>
      <c r="V321" s="640"/>
      <c r="W321" s="641"/>
    </row>
    <row r="322" spans="2:23" ht="15" customHeight="1" x14ac:dyDescent="0.2">
      <c r="B322" s="17">
        <v>278</v>
      </c>
      <c r="C322" s="655"/>
      <c r="D322" s="656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644"/>
      <c r="U322" s="644"/>
      <c r="V322" s="644"/>
      <c r="W322" s="645"/>
    </row>
    <row r="323" spans="2:23" ht="15" customHeight="1" x14ac:dyDescent="0.2">
      <c r="B323" s="16">
        <v>279</v>
      </c>
      <c r="C323" s="651"/>
      <c r="D323" s="6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640"/>
      <c r="U323" s="640"/>
      <c r="V323" s="640"/>
      <c r="W323" s="641"/>
    </row>
    <row r="324" spans="2:23" ht="15" customHeight="1" x14ac:dyDescent="0.2">
      <c r="B324" s="17">
        <v>280</v>
      </c>
      <c r="C324" s="655"/>
      <c r="D324" s="656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644"/>
      <c r="U324" s="644"/>
      <c r="V324" s="644"/>
      <c r="W324" s="645"/>
    </row>
    <row r="325" spans="2:23" ht="15" customHeight="1" x14ac:dyDescent="0.2">
      <c r="B325" s="16">
        <v>281</v>
      </c>
      <c r="C325" s="651"/>
      <c r="D325" s="6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640"/>
      <c r="U325" s="640"/>
      <c r="V325" s="640"/>
      <c r="W325" s="641"/>
    </row>
    <row r="326" spans="2:23" ht="15" customHeight="1" x14ac:dyDescent="0.2">
      <c r="B326" s="17">
        <v>282</v>
      </c>
      <c r="C326" s="655"/>
      <c r="D326" s="656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644"/>
      <c r="U326" s="644"/>
      <c r="V326" s="644"/>
      <c r="W326" s="645"/>
    </row>
    <row r="327" spans="2:23" ht="15" customHeight="1" x14ac:dyDescent="0.2">
      <c r="B327" s="16">
        <v>283</v>
      </c>
      <c r="C327" s="651"/>
      <c r="D327" s="6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640"/>
      <c r="U327" s="640"/>
      <c r="V327" s="640"/>
      <c r="W327" s="641"/>
    </row>
    <row r="328" spans="2:23" ht="15" customHeight="1" x14ac:dyDescent="0.2">
      <c r="B328" s="17">
        <v>284</v>
      </c>
      <c r="C328" s="655"/>
      <c r="D328" s="656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644"/>
      <c r="U328" s="644"/>
      <c r="V328" s="644"/>
      <c r="W328" s="645"/>
    </row>
    <row r="329" spans="2:23" ht="15" customHeight="1" x14ac:dyDescent="0.2">
      <c r="B329" s="16">
        <v>285</v>
      </c>
      <c r="C329" s="651"/>
      <c r="D329" s="6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640"/>
      <c r="U329" s="640"/>
      <c r="V329" s="640"/>
      <c r="W329" s="641"/>
    </row>
    <row r="330" spans="2:23" ht="15" customHeight="1" x14ac:dyDescent="0.2">
      <c r="B330" s="17">
        <v>286</v>
      </c>
      <c r="C330" s="655"/>
      <c r="D330" s="656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644"/>
      <c r="U330" s="644"/>
      <c r="V330" s="644"/>
      <c r="W330" s="645"/>
    </row>
    <row r="331" spans="2:23" ht="15" customHeight="1" x14ac:dyDescent="0.2">
      <c r="B331" s="16">
        <v>287</v>
      </c>
      <c r="C331" s="651"/>
      <c r="D331" s="6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640"/>
      <c r="U331" s="640"/>
      <c r="V331" s="640"/>
      <c r="W331" s="641"/>
    </row>
    <row r="332" spans="2:23" ht="15" customHeight="1" x14ac:dyDescent="0.2">
      <c r="B332" s="17">
        <v>288</v>
      </c>
      <c r="C332" s="655"/>
      <c r="D332" s="656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644"/>
      <c r="U332" s="644"/>
      <c r="V332" s="644"/>
      <c r="W332" s="645"/>
    </row>
    <row r="333" spans="2:23" ht="15" customHeight="1" x14ac:dyDescent="0.2">
      <c r="B333" s="16">
        <v>289</v>
      </c>
      <c r="C333" s="651"/>
      <c r="D333" s="6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640"/>
      <c r="U333" s="640"/>
      <c r="V333" s="640"/>
      <c r="W333" s="641"/>
    </row>
    <row r="334" spans="2:23" ht="15" customHeight="1" x14ac:dyDescent="0.2">
      <c r="B334" s="17">
        <v>290</v>
      </c>
      <c r="C334" s="655"/>
      <c r="D334" s="656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644"/>
      <c r="U334" s="644"/>
      <c r="V334" s="644"/>
      <c r="W334" s="645"/>
    </row>
    <row r="335" spans="2:23" ht="15" customHeight="1" x14ac:dyDescent="0.2">
      <c r="B335" s="16">
        <v>291</v>
      </c>
      <c r="C335" s="651"/>
      <c r="D335" s="6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640"/>
      <c r="U335" s="640"/>
      <c r="V335" s="640"/>
      <c r="W335" s="641"/>
    </row>
    <row r="336" spans="2:23" ht="15" customHeight="1" x14ac:dyDescent="0.2">
      <c r="B336" s="17">
        <v>292</v>
      </c>
      <c r="C336" s="655"/>
      <c r="D336" s="656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644"/>
      <c r="U336" s="644"/>
      <c r="V336" s="644"/>
      <c r="W336" s="645"/>
    </row>
    <row r="337" spans="2:23" ht="15" customHeight="1" x14ac:dyDescent="0.2">
      <c r="B337" s="16">
        <v>293</v>
      </c>
      <c r="C337" s="651"/>
      <c r="D337" s="6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640"/>
      <c r="U337" s="640"/>
      <c r="V337" s="640"/>
      <c r="W337" s="641"/>
    </row>
    <row r="338" spans="2:23" ht="15" customHeight="1" x14ac:dyDescent="0.2">
      <c r="B338" s="17">
        <v>294</v>
      </c>
      <c r="C338" s="655"/>
      <c r="D338" s="656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644"/>
      <c r="U338" s="644"/>
      <c r="V338" s="644"/>
      <c r="W338" s="645"/>
    </row>
    <row r="339" spans="2:23" ht="15" customHeight="1" x14ac:dyDescent="0.2">
      <c r="B339" s="16">
        <v>295</v>
      </c>
      <c r="C339" s="651"/>
      <c r="D339" s="6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640"/>
      <c r="U339" s="640"/>
      <c r="V339" s="640"/>
      <c r="W339" s="641"/>
    </row>
    <row r="340" spans="2:23" ht="15" customHeight="1" x14ac:dyDescent="0.2">
      <c r="B340" s="17">
        <v>296</v>
      </c>
      <c r="C340" s="655"/>
      <c r="D340" s="656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644"/>
      <c r="U340" s="644"/>
      <c r="V340" s="644"/>
      <c r="W340" s="645"/>
    </row>
    <row r="341" spans="2:23" ht="15" customHeight="1" x14ac:dyDescent="0.2">
      <c r="B341" s="16">
        <v>297</v>
      </c>
      <c r="C341" s="651"/>
      <c r="D341" s="6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640"/>
      <c r="U341" s="640"/>
      <c r="V341" s="640"/>
      <c r="W341" s="641"/>
    </row>
    <row r="342" spans="2:23" ht="15" customHeight="1" x14ac:dyDescent="0.2">
      <c r="B342" s="17">
        <v>298</v>
      </c>
      <c r="C342" s="655"/>
      <c r="D342" s="656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644"/>
      <c r="U342" s="644"/>
      <c r="V342" s="644"/>
      <c r="W342" s="645"/>
    </row>
    <row r="343" spans="2:23" ht="15" customHeight="1" x14ac:dyDescent="0.2">
      <c r="B343" s="16">
        <v>299</v>
      </c>
      <c r="C343" s="651"/>
      <c r="D343" s="6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640"/>
      <c r="U343" s="640"/>
      <c r="V343" s="640"/>
      <c r="W343" s="641"/>
    </row>
    <row r="344" spans="2:23" ht="15" customHeight="1" x14ac:dyDescent="0.2">
      <c r="B344" s="17">
        <v>300</v>
      </c>
      <c r="C344" s="655"/>
      <c r="D344" s="656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644"/>
      <c r="U344" s="644"/>
      <c r="V344" s="644"/>
      <c r="W344" s="645"/>
    </row>
    <row r="345" spans="2:23" ht="15" customHeight="1" x14ac:dyDescent="0.2">
      <c r="B345" s="16">
        <v>301</v>
      </c>
      <c r="C345" s="651"/>
      <c r="D345" s="6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640"/>
      <c r="U345" s="640"/>
      <c r="V345" s="640"/>
      <c r="W345" s="641"/>
    </row>
    <row r="346" spans="2:23" ht="15" customHeight="1" x14ac:dyDescent="0.2">
      <c r="B346" s="17">
        <v>302</v>
      </c>
      <c r="C346" s="655"/>
      <c r="D346" s="656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644"/>
      <c r="U346" s="644"/>
      <c r="V346" s="644"/>
      <c r="W346" s="645"/>
    </row>
    <row r="347" spans="2:23" ht="15" customHeight="1" x14ac:dyDescent="0.2">
      <c r="B347" s="16">
        <v>303</v>
      </c>
      <c r="C347" s="651"/>
      <c r="D347" s="6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640"/>
      <c r="U347" s="640"/>
      <c r="V347" s="640"/>
      <c r="W347" s="641"/>
    </row>
    <row r="348" spans="2:23" ht="15" customHeight="1" x14ac:dyDescent="0.2">
      <c r="B348" s="17">
        <v>304</v>
      </c>
      <c r="C348" s="655"/>
      <c r="D348" s="656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644"/>
      <c r="U348" s="644"/>
      <c r="V348" s="644"/>
      <c r="W348" s="645"/>
    </row>
    <row r="349" spans="2:23" ht="15" customHeight="1" x14ac:dyDescent="0.2">
      <c r="B349" s="16">
        <v>305</v>
      </c>
      <c r="C349" s="651"/>
      <c r="D349" s="6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640"/>
      <c r="U349" s="640"/>
      <c r="V349" s="640"/>
      <c r="W349" s="641"/>
    </row>
    <row r="350" spans="2:23" ht="15" customHeight="1" x14ac:dyDescent="0.2">
      <c r="B350" s="17">
        <v>306</v>
      </c>
      <c r="C350" s="655"/>
      <c r="D350" s="656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644"/>
      <c r="U350" s="644"/>
      <c r="V350" s="644"/>
      <c r="W350" s="645"/>
    </row>
    <row r="351" spans="2:23" ht="15" customHeight="1" x14ac:dyDescent="0.2">
      <c r="B351" s="16">
        <v>307</v>
      </c>
      <c r="C351" s="651"/>
      <c r="D351" s="6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640"/>
      <c r="U351" s="640"/>
      <c r="V351" s="640"/>
      <c r="W351" s="641"/>
    </row>
    <row r="352" spans="2:23" ht="15" customHeight="1" x14ac:dyDescent="0.2">
      <c r="B352" s="17">
        <v>308</v>
      </c>
      <c r="C352" s="655"/>
      <c r="D352" s="656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644"/>
      <c r="U352" s="644"/>
      <c r="V352" s="644"/>
      <c r="W352" s="645"/>
    </row>
    <row r="353" spans="2:23" ht="15" customHeight="1" x14ac:dyDescent="0.2">
      <c r="B353" s="16">
        <v>309</v>
      </c>
      <c r="C353" s="651"/>
      <c r="D353" s="6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640"/>
      <c r="U353" s="640"/>
      <c r="V353" s="640"/>
      <c r="W353" s="641"/>
    </row>
    <row r="354" spans="2:23" ht="15" customHeight="1" x14ac:dyDescent="0.2">
      <c r="B354" s="17">
        <v>310</v>
      </c>
      <c r="C354" s="655"/>
      <c r="D354" s="656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644"/>
      <c r="U354" s="644"/>
      <c r="V354" s="644"/>
      <c r="W354" s="645"/>
    </row>
    <row r="355" spans="2:23" ht="15" customHeight="1" x14ac:dyDescent="0.2">
      <c r="B355" s="16">
        <v>311</v>
      </c>
      <c r="C355" s="651"/>
      <c r="D355" s="6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640"/>
      <c r="U355" s="640"/>
      <c r="V355" s="640"/>
      <c r="W355" s="641"/>
    </row>
    <row r="356" spans="2:23" ht="15" customHeight="1" x14ac:dyDescent="0.2">
      <c r="B356" s="17">
        <v>312</v>
      </c>
      <c r="C356" s="655"/>
      <c r="D356" s="656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644"/>
      <c r="U356" s="644"/>
      <c r="V356" s="644"/>
      <c r="W356" s="645"/>
    </row>
    <row r="357" spans="2:23" ht="15" customHeight="1" x14ac:dyDescent="0.2">
      <c r="B357" s="16">
        <v>313</v>
      </c>
      <c r="C357" s="651"/>
      <c r="D357" s="6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640"/>
      <c r="U357" s="640"/>
      <c r="V357" s="640"/>
      <c r="W357" s="641"/>
    </row>
    <row r="358" spans="2:23" ht="15" customHeight="1" x14ac:dyDescent="0.2">
      <c r="B358" s="17">
        <v>314</v>
      </c>
      <c r="C358" s="655"/>
      <c r="D358" s="656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644"/>
      <c r="U358" s="644"/>
      <c r="V358" s="644"/>
      <c r="W358" s="645"/>
    </row>
    <row r="359" spans="2:23" ht="15" customHeight="1" x14ac:dyDescent="0.2">
      <c r="B359" s="16">
        <v>315</v>
      </c>
      <c r="C359" s="651"/>
      <c r="D359" s="6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640"/>
      <c r="U359" s="640"/>
      <c r="V359" s="640"/>
      <c r="W359" s="641"/>
    </row>
    <row r="360" spans="2:23" ht="15" customHeight="1" x14ac:dyDescent="0.2">
      <c r="B360" s="17">
        <v>316</v>
      </c>
      <c r="C360" s="655"/>
      <c r="D360" s="656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644"/>
      <c r="U360" s="644"/>
      <c r="V360" s="644"/>
      <c r="W360" s="645"/>
    </row>
    <row r="361" spans="2:23" ht="15" customHeight="1" x14ac:dyDescent="0.2">
      <c r="B361" s="16">
        <v>317</v>
      </c>
      <c r="C361" s="651"/>
      <c r="D361" s="6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640"/>
      <c r="U361" s="640"/>
      <c r="V361" s="640"/>
      <c r="W361" s="641"/>
    </row>
    <row r="362" spans="2:23" ht="15" customHeight="1" x14ac:dyDescent="0.2">
      <c r="B362" s="17">
        <v>318</v>
      </c>
      <c r="C362" s="655"/>
      <c r="D362" s="656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644"/>
      <c r="U362" s="644"/>
      <c r="V362" s="644"/>
      <c r="W362" s="645"/>
    </row>
    <row r="363" spans="2:23" ht="15" customHeight="1" x14ac:dyDescent="0.2">
      <c r="B363" s="16">
        <v>319</v>
      </c>
      <c r="C363" s="651"/>
      <c r="D363" s="6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640"/>
      <c r="U363" s="640"/>
      <c r="V363" s="640"/>
      <c r="W363" s="641"/>
    </row>
    <row r="364" spans="2:23" ht="15" customHeight="1" x14ac:dyDescent="0.2">
      <c r="B364" s="17">
        <v>320</v>
      </c>
      <c r="C364" s="655"/>
      <c r="D364" s="656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644"/>
      <c r="U364" s="644"/>
      <c r="V364" s="644"/>
      <c r="W364" s="645"/>
    </row>
    <row r="365" spans="2:23" ht="15" customHeight="1" x14ac:dyDescent="0.2">
      <c r="B365" s="16">
        <v>321</v>
      </c>
      <c r="C365" s="651"/>
      <c r="D365" s="6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640"/>
      <c r="U365" s="640"/>
      <c r="V365" s="640"/>
      <c r="W365" s="641"/>
    </row>
    <row r="366" spans="2:23" ht="15" customHeight="1" x14ac:dyDescent="0.2">
      <c r="B366" s="17">
        <v>322</v>
      </c>
      <c r="C366" s="655"/>
      <c r="D366" s="656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644"/>
      <c r="U366" s="644"/>
      <c r="V366" s="644"/>
      <c r="W366" s="645"/>
    </row>
    <row r="367" spans="2:23" ht="15" customHeight="1" x14ac:dyDescent="0.2">
      <c r="B367" s="16">
        <v>323</v>
      </c>
      <c r="C367" s="651"/>
      <c r="D367" s="6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640"/>
      <c r="U367" s="640"/>
      <c r="V367" s="640"/>
      <c r="W367" s="641"/>
    </row>
    <row r="368" spans="2:23" ht="15" customHeight="1" x14ac:dyDescent="0.2">
      <c r="B368" s="17">
        <v>324</v>
      </c>
      <c r="C368" s="655"/>
      <c r="D368" s="656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644"/>
      <c r="U368" s="644"/>
      <c r="V368" s="644"/>
      <c r="W368" s="645"/>
    </row>
    <row r="369" spans="2:23" ht="15" customHeight="1" x14ac:dyDescent="0.2">
      <c r="B369" s="16">
        <v>325</v>
      </c>
      <c r="C369" s="651"/>
      <c r="D369" s="6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640"/>
      <c r="U369" s="640"/>
      <c r="V369" s="640"/>
      <c r="W369" s="641"/>
    </row>
    <row r="370" spans="2:23" ht="15" customHeight="1" x14ac:dyDescent="0.2">
      <c r="B370" s="17">
        <v>326</v>
      </c>
      <c r="C370" s="655"/>
      <c r="D370" s="656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644"/>
      <c r="U370" s="644"/>
      <c r="V370" s="644"/>
      <c r="W370" s="645"/>
    </row>
    <row r="371" spans="2:23" ht="15" customHeight="1" x14ac:dyDescent="0.2">
      <c r="B371" s="16">
        <v>327</v>
      </c>
      <c r="C371" s="651"/>
      <c r="D371" s="6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640"/>
      <c r="U371" s="640"/>
      <c r="V371" s="640"/>
      <c r="W371" s="641"/>
    </row>
    <row r="372" spans="2:23" ht="15" customHeight="1" x14ac:dyDescent="0.2">
      <c r="B372" s="17">
        <v>328</v>
      </c>
      <c r="C372" s="655"/>
      <c r="D372" s="656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644"/>
      <c r="U372" s="644"/>
      <c r="V372" s="644"/>
      <c r="W372" s="645"/>
    </row>
    <row r="373" spans="2:23" ht="15" customHeight="1" x14ac:dyDescent="0.2">
      <c r="B373" s="16">
        <v>329</v>
      </c>
      <c r="C373" s="651"/>
      <c r="D373" s="6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640"/>
      <c r="U373" s="640"/>
      <c r="V373" s="640"/>
      <c r="W373" s="641"/>
    </row>
    <row r="374" spans="2:23" ht="15" customHeight="1" x14ac:dyDescent="0.2">
      <c r="B374" s="17">
        <v>330</v>
      </c>
      <c r="C374" s="655"/>
      <c r="D374" s="656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644"/>
      <c r="U374" s="644"/>
      <c r="V374" s="644"/>
      <c r="W374" s="645"/>
    </row>
    <row r="375" spans="2:23" ht="15" customHeight="1" x14ac:dyDescent="0.2">
      <c r="B375" s="16">
        <v>331</v>
      </c>
      <c r="C375" s="651"/>
      <c r="D375" s="6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640"/>
      <c r="U375" s="640"/>
      <c r="V375" s="640"/>
      <c r="W375" s="641"/>
    </row>
    <row r="376" spans="2:23" ht="15" customHeight="1" x14ac:dyDescent="0.2">
      <c r="B376" s="17">
        <v>332</v>
      </c>
      <c r="C376" s="655"/>
      <c r="D376" s="656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644"/>
      <c r="U376" s="644"/>
      <c r="V376" s="644"/>
      <c r="W376" s="645"/>
    </row>
    <row r="377" spans="2:23" ht="15" customHeight="1" x14ac:dyDescent="0.2">
      <c r="B377" s="16">
        <v>333</v>
      </c>
      <c r="C377" s="651"/>
      <c r="D377" s="6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640"/>
      <c r="U377" s="640"/>
      <c r="V377" s="640"/>
      <c r="W377" s="641"/>
    </row>
    <row r="378" spans="2:23" ht="15" customHeight="1" x14ac:dyDescent="0.2">
      <c r="B378" s="17">
        <v>334</v>
      </c>
      <c r="C378" s="655"/>
      <c r="D378" s="656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644"/>
      <c r="U378" s="644"/>
      <c r="V378" s="644"/>
      <c r="W378" s="645"/>
    </row>
    <row r="379" spans="2:23" ht="15" customHeight="1" x14ac:dyDescent="0.2">
      <c r="B379" s="16">
        <v>335</v>
      </c>
      <c r="C379" s="651"/>
      <c r="D379" s="6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640"/>
      <c r="U379" s="640"/>
      <c r="V379" s="640"/>
      <c r="W379" s="641"/>
    </row>
    <row r="380" spans="2:23" ht="15" customHeight="1" x14ac:dyDescent="0.2">
      <c r="B380" s="17">
        <v>336</v>
      </c>
      <c r="C380" s="655"/>
      <c r="D380" s="656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644"/>
      <c r="U380" s="644"/>
      <c r="V380" s="644"/>
      <c r="W380" s="645"/>
    </row>
    <row r="381" spans="2:23" ht="15" customHeight="1" x14ac:dyDescent="0.2">
      <c r="B381" s="16">
        <v>337</v>
      </c>
      <c r="C381" s="651"/>
      <c r="D381" s="6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640"/>
      <c r="U381" s="640"/>
      <c r="V381" s="640"/>
      <c r="W381" s="641"/>
    </row>
    <row r="382" spans="2:23" ht="15" customHeight="1" x14ac:dyDescent="0.2">
      <c r="B382" s="17">
        <v>338</v>
      </c>
      <c r="C382" s="655"/>
      <c r="D382" s="656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644"/>
      <c r="U382" s="644"/>
      <c r="V382" s="644"/>
      <c r="W382" s="645"/>
    </row>
    <row r="383" spans="2:23" ht="15" customHeight="1" x14ac:dyDescent="0.2">
      <c r="B383" s="16">
        <v>339</v>
      </c>
      <c r="C383" s="651"/>
      <c r="D383" s="6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640"/>
      <c r="U383" s="640"/>
      <c r="V383" s="640"/>
      <c r="W383" s="641"/>
    </row>
    <row r="384" spans="2:23" ht="15" customHeight="1" x14ac:dyDescent="0.2">
      <c r="B384" s="17">
        <v>340</v>
      </c>
      <c r="C384" s="655"/>
      <c r="D384" s="656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644"/>
      <c r="U384" s="644"/>
      <c r="V384" s="644"/>
      <c r="W384" s="645"/>
    </row>
    <row r="385" spans="2:23" ht="15" customHeight="1" x14ac:dyDescent="0.2">
      <c r="B385" s="16">
        <v>341</v>
      </c>
      <c r="C385" s="651"/>
      <c r="D385" s="6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640"/>
      <c r="U385" s="640"/>
      <c r="V385" s="640"/>
      <c r="W385" s="641"/>
    </row>
    <row r="386" spans="2:23" ht="15" customHeight="1" x14ac:dyDescent="0.2">
      <c r="B386" s="17">
        <v>342</v>
      </c>
      <c r="C386" s="655"/>
      <c r="D386" s="656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644"/>
      <c r="U386" s="644"/>
      <c r="V386" s="644"/>
      <c r="W386" s="645"/>
    </row>
    <row r="387" spans="2:23" ht="15" customHeight="1" x14ac:dyDescent="0.2">
      <c r="B387" s="16">
        <v>343</v>
      </c>
      <c r="C387" s="651"/>
      <c r="D387" s="6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640"/>
      <c r="U387" s="640"/>
      <c r="V387" s="640"/>
      <c r="W387" s="641"/>
    </row>
    <row r="388" spans="2:23" ht="15" customHeight="1" x14ac:dyDescent="0.2">
      <c r="B388" s="17">
        <v>344</v>
      </c>
      <c r="C388" s="655"/>
      <c r="D388" s="656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644"/>
      <c r="U388" s="644"/>
      <c r="V388" s="644"/>
      <c r="W388" s="645"/>
    </row>
    <row r="389" spans="2:23" ht="15" customHeight="1" x14ac:dyDescent="0.2">
      <c r="B389" s="16">
        <v>345</v>
      </c>
      <c r="C389" s="651"/>
      <c r="D389" s="6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640"/>
      <c r="U389" s="640"/>
      <c r="V389" s="640"/>
      <c r="W389" s="641"/>
    </row>
    <row r="390" spans="2:23" ht="15" customHeight="1" x14ac:dyDescent="0.2">
      <c r="B390" s="17">
        <v>346</v>
      </c>
      <c r="C390" s="655"/>
      <c r="D390" s="656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644"/>
      <c r="U390" s="644"/>
      <c r="V390" s="644"/>
      <c r="W390" s="645"/>
    </row>
    <row r="391" spans="2:23" ht="15" customHeight="1" x14ac:dyDescent="0.2">
      <c r="B391" s="16">
        <v>347</v>
      </c>
      <c r="C391" s="651"/>
      <c r="D391" s="6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640"/>
      <c r="U391" s="640"/>
      <c r="V391" s="640"/>
      <c r="W391" s="641"/>
    </row>
    <row r="392" spans="2:23" ht="15" customHeight="1" x14ac:dyDescent="0.2">
      <c r="B392" s="17">
        <v>348</v>
      </c>
      <c r="C392" s="655"/>
      <c r="D392" s="656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644"/>
      <c r="U392" s="644"/>
      <c r="V392" s="644"/>
      <c r="W392" s="645"/>
    </row>
    <row r="393" spans="2:23" ht="15" customHeight="1" x14ac:dyDescent="0.2">
      <c r="B393" s="16">
        <v>349</v>
      </c>
      <c r="C393" s="651"/>
      <c r="D393" s="6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640"/>
      <c r="U393" s="640"/>
      <c r="V393" s="640"/>
      <c r="W393" s="641"/>
    </row>
    <row r="394" spans="2:23" ht="15" customHeight="1" x14ac:dyDescent="0.2">
      <c r="B394" s="17">
        <v>350</v>
      </c>
      <c r="C394" s="655"/>
      <c r="D394" s="656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644"/>
      <c r="U394" s="644"/>
      <c r="V394" s="644"/>
      <c r="W394" s="645"/>
    </row>
    <row r="395" spans="2:23" ht="15" customHeight="1" x14ac:dyDescent="0.2">
      <c r="B395" s="16">
        <v>351</v>
      </c>
      <c r="C395" s="651"/>
      <c r="D395" s="6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640"/>
      <c r="U395" s="640"/>
      <c r="V395" s="640"/>
      <c r="W395" s="641"/>
    </row>
    <row r="396" spans="2:23" ht="15" customHeight="1" x14ac:dyDescent="0.2">
      <c r="B396" s="17">
        <v>352</v>
      </c>
      <c r="C396" s="655"/>
      <c r="D396" s="656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644"/>
      <c r="U396" s="644"/>
      <c r="V396" s="644"/>
      <c r="W396" s="645"/>
    </row>
    <row r="397" spans="2:23" ht="15" customHeight="1" x14ac:dyDescent="0.2">
      <c r="B397" s="16">
        <v>353</v>
      </c>
      <c r="C397" s="651"/>
      <c r="D397" s="6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640"/>
      <c r="U397" s="640"/>
      <c r="V397" s="640"/>
      <c r="W397" s="641"/>
    </row>
    <row r="398" spans="2:23" ht="15" customHeight="1" x14ac:dyDescent="0.2">
      <c r="B398" s="17">
        <v>354</v>
      </c>
      <c r="C398" s="655"/>
      <c r="D398" s="656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644"/>
      <c r="U398" s="644"/>
      <c r="V398" s="644"/>
      <c r="W398" s="645"/>
    </row>
    <row r="399" spans="2:23" ht="15" customHeight="1" x14ac:dyDescent="0.2">
      <c r="B399" s="16">
        <v>355</v>
      </c>
      <c r="C399" s="651"/>
      <c r="D399" s="6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640"/>
      <c r="U399" s="640"/>
      <c r="V399" s="640"/>
      <c r="W399" s="641"/>
    </row>
    <row r="400" spans="2:23" ht="15" customHeight="1" x14ac:dyDescent="0.2">
      <c r="B400" s="17">
        <v>356</v>
      </c>
      <c r="C400" s="655"/>
      <c r="D400" s="656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644"/>
      <c r="U400" s="644"/>
      <c r="V400" s="644"/>
      <c r="W400" s="645"/>
    </row>
    <row r="401" spans="2:23" ht="15" customHeight="1" x14ac:dyDescent="0.2">
      <c r="B401" s="16">
        <v>357</v>
      </c>
      <c r="C401" s="651"/>
      <c r="D401" s="6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640"/>
      <c r="U401" s="640"/>
      <c r="V401" s="640"/>
      <c r="W401" s="641"/>
    </row>
    <row r="402" spans="2:23" ht="15" customHeight="1" x14ac:dyDescent="0.2">
      <c r="B402" s="17">
        <v>358</v>
      </c>
      <c r="C402" s="655"/>
      <c r="D402" s="656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644"/>
      <c r="U402" s="644"/>
      <c r="V402" s="644"/>
      <c r="W402" s="645"/>
    </row>
    <row r="403" spans="2:23" ht="15" customHeight="1" x14ac:dyDescent="0.2">
      <c r="B403" s="16">
        <v>359</v>
      </c>
      <c r="C403" s="651"/>
      <c r="D403" s="6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640"/>
      <c r="U403" s="640"/>
      <c r="V403" s="640"/>
      <c r="W403" s="641"/>
    </row>
    <row r="404" spans="2:23" ht="15" customHeight="1" x14ac:dyDescent="0.2">
      <c r="B404" s="17">
        <v>360</v>
      </c>
      <c r="C404" s="655"/>
      <c r="D404" s="656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644"/>
      <c r="U404" s="644"/>
      <c r="V404" s="644"/>
      <c r="W404" s="645"/>
    </row>
    <row r="405" spans="2:23" ht="15" customHeight="1" x14ac:dyDescent="0.2">
      <c r="B405" s="16">
        <v>361</v>
      </c>
      <c r="C405" s="651"/>
      <c r="D405" s="6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640"/>
      <c r="U405" s="640"/>
      <c r="V405" s="640"/>
      <c r="W405" s="641"/>
    </row>
    <row r="406" spans="2:23" ht="15" customHeight="1" x14ac:dyDescent="0.2">
      <c r="B406" s="17">
        <v>362</v>
      </c>
      <c r="C406" s="655"/>
      <c r="D406" s="656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644"/>
      <c r="U406" s="644"/>
      <c r="V406" s="644"/>
      <c r="W406" s="645"/>
    </row>
    <row r="407" spans="2:23" ht="15" customHeight="1" x14ac:dyDescent="0.2">
      <c r="B407" s="16">
        <v>363</v>
      </c>
      <c r="C407" s="651"/>
      <c r="D407" s="6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640"/>
      <c r="U407" s="640"/>
      <c r="V407" s="640"/>
      <c r="W407" s="641"/>
    </row>
    <row r="408" spans="2:23" ht="15" customHeight="1" x14ac:dyDescent="0.2">
      <c r="B408" s="17">
        <v>364</v>
      </c>
      <c r="C408" s="655"/>
      <c r="D408" s="656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644"/>
      <c r="U408" s="644"/>
      <c r="V408" s="644"/>
      <c r="W408" s="645"/>
    </row>
    <row r="409" spans="2:23" ht="15" customHeight="1" x14ac:dyDescent="0.2">
      <c r="B409" s="16">
        <v>365</v>
      </c>
      <c r="C409" s="651"/>
      <c r="D409" s="6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640"/>
      <c r="U409" s="640"/>
      <c r="V409" s="640"/>
      <c r="W409" s="641"/>
    </row>
    <row r="410" spans="2:23" ht="15" customHeight="1" x14ac:dyDescent="0.2">
      <c r="B410" s="17">
        <v>366</v>
      </c>
      <c r="C410" s="655"/>
      <c r="D410" s="656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644"/>
      <c r="U410" s="644"/>
      <c r="V410" s="644"/>
      <c r="W410" s="645"/>
    </row>
    <row r="411" spans="2:23" ht="15" customHeight="1" x14ac:dyDescent="0.2">
      <c r="B411" s="16">
        <v>367</v>
      </c>
      <c r="C411" s="651"/>
      <c r="D411" s="6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640"/>
      <c r="U411" s="640"/>
      <c r="V411" s="640"/>
      <c r="W411" s="641"/>
    </row>
    <row r="412" spans="2:23" ht="15" customHeight="1" x14ac:dyDescent="0.2">
      <c r="B412" s="17">
        <v>368</v>
      </c>
      <c r="C412" s="655"/>
      <c r="D412" s="656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644"/>
      <c r="U412" s="644"/>
      <c r="V412" s="644"/>
      <c r="W412" s="645"/>
    </row>
    <row r="413" spans="2:23" ht="15" customHeight="1" x14ac:dyDescent="0.2">
      <c r="B413" s="16">
        <v>369</v>
      </c>
      <c r="C413" s="651"/>
      <c r="D413" s="6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640"/>
      <c r="U413" s="640"/>
      <c r="V413" s="640"/>
      <c r="W413" s="641"/>
    </row>
    <row r="414" spans="2:23" ht="15" customHeight="1" x14ac:dyDescent="0.2">
      <c r="B414" s="17">
        <v>370</v>
      </c>
      <c r="C414" s="655"/>
      <c r="D414" s="656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644"/>
      <c r="U414" s="644"/>
      <c r="V414" s="644"/>
      <c r="W414" s="645"/>
    </row>
    <row r="415" spans="2:23" ht="15" customHeight="1" x14ac:dyDescent="0.2">
      <c r="B415" s="16">
        <v>371</v>
      </c>
      <c r="C415" s="651"/>
      <c r="D415" s="6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640"/>
      <c r="U415" s="640"/>
      <c r="V415" s="640"/>
      <c r="W415" s="641"/>
    </row>
    <row r="416" spans="2:23" ht="15" customHeight="1" x14ac:dyDescent="0.2">
      <c r="B416" s="17">
        <v>372</v>
      </c>
      <c r="C416" s="655"/>
      <c r="D416" s="656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644"/>
      <c r="U416" s="644"/>
      <c r="V416" s="644"/>
      <c r="W416" s="645"/>
    </row>
    <row r="417" spans="2:23" ht="15" customHeight="1" x14ac:dyDescent="0.2">
      <c r="B417" s="16">
        <v>373</v>
      </c>
      <c r="C417" s="651"/>
      <c r="D417" s="6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640"/>
      <c r="U417" s="640"/>
      <c r="V417" s="640"/>
      <c r="W417" s="641"/>
    </row>
    <row r="418" spans="2:23" ht="15" customHeight="1" x14ac:dyDescent="0.2">
      <c r="B418" s="17">
        <v>374</v>
      </c>
      <c r="C418" s="655"/>
      <c r="D418" s="656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644"/>
      <c r="U418" s="644"/>
      <c r="V418" s="644"/>
      <c r="W418" s="645"/>
    </row>
    <row r="419" spans="2:23" ht="15" customHeight="1" x14ac:dyDescent="0.2">
      <c r="B419" s="16">
        <v>375</v>
      </c>
      <c r="C419" s="651"/>
      <c r="D419" s="6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640"/>
      <c r="U419" s="640"/>
      <c r="V419" s="640"/>
      <c r="W419" s="641"/>
    </row>
    <row r="420" spans="2:23" ht="15" customHeight="1" x14ac:dyDescent="0.2">
      <c r="B420" s="17">
        <v>376</v>
      </c>
      <c r="C420" s="655"/>
      <c r="D420" s="656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644"/>
      <c r="U420" s="644"/>
      <c r="V420" s="644"/>
      <c r="W420" s="645"/>
    </row>
    <row r="421" spans="2:23" ht="15" customHeight="1" x14ac:dyDescent="0.2">
      <c r="B421" s="16">
        <v>377</v>
      </c>
      <c r="C421" s="651"/>
      <c r="D421" s="6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640"/>
      <c r="U421" s="640"/>
      <c r="V421" s="640"/>
      <c r="W421" s="641"/>
    </row>
    <row r="422" spans="2:23" ht="15" customHeight="1" x14ac:dyDescent="0.2">
      <c r="B422" s="17">
        <v>378</v>
      </c>
      <c r="C422" s="655"/>
      <c r="D422" s="656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644"/>
      <c r="U422" s="644"/>
      <c r="V422" s="644"/>
      <c r="W422" s="645"/>
    </row>
    <row r="423" spans="2:23" ht="15" customHeight="1" x14ac:dyDescent="0.2">
      <c r="B423" s="16">
        <v>379</v>
      </c>
      <c r="C423" s="651"/>
      <c r="D423" s="6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640"/>
      <c r="U423" s="640"/>
      <c r="V423" s="640"/>
      <c r="W423" s="641"/>
    </row>
    <row r="424" spans="2:23" ht="15" customHeight="1" x14ac:dyDescent="0.2">
      <c r="B424" s="17">
        <v>380</v>
      </c>
      <c r="C424" s="655"/>
      <c r="D424" s="656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644"/>
      <c r="U424" s="644"/>
      <c r="V424" s="644"/>
      <c r="W424" s="645"/>
    </row>
    <row r="425" spans="2:23" ht="15" customHeight="1" x14ac:dyDescent="0.2">
      <c r="B425" s="16">
        <v>381</v>
      </c>
      <c r="C425" s="651"/>
      <c r="D425" s="6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640"/>
      <c r="U425" s="640"/>
      <c r="V425" s="640"/>
      <c r="W425" s="641"/>
    </row>
    <row r="426" spans="2:23" ht="15" customHeight="1" x14ac:dyDescent="0.2">
      <c r="B426" s="17">
        <v>382</v>
      </c>
      <c r="C426" s="655"/>
      <c r="D426" s="656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644"/>
      <c r="U426" s="644"/>
      <c r="V426" s="644"/>
      <c r="W426" s="645"/>
    </row>
    <row r="427" spans="2:23" ht="15" customHeight="1" x14ac:dyDescent="0.2">
      <c r="B427" s="16">
        <v>383</v>
      </c>
      <c r="C427" s="651"/>
      <c r="D427" s="6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640"/>
      <c r="U427" s="640"/>
      <c r="V427" s="640"/>
      <c r="W427" s="641"/>
    </row>
    <row r="428" spans="2:23" ht="15" customHeight="1" x14ac:dyDescent="0.2">
      <c r="B428" s="17">
        <v>384</v>
      </c>
      <c r="C428" s="655"/>
      <c r="D428" s="656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644"/>
      <c r="U428" s="644"/>
      <c r="V428" s="644"/>
      <c r="W428" s="645"/>
    </row>
    <row r="429" spans="2:23" ht="15" customHeight="1" x14ac:dyDescent="0.2">
      <c r="B429" s="16">
        <v>385</v>
      </c>
      <c r="C429" s="651"/>
      <c r="D429" s="6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640"/>
      <c r="U429" s="640"/>
      <c r="V429" s="640"/>
      <c r="W429" s="641"/>
    </row>
    <row r="430" spans="2:23" ht="15" customHeight="1" x14ac:dyDescent="0.2">
      <c r="B430" s="17">
        <v>386</v>
      </c>
      <c r="C430" s="655"/>
      <c r="D430" s="656"/>
      <c r="E430" s="89"/>
      <c r="F430" s="89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644"/>
      <c r="U430" s="644"/>
      <c r="V430" s="644"/>
      <c r="W430" s="645"/>
    </row>
    <row r="431" spans="2:23" ht="15" customHeight="1" x14ac:dyDescent="0.2">
      <c r="B431" s="16">
        <v>387</v>
      </c>
      <c r="C431" s="651"/>
      <c r="D431" s="6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640"/>
      <c r="U431" s="640"/>
      <c r="V431" s="640"/>
      <c r="W431" s="641"/>
    </row>
    <row r="432" spans="2:23" ht="15" customHeight="1" x14ac:dyDescent="0.2">
      <c r="B432" s="17">
        <v>388</v>
      </c>
      <c r="C432" s="655"/>
      <c r="D432" s="656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644"/>
      <c r="U432" s="644"/>
      <c r="V432" s="644"/>
      <c r="W432" s="645"/>
    </row>
    <row r="433" spans="2:23" ht="15" customHeight="1" x14ac:dyDescent="0.2">
      <c r="B433" s="16">
        <v>389</v>
      </c>
      <c r="C433" s="651"/>
      <c r="D433" s="6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640"/>
      <c r="U433" s="640"/>
      <c r="V433" s="640"/>
      <c r="W433" s="641"/>
    </row>
    <row r="434" spans="2:23" ht="15" customHeight="1" x14ac:dyDescent="0.2">
      <c r="B434" s="17">
        <v>390</v>
      </c>
      <c r="C434" s="655"/>
      <c r="D434" s="656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644"/>
      <c r="U434" s="644"/>
      <c r="V434" s="644"/>
      <c r="W434" s="645"/>
    </row>
    <row r="435" spans="2:23" ht="15" customHeight="1" x14ac:dyDescent="0.2">
      <c r="B435" s="16">
        <v>391</v>
      </c>
      <c r="C435" s="651"/>
      <c r="D435" s="652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640"/>
      <c r="U435" s="640"/>
      <c r="V435" s="640"/>
      <c r="W435" s="641"/>
    </row>
    <row r="436" spans="2:23" ht="15" customHeight="1" x14ac:dyDescent="0.2">
      <c r="B436" s="17">
        <v>392</v>
      </c>
      <c r="C436" s="655"/>
      <c r="D436" s="656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644"/>
      <c r="U436" s="644"/>
      <c r="V436" s="644"/>
      <c r="W436" s="645"/>
    </row>
    <row r="437" spans="2:23" ht="15" customHeight="1" x14ac:dyDescent="0.2">
      <c r="B437" s="16">
        <v>393</v>
      </c>
      <c r="C437" s="651"/>
      <c r="D437" s="6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640"/>
      <c r="U437" s="640"/>
      <c r="V437" s="640"/>
      <c r="W437" s="641"/>
    </row>
    <row r="438" spans="2:23" ht="15" customHeight="1" x14ac:dyDescent="0.2">
      <c r="B438" s="17">
        <v>394</v>
      </c>
      <c r="C438" s="655"/>
      <c r="D438" s="656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644"/>
      <c r="U438" s="644"/>
      <c r="V438" s="644"/>
      <c r="W438" s="645"/>
    </row>
    <row r="439" spans="2:23" ht="15" customHeight="1" x14ac:dyDescent="0.2">
      <c r="B439" s="16">
        <v>395</v>
      </c>
      <c r="C439" s="651"/>
      <c r="D439" s="6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640"/>
      <c r="U439" s="640"/>
      <c r="V439" s="640"/>
      <c r="W439" s="641"/>
    </row>
    <row r="440" spans="2:23" ht="15" customHeight="1" x14ac:dyDescent="0.2">
      <c r="B440" s="17">
        <v>396</v>
      </c>
      <c r="C440" s="655"/>
      <c r="D440" s="656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644"/>
      <c r="U440" s="644"/>
      <c r="V440" s="644"/>
      <c r="W440" s="645"/>
    </row>
    <row r="441" spans="2:23" ht="15" customHeight="1" x14ac:dyDescent="0.2">
      <c r="B441" s="90">
        <v>397</v>
      </c>
      <c r="C441" s="651"/>
      <c r="D441" s="652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653"/>
      <c r="U441" s="653"/>
      <c r="V441" s="653"/>
      <c r="W441" s="654"/>
    </row>
    <row r="442" spans="2:23" ht="15" customHeight="1" x14ac:dyDescent="0.2">
      <c r="B442" s="17">
        <v>398</v>
      </c>
      <c r="C442" s="655"/>
      <c r="D442" s="656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644"/>
      <c r="U442" s="644"/>
      <c r="V442" s="644"/>
      <c r="W442" s="645"/>
    </row>
    <row r="443" spans="2:23" ht="15" customHeight="1" x14ac:dyDescent="0.2">
      <c r="B443" s="90">
        <v>399</v>
      </c>
      <c r="C443" s="651"/>
      <c r="D443" s="652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653"/>
      <c r="U443" s="653"/>
      <c r="V443" s="653"/>
      <c r="W443" s="654"/>
    </row>
    <row r="444" spans="2:23" ht="15" customHeight="1" x14ac:dyDescent="0.2">
      <c r="B444" s="17">
        <v>400</v>
      </c>
      <c r="C444" s="655"/>
      <c r="D444" s="656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644"/>
      <c r="U444" s="644"/>
      <c r="V444" s="644"/>
      <c r="W444" s="645"/>
    </row>
    <row r="445" spans="2:23" ht="15" customHeight="1" x14ac:dyDescent="0.2">
      <c r="B445" s="90">
        <v>401</v>
      </c>
      <c r="C445" s="651"/>
      <c r="D445" s="652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653"/>
      <c r="U445" s="653"/>
      <c r="V445" s="653"/>
      <c r="W445" s="654"/>
    </row>
    <row r="446" spans="2:23" ht="15" customHeight="1" x14ac:dyDescent="0.2">
      <c r="B446" s="17">
        <v>402</v>
      </c>
      <c r="C446" s="655"/>
      <c r="D446" s="656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644"/>
      <c r="U446" s="644"/>
      <c r="V446" s="644"/>
      <c r="W446" s="645"/>
    </row>
    <row r="447" spans="2:23" ht="15" customHeight="1" x14ac:dyDescent="0.2">
      <c r="B447" s="90">
        <v>403</v>
      </c>
      <c r="C447" s="651"/>
      <c r="D447" s="652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653"/>
      <c r="U447" s="653"/>
      <c r="V447" s="653"/>
      <c r="W447" s="654"/>
    </row>
    <row r="448" spans="2:23" ht="15" customHeight="1" x14ac:dyDescent="0.2">
      <c r="B448" s="17">
        <v>404</v>
      </c>
      <c r="C448" s="655"/>
      <c r="D448" s="656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644"/>
      <c r="U448" s="644"/>
      <c r="V448" s="644"/>
      <c r="W448" s="645"/>
    </row>
    <row r="449" spans="2:23" ht="15" customHeight="1" x14ac:dyDescent="0.2">
      <c r="B449" s="90">
        <v>405</v>
      </c>
      <c r="C449" s="651"/>
      <c r="D449" s="652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653"/>
      <c r="U449" s="653"/>
      <c r="V449" s="653"/>
      <c r="W449" s="654"/>
    </row>
    <row r="450" spans="2:23" ht="15" customHeight="1" x14ac:dyDescent="0.2">
      <c r="B450" s="17">
        <v>406</v>
      </c>
      <c r="C450" s="655"/>
      <c r="D450" s="656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644"/>
      <c r="U450" s="644"/>
      <c r="V450" s="644"/>
      <c r="W450" s="645"/>
    </row>
    <row r="451" spans="2:23" ht="15" customHeight="1" x14ac:dyDescent="0.2">
      <c r="B451" s="90">
        <v>407</v>
      </c>
      <c r="C451" s="651"/>
      <c r="D451" s="652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653"/>
      <c r="U451" s="653"/>
      <c r="V451" s="653"/>
      <c r="W451" s="654"/>
    </row>
    <row r="452" spans="2:23" ht="15" customHeight="1" x14ac:dyDescent="0.2">
      <c r="B452" s="17">
        <v>408</v>
      </c>
      <c r="C452" s="655"/>
      <c r="D452" s="656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644"/>
      <c r="U452" s="644"/>
      <c r="V452" s="644"/>
      <c r="W452" s="645"/>
    </row>
    <row r="453" spans="2:23" ht="15" customHeight="1" x14ac:dyDescent="0.2">
      <c r="B453" s="90">
        <v>409</v>
      </c>
      <c r="C453" s="651"/>
      <c r="D453" s="652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653"/>
      <c r="U453" s="653"/>
      <c r="V453" s="653"/>
      <c r="W453" s="654"/>
    </row>
    <row r="454" spans="2:23" ht="15" customHeight="1" x14ac:dyDescent="0.2">
      <c r="B454" s="17">
        <v>410</v>
      </c>
      <c r="C454" s="655"/>
      <c r="D454" s="656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644"/>
      <c r="U454" s="644"/>
      <c r="V454" s="644"/>
      <c r="W454" s="645"/>
    </row>
    <row r="455" spans="2:23" ht="15" customHeight="1" x14ac:dyDescent="0.2">
      <c r="B455" s="90">
        <v>411</v>
      </c>
      <c r="C455" s="651"/>
      <c r="D455" s="652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653"/>
      <c r="U455" s="653"/>
      <c r="V455" s="653"/>
      <c r="W455" s="654"/>
    </row>
    <row r="456" spans="2:23" ht="15" customHeight="1" x14ac:dyDescent="0.2">
      <c r="B456" s="17">
        <v>412</v>
      </c>
      <c r="C456" s="655"/>
      <c r="D456" s="656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644"/>
      <c r="U456" s="644"/>
      <c r="V456" s="644"/>
      <c r="W456" s="645"/>
    </row>
    <row r="457" spans="2:23" ht="15" customHeight="1" x14ac:dyDescent="0.2">
      <c r="B457" s="90">
        <v>413</v>
      </c>
      <c r="C457" s="651"/>
      <c r="D457" s="652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653"/>
      <c r="U457" s="653"/>
      <c r="V457" s="653"/>
      <c r="W457" s="654"/>
    </row>
    <row r="458" spans="2:23" ht="15" customHeight="1" x14ac:dyDescent="0.2">
      <c r="B458" s="17">
        <v>414</v>
      </c>
      <c r="C458" s="655"/>
      <c r="D458" s="656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644"/>
      <c r="U458" s="644"/>
      <c r="V458" s="644"/>
      <c r="W458" s="645"/>
    </row>
    <row r="459" spans="2:23" ht="15" customHeight="1" x14ac:dyDescent="0.2">
      <c r="B459" s="90">
        <v>415</v>
      </c>
      <c r="C459" s="651"/>
      <c r="D459" s="652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653"/>
      <c r="U459" s="653"/>
      <c r="V459" s="653"/>
      <c r="W459" s="654"/>
    </row>
    <row r="460" spans="2:23" ht="15" customHeight="1" x14ac:dyDescent="0.2">
      <c r="B460" s="17">
        <v>416</v>
      </c>
      <c r="C460" s="655"/>
      <c r="D460" s="656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644"/>
      <c r="U460" s="644"/>
      <c r="V460" s="644"/>
      <c r="W460" s="645"/>
    </row>
    <row r="461" spans="2:23" ht="15" customHeight="1" x14ac:dyDescent="0.2">
      <c r="B461" s="90">
        <v>417</v>
      </c>
      <c r="C461" s="651"/>
      <c r="D461" s="652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653"/>
      <c r="U461" s="653"/>
      <c r="V461" s="653"/>
      <c r="W461" s="654"/>
    </row>
    <row r="462" spans="2:23" ht="15" customHeight="1" x14ac:dyDescent="0.2">
      <c r="B462" s="17">
        <v>418</v>
      </c>
      <c r="C462" s="655"/>
      <c r="D462" s="656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644"/>
      <c r="U462" s="644"/>
      <c r="V462" s="644"/>
      <c r="W462" s="645"/>
    </row>
    <row r="463" spans="2:23" ht="15" customHeight="1" x14ac:dyDescent="0.2">
      <c r="B463" s="90">
        <v>419</v>
      </c>
      <c r="C463" s="651"/>
      <c r="D463" s="652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653"/>
      <c r="U463" s="653"/>
      <c r="V463" s="653"/>
      <c r="W463" s="654"/>
    </row>
    <row r="464" spans="2:23" ht="15" customHeight="1" x14ac:dyDescent="0.2">
      <c r="B464" s="17">
        <v>420</v>
      </c>
      <c r="C464" s="655"/>
      <c r="D464" s="656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644"/>
      <c r="U464" s="644"/>
      <c r="V464" s="644"/>
      <c r="W464" s="645"/>
    </row>
    <row r="465" spans="2:23" ht="15" customHeight="1" x14ac:dyDescent="0.2">
      <c r="B465" s="16">
        <v>421</v>
      </c>
      <c r="C465" s="639"/>
      <c r="D465" s="639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640"/>
      <c r="U465" s="640"/>
      <c r="V465" s="640"/>
      <c r="W465" s="641"/>
    </row>
    <row r="466" spans="2:23" ht="15" customHeight="1" x14ac:dyDescent="0.2">
      <c r="B466" s="17">
        <v>422</v>
      </c>
      <c r="C466" s="642"/>
      <c r="D466" s="643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644"/>
      <c r="U466" s="644"/>
      <c r="V466" s="644"/>
      <c r="W466" s="645"/>
    </row>
    <row r="467" spans="2:23" ht="15" customHeight="1" x14ac:dyDescent="0.2">
      <c r="B467" s="16">
        <v>423</v>
      </c>
      <c r="C467" s="639"/>
      <c r="D467" s="639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640"/>
      <c r="U467" s="640"/>
      <c r="V467" s="640"/>
      <c r="W467" s="641"/>
    </row>
    <row r="468" spans="2:23" ht="15" customHeight="1" x14ac:dyDescent="0.2">
      <c r="B468" s="17">
        <v>424</v>
      </c>
      <c r="C468" s="642"/>
      <c r="D468" s="643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644"/>
      <c r="U468" s="644"/>
      <c r="V468" s="644"/>
      <c r="W468" s="645"/>
    </row>
    <row r="469" spans="2:23" ht="15" customHeight="1" x14ac:dyDescent="0.2">
      <c r="B469" s="16">
        <v>425</v>
      </c>
      <c r="C469" s="639"/>
      <c r="D469" s="639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640"/>
      <c r="U469" s="640"/>
      <c r="V469" s="640"/>
      <c r="W469" s="641"/>
    </row>
    <row r="470" spans="2:23" ht="15" customHeight="1" x14ac:dyDescent="0.2">
      <c r="B470" s="17">
        <v>426</v>
      </c>
      <c r="C470" s="642"/>
      <c r="D470" s="643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644"/>
      <c r="U470" s="644"/>
      <c r="V470" s="644"/>
      <c r="W470" s="645"/>
    </row>
    <row r="471" spans="2:23" ht="15" customHeight="1" x14ac:dyDescent="0.2">
      <c r="B471" s="16">
        <v>427</v>
      </c>
      <c r="C471" s="639"/>
      <c r="D471" s="63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640"/>
      <c r="U471" s="640"/>
      <c r="V471" s="640"/>
      <c r="W471" s="641"/>
    </row>
    <row r="472" spans="2:23" ht="15" customHeight="1" x14ac:dyDescent="0.2">
      <c r="B472" s="17">
        <v>428</v>
      </c>
      <c r="C472" s="642"/>
      <c r="D472" s="64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644"/>
      <c r="U472" s="644"/>
      <c r="V472" s="644"/>
      <c r="W472" s="645"/>
    </row>
    <row r="473" spans="2:23" ht="15" customHeight="1" x14ac:dyDescent="0.2">
      <c r="B473" s="16">
        <v>429</v>
      </c>
      <c r="C473" s="639"/>
      <c r="D473" s="63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640"/>
      <c r="U473" s="640"/>
      <c r="V473" s="640"/>
      <c r="W473" s="641"/>
    </row>
    <row r="474" spans="2:23" ht="15" customHeight="1" x14ac:dyDescent="0.2">
      <c r="B474" s="17">
        <v>430</v>
      </c>
      <c r="C474" s="642"/>
      <c r="D474" s="64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644"/>
      <c r="U474" s="644"/>
      <c r="V474" s="644"/>
      <c r="W474" s="645"/>
    </row>
    <row r="475" spans="2:23" ht="15" customHeight="1" x14ac:dyDescent="0.2">
      <c r="B475" s="16">
        <v>431</v>
      </c>
      <c r="C475" s="639"/>
      <c r="D475" s="63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640"/>
      <c r="U475" s="640"/>
      <c r="V475" s="640"/>
      <c r="W475" s="641"/>
    </row>
    <row r="476" spans="2:23" ht="15" customHeight="1" x14ac:dyDescent="0.2">
      <c r="B476" s="17">
        <v>432</v>
      </c>
      <c r="C476" s="642"/>
      <c r="D476" s="64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644"/>
      <c r="U476" s="644"/>
      <c r="V476" s="644"/>
      <c r="W476" s="645"/>
    </row>
    <row r="477" spans="2:23" ht="15" customHeight="1" x14ac:dyDescent="0.2">
      <c r="B477" s="16">
        <v>433</v>
      </c>
      <c r="C477" s="639"/>
      <c r="D477" s="63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640"/>
      <c r="U477" s="640"/>
      <c r="V477" s="640"/>
      <c r="W477" s="641"/>
    </row>
    <row r="478" spans="2:23" ht="15" customHeight="1" x14ac:dyDescent="0.2">
      <c r="B478" s="17">
        <v>434</v>
      </c>
      <c r="C478" s="642"/>
      <c r="D478" s="64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644"/>
      <c r="U478" s="644"/>
      <c r="V478" s="644"/>
      <c r="W478" s="645"/>
    </row>
    <row r="479" spans="2:23" ht="15" customHeight="1" x14ac:dyDescent="0.2">
      <c r="B479" s="16">
        <v>435</v>
      </c>
      <c r="C479" s="639"/>
      <c r="D479" s="63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640"/>
      <c r="U479" s="640"/>
      <c r="V479" s="640"/>
      <c r="W479" s="641"/>
    </row>
    <row r="480" spans="2:23" ht="15" customHeight="1" x14ac:dyDescent="0.2">
      <c r="B480" s="17">
        <v>436</v>
      </c>
      <c r="C480" s="642"/>
      <c r="D480" s="64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644"/>
      <c r="U480" s="644"/>
      <c r="V480" s="644"/>
      <c r="W480" s="645"/>
    </row>
    <row r="481" spans="2:23" ht="15" customHeight="1" x14ac:dyDescent="0.2">
      <c r="B481" s="16">
        <v>437</v>
      </c>
      <c r="C481" s="639"/>
      <c r="D481" s="63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640"/>
      <c r="U481" s="640"/>
      <c r="V481" s="640"/>
      <c r="W481" s="641"/>
    </row>
    <row r="482" spans="2:23" ht="15" customHeight="1" x14ac:dyDescent="0.2">
      <c r="B482" s="17">
        <v>438</v>
      </c>
      <c r="C482" s="642"/>
      <c r="D482" s="64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644"/>
      <c r="U482" s="644"/>
      <c r="V482" s="644"/>
      <c r="W482" s="645"/>
    </row>
    <row r="483" spans="2:23" ht="15" customHeight="1" x14ac:dyDescent="0.2">
      <c r="B483" s="16">
        <v>439</v>
      </c>
      <c r="C483" s="639"/>
      <c r="D483" s="63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640"/>
      <c r="U483" s="640"/>
      <c r="V483" s="640"/>
      <c r="W483" s="641"/>
    </row>
    <row r="484" spans="2:23" ht="15" customHeight="1" x14ac:dyDescent="0.2">
      <c r="B484" s="17">
        <v>440</v>
      </c>
      <c r="C484" s="642"/>
      <c r="D484" s="64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644"/>
      <c r="U484" s="644"/>
      <c r="V484" s="644"/>
      <c r="W484" s="645"/>
    </row>
    <row r="485" spans="2:23" ht="15" customHeight="1" x14ac:dyDescent="0.2">
      <c r="B485" s="16">
        <v>441</v>
      </c>
      <c r="C485" s="639"/>
      <c r="D485" s="63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640"/>
      <c r="U485" s="640"/>
      <c r="V485" s="640"/>
      <c r="W485" s="641"/>
    </row>
    <row r="486" spans="2:23" ht="15" customHeight="1" x14ac:dyDescent="0.2">
      <c r="B486" s="17">
        <v>442</v>
      </c>
      <c r="C486" s="642"/>
      <c r="D486" s="64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644"/>
      <c r="U486" s="644"/>
      <c r="V486" s="644"/>
      <c r="W486" s="645"/>
    </row>
    <row r="487" spans="2:23" ht="15" customHeight="1" x14ac:dyDescent="0.2">
      <c r="B487" s="16">
        <v>443</v>
      </c>
      <c r="C487" s="639"/>
      <c r="D487" s="63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640"/>
      <c r="U487" s="640"/>
      <c r="V487" s="640"/>
      <c r="W487" s="641"/>
    </row>
    <row r="488" spans="2:23" ht="15" customHeight="1" x14ac:dyDescent="0.2">
      <c r="B488" s="17">
        <v>444</v>
      </c>
      <c r="C488" s="642"/>
      <c r="D488" s="64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644"/>
      <c r="U488" s="644"/>
      <c r="V488" s="644"/>
      <c r="W488" s="645"/>
    </row>
    <row r="489" spans="2:23" ht="15" customHeight="1" x14ac:dyDescent="0.2">
      <c r="B489" s="16">
        <v>445</v>
      </c>
      <c r="C489" s="639"/>
      <c r="D489" s="63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640"/>
      <c r="U489" s="640"/>
      <c r="V489" s="640"/>
      <c r="W489" s="641"/>
    </row>
    <row r="490" spans="2:23" ht="15" customHeight="1" x14ac:dyDescent="0.2">
      <c r="B490" s="17">
        <v>446</v>
      </c>
      <c r="C490" s="642"/>
      <c r="D490" s="64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644"/>
      <c r="U490" s="644"/>
      <c r="V490" s="644"/>
      <c r="W490" s="645"/>
    </row>
    <row r="491" spans="2:23" ht="15" customHeight="1" x14ac:dyDescent="0.2">
      <c r="B491" s="16">
        <v>447</v>
      </c>
      <c r="C491" s="639"/>
      <c r="D491" s="63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640"/>
      <c r="U491" s="640"/>
      <c r="V491" s="640"/>
      <c r="W491" s="641"/>
    </row>
    <row r="492" spans="2:23" ht="15" customHeight="1" x14ac:dyDescent="0.2">
      <c r="B492" s="17">
        <v>448</v>
      </c>
      <c r="C492" s="642"/>
      <c r="D492" s="64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644"/>
      <c r="U492" s="644"/>
      <c r="V492" s="644"/>
      <c r="W492" s="645"/>
    </row>
    <row r="493" spans="2:23" ht="15" customHeight="1" x14ac:dyDescent="0.2">
      <c r="B493" s="16">
        <v>449</v>
      </c>
      <c r="C493" s="639"/>
      <c r="D493" s="63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640"/>
      <c r="U493" s="640"/>
      <c r="V493" s="640"/>
      <c r="W493" s="641"/>
    </row>
    <row r="494" spans="2:23" ht="15" customHeight="1" x14ac:dyDescent="0.2">
      <c r="B494" s="17">
        <v>450</v>
      </c>
      <c r="C494" s="642"/>
      <c r="D494" s="64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644"/>
      <c r="U494" s="644"/>
      <c r="V494" s="644"/>
      <c r="W494" s="645"/>
    </row>
    <row r="495" spans="2:23" ht="15" customHeight="1" x14ac:dyDescent="0.2">
      <c r="B495" s="16">
        <v>451</v>
      </c>
      <c r="C495" s="639"/>
      <c r="D495" s="63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640"/>
      <c r="U495" s="640"/>
      <c r="V495" s="640"/>
      <c r="W495" s="641"/>
    </row>
    <row r="496" spans="2:23" ht="15" customHeight="1" x14ac:dyDescent="0.2">
      <c r="B496" s="17">
        <v>452</v>
      </c>
      <c r="C496" s="642"/>
      <c r="D496" s="64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644"/>
      <c r="U496" s="644"/>
      <c r="V496" s="644"/>
      <c r="W496" s="645"/>
    </row>
    <row r="497" spans="2:23" ht="15" customHeight="1" x14ac:dyDescent="0.2">
      <c r="B497" s="16">
        <v>453</v>
      </c>
      <c r="C497" s="639"/>
      <c r="D497" s="63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640"/>
      <c r="U497" s="640"/>
      <c r="V497" s="640"/>
      <c r="W497" s="641"/>
    </row>
    <row r="498" spans="2:23" ht="15" customHeight="1" x14ac:dyDescent="0.2">
      <c r="B498" s="17">
        <v>454</v>
      </c>
      <c r="C498" s="642"/>
      <c r="D498" s="64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644"/>
      <c r="U498" s="644"/>
      <c r="V498" s="644"/>
      <c r="W498" s="645"/>
    </row>
    <row r="499" spans="2:23" ht="15" customHeight="1" x14ac:dyDescent="0.2">
      <c r="B499" s="16">
        <v>455</v>
      </c>
      <c r="C499" s="639"/>
      <c r="D499" s="63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640"/>
      <c r="U499" s="640"/>
      <c r="V499" s="640"/>
      <c r="W499" s="641"/>
    </row>
    <row r="500" spans="2:23" ht="15" customHeight="1" x14ac:dyDescent="0.2">
      <c r="B500" s="17">
        <v>456</v>
      </c>
      <c r="C500" s="642"/>
      <c r="D500" s="64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644"/>
      <c r="U500" s="644"/>
      <c r="V500" s="644"/>
      <c r="W500" s="645"/>
    </row>
    <row r="501" spans="2:23" ht="15" customHeight="1" x14ac:dyDescent="0.2">
      <c r="B501" s="16">
        <v>457</v>
      </c>
      <c r="C501" s="639"/>
      <c r="D501" s="63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640"/>
      <c r="U501" s="640"/>
      <c r="V501" s="640"/>
      <c r="W501" s="641"/>
    </row>
    <row r="502" spans="2:23" ht="15" customHeight="1" x14ac:dyDescent="0.2">
      <c r="B502" s="17">
        <v>458</v>
      </c>
      <c r="C502" s="642"/>
      <c r="D502" s="64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644"/>
      <c r="U502" s="644"/>
      <c r="V502" s="644"/>
      <c r="W502" s="645"/>
    </row>
    <row r="503" spans="2:23" ht="15" customHeight="1" x14ac:dyDescent="0.2">
      <c r="B503" s="16">
        <v>459</v>
      </c>
      <c r="C503" s="639"/>
      <c r="D503" s="63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640"/>
      <c r="U503" s="640"/>
      <c r="V503" s="640"/>
      <c r="W503" s="641"/>
    </row>
    <row r="504" spans="2:23" ht="15" customHeight="1" x14ac:dyDescent="0.2">
      <c r="B504" s="17">
        <v>460</v>
      </c>
      <c r="C504" s="642"/>
      <c r="D504" s="64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644"/>
      <c r="U504" s="644"/>
      <c r="V504" s="644"/>
      <c r="W504" s="645"/>
    </row>
    <row r="505" spans="2:23" ht="15" customHeight="1" x14ac:dyDescent="0.2">
      <c r="B505" s="16">
        <v>461</v>
      </c>
      <c r="C505" s="639"/>
      <c r="D505" s="63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640"/>
      <c r="U505" s="640"/>
      <c r="V505" s="640"/>
      <c r="W505" s="641"/>
    </row>
    <row r="506" spans="2:23" ht="15" customHeight="1" x14ac:dyDescent="0.2">
      <c r="B506" s="17">
        <v>462</v>
      </c>
      <c r="C506" s="642"/>
      <c r="D506" s="64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644"/>
      <c r="U506" s="644"/>
      <c r="V506" s="644"/>
      <c r="W506" s="645"/>
    </row>
    <row r="507" spans="2:23" ht="15" customHeight="1" x14ac:dyDescent="0.2">
      <c r="B507" s="16">
        <v>463</v>
      </c>
      <c r="C507" s="639"/>
      <c r="D507" s="63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640"/>
      <c r="U507" s="640"/>
      <c r="V507" s="640"/>
      <c r="W507" s="641"/>
    </row>
    <row r="508" spans="2:23" ht="15" customHeight="1" x14ac:dyDescent="0.2">
      <c r="B508" s="17">
        <v>464</v>
      </c>
      <c r="C508" s="642"/>
      <c r="D508" s="64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644"/>
      <c r="U508" s="644"/>
      <c r="V508" s="644"/>
      <c r="W508" s="645"/>
    </row>
    <row r="509" spans="2:23" ht="15" customHeight="1" x14ac:dyDescent="0.2">
      <c r="B509" s="16">
        <v>465</v>
      </c>
      <c r="C509" s="639"/>
      <c r="D509" s="63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640"/>
      <c r="U509" s="640"/>
      <c r="V509" s="640"/>
      <c r="W509" s="641"/>
    </row>
    <row r="510" spans="2:23" ht="15" customHeight="1" x14ac:dyDescent="0.2">
      <c r="B510" s="17">
        <v>466</v>
      </c>
      <c r="C510" s="642"/>
      <c r="D510" s="64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644"/>
      <c r="U510" s="644"/>
      <c r="V510" s="644"/>
      <c r="W510" s="645"/>
    </row>
    <row r="511" spans="2:23" ht="15" customHeight="1" x14ac:dyDescent="0.2">
      <c r="B511" s="16">
        <v>467</v>
      </c>
      <c r="C511" s="639"/>
      <c r="D511" s="63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640"/>
      <c r="U511" s="640"/>
      <c r="V511" s="640"/>
      <c r="W511" s="641"/>
    </row>
    <row r="512" spans="2:23" ht="15" customHeight="1" x14ac:dyDescent="0.2">
      <c r="B512" s="17">
        <v>468</v>
      </c>
      <c r="C512" s="642"/>
      <c r="D512" s="64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644"/>
      <c r="U512" s="644"/>
      <c r="V512" s="644"/>
      <c r="W512" s="645"/>
    </row>
    <row r="513" spans="2:23" ht="15" customHeight="1" x14ac:dyDescent="0.2">
      <c r="B513" s="16">
        <v>469</v>
      </c>
      <c r="C513" s="639"/>
      <c r="D513" s="63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640"/>
      <c r="U513" s="640"/>
      <c r="V513" s="640"/>
      <c r="W513" s="641"/>
    </row>
    <row r="514" spans="2:23" ht="15" customHeight="1" x14ac:dyDescent="0.2">
      <c r="B514" s="17">
        <v>470</v>
      </c>
      <c r="C514" s="642"/>
      <c r="D514" s="64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644"/>
      <c r="U514" s="644"/>
      <c r="V514" s="644"/>
      <c r="W514" s="645"/>
    </row>
    <row r="515" spans="2:23" ht="15" customHeight="1" x14ac:dyDescent="0.2">
      <c r="B515" s="16">
        <v>471</v>
      </c>
      <c r="C515" s="639"/>
      <c r="D515" s="63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640"/>
      <c r="U515" s="640"/>
      <c r="V515" s="640"/>
      <c r="W515" s="641"/>
    </row>
    <row r="516" spans="2:23" ht="15" customHeight="1" x14ac:dyDescent="0.2">
      <c r="B516" s="17">
        <v>472</v>
      </c>
      <c r="C516" s="642"/>
      <c r="D516" s="64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644"/>
      <c r="U516" s="644"/>
      <c r="V516" s="644"/>
      <c r="W516" s="645"/>
    </row>
    <row r="517" spans="2:23" ht="15" customHeight="1" x14ac:dyDescent="0.2">
      <c r="B517" s="16">
        <v>473</v>
      </c>
      <c r="C517" s="639"/>
      <c r="D517" s="63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640"/>
      <c r="U517" s="640"/>
      <c r="V517" s="640"/>
      <c r="W517" s="641"/>
    </row>
    <row r="518" spans="2:23" ht="15" customHeight="1" x14ac:dyDescent="0.2">
      <c r="B518" s="17">
        <v>474</v>
      </c>
      <c r="C518" s="642"/>
      <c r="D518" s="64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644"/>
      <c r="U518" s="644"/>
      <c r="V518" s="644"/>
      <c r="W518" s="645"/>
    </row>
    <row r="519" spans="2:23" ht="15" customHeight="1" x14ac:dyDescent="0.2">
      <c r="B519" s="16">
        <v>475</v>
      </c>
      <c r="C519" s="639"/>
      <c r="D519" s="63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640"/>
      <c r="U519" s="640"/>
      <c r="V519" s="640"/>
      <c r="W519" s="641"/>
    </row>
    <row r="520" spans="2:23" ht="15" customHeight="1" x14ac:dyDescent="0.2">
      <c r="B520" s="17">
        <v>476</v>
      </c>
      <c r="C520" s="642"/>
      <c r="D520" s="64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644"/>
      <c r="U520" s="644"/>
      <c r="V520" s="644"/>
      <c r="W520" s="645"/>
    </row>
    <row r="521" spans="2:23" ht="15" customHeight="1" x14ac:dyDescent="0.2">
      <c r="B521" s="16">
        <v>477</v>
      </c>
      <c r="C521" s="639"/>
      <c r="D521" s="63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640"/>
      <c r="U521" s="640"/>
      <c r="V521" s="640"/>
      <c r="W521" s="641"/>
    </row>
    <row r="522" spans="2:23" ht="15" customHeight="1" x14ac:dyDescent="0.2">
      <c r="B522" s="17">
        <v>478</v>
      </c>
      <c r="C522" s="642"/>
      <c r="D522" s="64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644"/>
      <c r="U522" s="644"/>
      <c r="V522" s="644"/>
      <c r="W522" s="645"/>
    </row>
    <row r="523" spans="2:23" ht="15" customHeight="1" x14ac:dyDescent="0.2">
      <c r="B523" s="16">
        <v>479</v>
      </c>
      <c r="C523" s="639"/>
      <c r="D523" s="63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640"/>
      <c r="U523" s="640"/>
      <c r="V523" s="640"/>
      <c r="W523" s="641"/>
    </row>
    <row r="524" spans="2:23" ht="15" customHeight="1" x14ac:dyDescent="0.2">
      <c r="B524" s="17">
        <v>480</v>
      </c>
      <c r="C524" s="642"/>
      <c r="D524" s="64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644"/>
      <c r="U524" s="644"/>
      <c r="V524" s="644"/>
      <c r="W524" s="645"/>
    </row>
    <row r="525" spans="2:23" ht="15" customHeight="1" x14ac:dyDescent="0.2">
      <c r="B525" s="16">
        <v>481</v>
      </c>
      <c r="C525" s="639"/>
      <c r="D525" s="63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640"/>
      <c r="U525" s="640"/>
      <c r="V525" s="640"/>
      <c r="W525" s="641"/>
    </row>
    <row r="526" spans="2:23" ht="15" customHeight="1" x14ac:dyDescent="0.2">
      <c r="B526" s="17">
        <v>482</v>
      </c>
      <c r="C526" s="642"/>
      <c r="D526" s="64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644"/>
      <c r="U526" s="644"/>
      <c r="V526" s="644"/>
      <c r="W526" s="645"/>
    </row>
    <row r="527" spans="2:23" ht="15" customHeight="1" x14ac:dyDescent="0.2">
      <c r="B527" s="16">
        <v>483</v>
      </c>
      <c r="C527" s="639"/>
      <c r="D527" s="63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640"/>
      <c r="U527" s="640"/>
      <c r="V527" s="640"/>
      <c r="W527" s="641"/>
    </row>
    <row r="528" spans="2:23" ht="15" customHeight="1" x14ac:dyDescent="0.2">
      <c r="B528" s="17">
        <v>484</v>
      </c>
      <c r="C528" s="642"/>
      <c r="D528" s="64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644"/>
      <c r="U528" s="644"/>
      <c r="V528" s="644"/>
      <c r="W528" s="645"/>
    </row>
    <row r="529" spans="2:23" ht="15" customHeight="1" x14ac:dyDescent="0.2">
      <c r="B529" s="16">
        <v>485</v>
      </c>
      <c r="C529" s="639"/>
      <c r="D529" s="63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640"/>
      <c r="U529" s="640"/>
      <c r="V529" s="640"/>
      <c r="W529" s="641"/>
    </row>
    <row r="530" spans="2:23" ht="15" customHeight="1" x14ac:dyDescent="0.2">
      <c r="B530" s="17">
        <v>486</v>
      </c>
      <c r="C530" s="642"/>
      <c r="D530" s="64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644"/>
      <c r="U530" s="644"/>
      <c r="V530" s="644"/>
      <c r="W530" s="645"/>
    </row>
    <row r="531" spans="2:23" ht="15" customHeight="1" x14ac:dyDescent="0.2">
      <c r="B531" s="16">
        <v>487</v>
      </c>
      <c r="C531" s="639"/>
      <c r="D531" s="63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640"/>
      <c r="U531" s="640"/>
      <c r="V531" s="640"/>
      <c r="W531" s="641"/>
    </row>
    <row r="532" spans="2:23" ht="15" customHeight="1" x14ac:dyDescent="0.2">
      <c r="B532" s="17">
        <v>488</v>
      </c>
      <c r="C532" s="642"/>
      <c r="D532" s="64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644"/>
      <c r="U532" s="644"/>
      <c r="V532" s="644"/>
      <c r="W532" s="645"/>
    </row>
    <row r="533" spans="2:23" ht="15" customHeight="1" x14ac:dyDescent="0.2">
      <c r="B533" s="16">
        <v>489</v>
      </c>
      <c r="C533" s="639"/>
      <c r="D533" s="63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640"/>
      <c r="U533" s="640"/>
      <c r="V533" s="640"/>
      <c r="W533" s="641"/>
    </row>
    <row r="534" spans="2:23" ht="15" customHeight="1" x14ac:dyDescent="0.2">
      <c r="B534" s="17">
        <v>490</v>
      </c>
      <c r="C534" s="642"/>
      <c r="D534" s="64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644"/>
      <c r="U534" s="644"/>
      <c r="V534" s="644"/>
      <c r="W534" s="645"/>
    </row>
    <row r="535" spans="2:23" ht="15" customHeight="1" x14ac:dyDescent="0.2">
      <c r="B535" s="16">
        <v>491</v>
      </c>
      <c r="C535" s="639"/>
      <c r="D535" s="63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640"/>
      <c r="U535" s="640"/>
      <c r="V535" s="640"/>
      <c r="W535" s="641"/>
    </row>
    <row r="536" spans="2:23" ht="15" customHeight="1" x14ac:dyDescent="0.2">
      <c r="B536" s="17">
        <v>492</v>
      </c>
      <c r="C536" s="642"/>
      <c r="D536" s="64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644"/>
      <c r="U536" s="644"/>
      <c r="V536" s="644"/>
      <c r="W536" s="645"/>
    </row>
    <row r="537" spans="2:23" ht="15" customHeight="1" x14ac:dyDescent="0.2">
      <c r="B537" s="16">
        <v>493</v>
      </c>
      <c r="C537" s="639"/>
      <c r="D537" s="63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640"/>
      <c r="U537" s="640"/>
      <c r="V537" s="640"/>
      <c r="W537" s="641"/>
    </row>
    <row r="538" spans="2:23" ht="15" customHeight="1" x14ac:dyDescent="0.2">
      <c r="B538" s="17">
        <v>494</v>
      </c>
      <c r="C538" s="642"/>
      <c r="D538" s="64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644"/>
      <c r="U538" s="644"/>
      <c r="V538" s="644"/>
      <c r="W538" s="645"/>
    </row>
    <row r="539" spans="2:23" ht="15" customHeight="1" x14ac:dyDescent="0.2">
      <c r="B539" s="16">
        <v>495</v>
      </c>
      <c r="C539" s="639"/>
      <c r="D539" s="63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640"/>
      <c r="U539" s="640"/>
      <c r="V539" s="640"/>
      <c r="W539" s="641"/>
    </row>
    <row r="540" spans="2:23" ht="15" customHeight="1" x14ac:dyDescent="0.2">
      <c r="B540" s="17">
        <v>496</v>
      </c>
      <c r="C540" s="642"/>
      <c r="D540" s="64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644"/>
      <c r="U540" s="644"/>
      <c r="V540" s="644"/>
      <c r="W540" s="645"/>
    </row>
    <row r="541" spans="2:23" ht="15" customHeight="1" x14ac:dyDescent="0.2">
      <c r="B541" s="16">
        <v>497</v>
      </c>
      <c r="C541" s="639"/>
      <c r="D541" s="63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640"/>
      <c r="U541" s="640"/>
      <c r="V541" s="640"/>
      <c r="W541" s="641"/>
    </row>
    <row r="542" spans="2:23" ht="15" customHeight="1" x14ac:dyDescent="0.2">
      <c r="B542" s="17">
        <v>498</v>
      </c>
      <c r="C542" s="642"/>
      <c r="D542" s="64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644"/>
      <c r="U542" s="644"/>
      <c r="V542" s="644"/>
      <c r="W542" s="645"/>
    </row>
    <row r="543" spans="2:23" ht="12.75" x14ac:dyDescent="0.2">
      <c r="B543" s="16">
        <v>499</v>
      </c>
      <c r="C543" s="639"/>
      <c r="D543" s="63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640"/>
      <c r="U543" s="640"/>
      <c r="V543" s="640"/>
      <c r="W543" s="641"/>
    </row>
    <row r="544" spans="2:23" ht="12.75" x14ac:dyDescent="0.2">
      <c r="B544" s="17">
        <v>500</v>
      </c>
      <c r="C544" s="642"/>
      <c r="D544" s="64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644"/>
      <c r="U544" s="644"/>
      <c r="V544" s="644"/>
      <c r="W544" s="645"/>
    </row>
    <row r="545" spans="2:23" ht="12.75" x14ac:dyDescent="0.2">
      <c r="B545" s="16">
        <v>501</v>
      </c>
      <c r="C545" s="639"/>
      <c r="D545" s="63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640"/>
      <c r="U545" s="640"/>
      <c r="V545" s="640"/>
      <c r="W545" s="641"/>
    </row>
    <row r="546" spans="2:23" ht="12.75" x14ac:dyDescent="0.2">
      <c r="B546" s="17">
        <v>502</v>
      </c>
      <c r="C546" s="642"/>
      <c r="D546" s="64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644"/>
      <c r="U546" s="644"/>
      <c r="V546" s="644"/>
      <c r="W546" s="645"/>
    </row>
    <row r="547" spans="2:23" ht="12.75" x14ac:dyDescent="0.2">
      <c r="B547" s="16">
        <v>503</v>
      </c>
      <c r="C547" s="639"/>
      <c r="D547" s="63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640"/>
      <c r="U547" s="640"/>
      <c r="V547" s="640"/>
      <c r="W547" s="641"/>
    </row>
    <row r="548" spans="2:23" ht="12.75" x14ac:dyDescent="0.2">
      <c r="B548" s="17">
        <v>504</v>
      </c>
      <c r="C548" s="642"/>
      <c r="D548" s="64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644"/>
      <c r="U548" s="644"/>
      <c r="V548" s="644"/>
      <c r="W548" s="645"/>
    </row>
    <row r="549" spans="2:23" ht="12.75" x14ac:dyDescent="0.2">
      <c r="B549" s="16">
        <v>505</v>
      </c>
      <c r="C549" s="639"/>
      <c r="D549" s="63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640"/>
      <c r="U549" s="640"/>
      <c r="V549" s="640"/>
      <c r="W549" s="641"/>
    </row>
    <row r="550" spans="2:23" ht="12.75" x14ac:dyDescent="0.2">
      <c r="B550" s="17">
        <v>506</v>
      </c>
      <c r="C550" s="642"/>
      <c r="D550" s="64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644"/>
      <c r="U550" s="644"/>
      <c r="V550" s="644"/>
      <c r="W550" s="645"/>
    </row>
    <row r="551" spans="2:23" ht="12.75" x14ac:dyDescent="0.2">
      <c r="B551" s="16">
        <v>507</v>
      </c>
      <c r="C551" s="639"/>
      <c r="D551" s="63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640"/>
      <c r="U551" s="640"/>
      <c r="V551" s="640"/>
      <c r="W551" s="641"/>
    </row>
    <row r="552" spans="2:23" ht="12.75" x14ac:dyDescent="0.2">
      <c r="B552" s="17">
        <v>508</v>
      </c>
      <c r="C552" s="642"/>
      <c r="D552" s="64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644"/>
      <c r="U552" s="644"/>
      <c r="V552" s="644"/>
      <c r="W552" s="645"/>
    </row>
    <row r="553" spans="2:23" ht="12.75" x14ac:dyDescent="0.2">
      <c r="B553" s="16">
        <v>509</v>
      </c>
      <c r="C553" s="639"/>
      <c r="D553" s="63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640"/>
      <c r="U553" s="640"/>
      <c r="V553" s="640"/>
      <c r="W553" s="641"/>
    </row>
    <row r="554" spans="2:23" ht="12.75" x14ac:dyDescent="0.2">
      <c r="B554" s="17">
        <v>510</v>
      </c>
      <c r="C554" s="642"/>
      <c r="D554" s="64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644"/>
      <c r="U554" s="644"/>
      <c r="V554" s="644"/>
      <c r="W554" s="645"/>
    </row>
    <row r="555" spans="2:23" ht="12.75" x14ac:dyDescent="0.2">
      <c r="B555" s="16">
        <v>511</v>
      </c>
      <c r="C555" s="639"/>
      <c r="D555" s="63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640"/>
      <c r="U555" s="640"/>
      <c r="V555" s="640"/>
      <c r="W555" s="641"/>
    </row>
    <row r="556" spans="2:23" ht="12.75" x14ac:dyDescent="0.2">
      <c r="B556" s="17">
        <v>512</v>
      </c>
      <c r="C556" s="642"/>
      <c r="D556" s="64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644"/>
      <c r="U556" s="644"/>
      <c r="V556" s="644"/>
      <c r="W556" s="645"/>
    </row>
    <row r="557" spans="2:23" ht="12.75" x14ac:dyDescent="0.2">
      <c r="B557" s="16">
        <v>513</v>
      </c>
      <c r="C557" s="639"/>
      <c r="D557" s="63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640"/>
      <c r="U557" s="640"/>
      <c r="V557" s="640"/>
      <c r="W557" s="641"/>
    </row>
    <row r="558" spans="2:23" ht="12.75" x14ac:dyDescent="0.2">
      <c r="B558" s="17">
        <v>514</v>
      </c>
      <c r="C558" s="642"/>
      <c r="D558" s="64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644"/>
      <c r="U558" s="644"/>
      <c r="V558" s="644"/>
      <c r="W558" s="645"/>
    </row>
    <row r="559" spans="2:23" ht="12.75" x14ac:dyDescent="0.2">
      <c r="B559" s="16">
        <v>515</v>
      </c>
      <c r="C559" s="639"/>
      <c r="D559" s="63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640"/>
      <c r="U559" s="640"/>
      <c r="V559" s="640"/>
      <c r="W559" s="641"/>
    </row>
    <row r="560" spans="2:23" ht="12.75" x14ac:dyDescent="0.2">
      <c r="B560" s="17">
        <v>516</v>
      </c>
      <c r="C560" s="642"/>
      <c r="D560" s="64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644"/>
      <c r="U560" s="644"/>
      <c r="V560" s="644"/>
      <c r="W560" s="645"/>
    </row>
    <row r="561" spans="2:23" ht="12.75" x14ac:dyDescent="0.2">
      <c r="B561" s="16">
        <v>517</v>
      </c>
      <c r="C561" s="639"/>
      <c r="D561" s="63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640"/>
      <c r="U561" s="640"/>
      <c r="V561" s="640"/>
      <c r="W561" s="641"/>
    </row>
    <row r="562" spans="2:23" ht="12.75" x14ac:dyDescent="0.2">
      <c r="B562" s="17">
        <v>518</v>
      </c>
      <c r="C562" s="642"/>
      <c r="D562" s="64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644"/>
      <c r="U562" s="644"/>
      <c r="V562" s="644"/>
      <c r="W562" s="645"/>
    </row>
    <row r="563" spans="2:23" ht="12.75" x14ac:dyDescent="0.2">
      <c r="B563" s="16">
        <v>519</v>
      </c>
      <c r="C563" s="639"/>
      <c r="D563" s="63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640"/>
      <c r="U563" s="640"/>
      <c r="V563" s="640"/>
      <c r="W563" s="641"/>
    </row>
    <row r="564" spans="2:23" ht="12.75" x14ac:dyDescent="0.2">
      <c r="B564" s="17">
        <v>520</v>
      </c>
      <c r="C564" s="642"/>
      <c r="D564" s="64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644"/>
      <c r="U564" s="644"/>
      <c r="V564" s="644"/>
      <c r="W564" s="645"/>
    </row>
    <row r="565" spans="2:23" ht="12.75" x14ac:dyDescent="0.2">
      <c r="B565" s="16">
        <v>521</v>
      </c>
      <c r="C565" s="639"/>
      <c r="D565" s="63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640"/>
      <c r="U565" s="640"/>
      <c r="V565" s="640"/>
      <c r="W565" s="641"/>
    </row>
    <row r="566" spans="2:23" ht="12.75" x14ac:dyDescent="0.2">
      <c r="B566" s="17">
        <v>522</v>
      </c>
      <c r="C566" s="642"/>
      <c r="D566" s="64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644"/>
      <c r="U566" s="644"/>
      <c r="V566" s="644"/>
      <c r="W566" s="645"/>
    </row>
    <row r="567" spans="2:23" ht="12.75" x14ac:dyDescent="0.2">
      <c r="B567" s="16">
        <v>523</v>
      </c>
      <c r="C567" s="639"/>
      <c r="D567" s="63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640"/>
      <c r="U567" s="640"/>
      <c r="V567" s="640"/>
      <c r="W567" s="641"/>
    </row>
    <row r="568" spans="2:23" ht="12.75" x14ac:dyDescent="0.2">
      <c r="B568" s="17">
        <v>524</v>
      </c>
      <c r="C568" s="642"/>
      <c r="D568" s="64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644"/>
      <c r="U568" s="644"/>
      <c r="V568" s="644"/>
      <c r="W568" s="645"/>
    </row>
    <row r="569" spans="2:23" ht="12.75" x14ac:dyDescent="0.2">
      <c r="B569" s="16">
        <v>525</v>
      </c>
      <c r="C569" s="639"/>
      <c r="D569" s="63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640"/>
      <c r="U569" s="640"/>
      <c r="V569" s="640"/>
      <c r="W569" s="641"/>
    </row>
    <row r="570" spans="2:23" ht="12.75" x14ac:dyDescent="0.2">
      <c r="B570" s="17">
        <v>526</v>
      </c>
      <c r="C570" s="642"/>
      <c r="D570" s="64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644"/>
      <c r="U570" s="644"/>
      <c r="V570" s="644"/>
      <c r="W570" s="645"/>
    </row>
    <row r="571" spans="2:23" ht="12.75" x14ac:dyDescent="0.2">
      <c r="B571" s="16">
        <v>527</v>
      </c>
      <c r="C571" s="639"/>
      <c r="D571" s="63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640"/>
      <c r="U571" s="640"/>
      <c r="V571" s="640"/>
      <c r="W571" s="641"/>
    </row>
    <row r="572" spans="2:23" ht="12.75" x14ac:dyDescent="0.2">
      <c r="B572" s="17">
        <v>528</v>
      </c>
      <c r="C572" s="642"/>
      <c r="D572" s="64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644"/>
      <c r="U572" s="644"/>
      <c r="V572" s="644"/>
      <c r="W572" s="645"/>
    </row>
    <row r="573" spans="2:23" ht="12.75" x14ac:dyDescent="0.2">
      <c r="B573" s="16">
        <v>529</v>
      </c>
      <c r="C573" s="639"/>
      <c r="D573" s="63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640"/>
      <c r="U573" s="640"/>
      <c r="V573" s="640"/>
      <c r="W573" s="641"/>
    </row>
    <row r="574" spans="2:23" ht="12.75" x14ac:dyDescent="0.2">
      <c r="B574" s="17">
        <v>530</v>
      </c>
      <c r="C574" s="642"/>
      <c r="D574" s="64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644"/>
      <c r="U574" s="644"/>
      <c r="V574" s="644"/>
      <c r="W574" s="645"/>
    </row>
    <row r="575" spans="2:23" ht="12.75" x14ac:dyDescent="0.2">
      <c r="B575" s="16">
        <v>531</v>
      </c>
      <c r="C575" s="639"/>
      <c r="D575" s="63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640"/>
      <c r="U575" s="640"/>
      <c r="V575" s="640"/>
      <c r="W575" s="641"/>
    </row>
    <row r="576" spans="2:23" ht="12.75" x14ac:dyDescent="0.2">
      <c r="B576" s="17">
        <v>532</v>
      </c>
      <c r="C576" s="642"/>
      <c r="D576" s="64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644"/>
      <c r="U576" s="644"/>
      <c r="V576" s="644"/>
      <c r="W576" s="645"/>
    </row>
    <row r="577" spans="2:23" ht="12.75" x14ac:dyDescent="0.2">
      <c r="B577" s="16">
        <v>533</v>
      </c>
      <c r="C577" s="639"/>
      <c r="D577" s="63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640"/>
      <c r="U577" s="640"/>
      <c r="V577" s="640"/>
      <c r="W577" s="641"/>
    </row>
    <row r="578" spans="2:23" ht="12.75" x14ac:dyDescent="0.2">
      <c r="B578" s="17">
        <v>534</v>
      </c>
      <c r="C578" s="642"/>
      <c r="D578" s="64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644"/>
      <c r="U578" s="644"/>
      <c r="V578" s="644"/>
      <c r="W578" s="645"/>
    </row>
    <row r="579" spans="2:23" ht="12.75" x14ac:dyDescent="0.2">
      <c r="B579" s="16">
        <v>535</v>
      </c>
      <c r="C579" s="639"/>
      <c r="D579" s="63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640"/>
      <c r="U579" s="640"/>
      <c r="V579" s="640"/>
      <c r="W579" s="641"/>
    </row>
    <row r="580" spans="2:23" ht="12.75" x14ac:dyDescent="0.2">
      <c r="B580" s="17">
        <v>536</v>
      </c>
      <c r="C580" s="642"/>
      <c r="D580" s="64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644"/>
      <c r="U580" s="644"/>
      <c r="V580" s="644"/>
      <c r="W580" s="645"/>
    </row>
    <row r="581" spans="2:23" ht="12.75" x14ac:dyDescent="0.2">
      <c r="B581" s="16">
        <v>537</v>
      </c>
      <c r="C581" s="639"/>
      <c r="D581" s="63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640"/>
      <c r="U581" s="640"/>
      <c r="V581" s="640"/>
      <c r="W581" s="641"/>
    </row>
    <row r="582" spans="2:23" ht="12.75" x14ac:dyDescent="0.2">
      <c r="B582" s="17">
        <v>538</v>
      </c>
      <c r="C582" s="642"/>
      <c r="D582" s="64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644"/>
      <c r="U582" s="644"/>
      <c r="V582" s="644"/>
      <c r="W582" s="645"/>
    </row>
    <row r="583" spans="2:23" ht="12.75" x14ac:dyDescent="0.2">
      <c r="B583" s="16">
        <v>539</v>
      </c>
      <c r="C583" s="639"/>
      <c r="D583" s="63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640"/>
      <c r="U583" s="640"/>
      <c r="V583" s="640"/>
      <c r="W583" s="641"/>
    </row>
    <row r="584" spans="2:23" ht="12.75" x14ac:dyDescent="0.2">
      <c r="B584" s="17">
        <v>540</v>
      </c>
      <c r="C584" s="642"/>
      <c r="D584" s="64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644"/>
      <c r="U584" s="644"/>
      <c r="V584" s="644"/>
      <c r="W584" s="645"/>
    </row>
    <row r="585" spans="2:23" ht="12.75" x14ac:dyDescent="0.2">
      <c r="B585" s="16">
        <v>541</v>
      </c>
      <c r="C585" s="639"/>
      <c r="D585" s="63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640"/>
      <c r="U585" s="640"/>
      <c r="V585" s="640"/>
      <c r="W585" s="641"/>
    </row>
    <row r="586" spans="2:23" ht="12.75" x14ac:dyDescent="0.2">
      <c r="B586" s="17">
        <v>542</v>
      </c>
      <c r="C586" s="642"/>
      <c r="D586" s="64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644"/>
      <c r="U586" s="644"/>
      <c r="V586" s="644"/>
      <c r="W586" s="645"/>
    </row>
    <row r="587" spans="2:23" ht="12.75" x14ac:dyDescent="0.2">
      <c r="B587" s="16">
        <v>543</v>
      </c>
      <c r="C587" s="639"/>
      <c r="D587" s="63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640"/>
      <c r="U587" s="640"/>
      <c r="V587" s="640"/>
      <c r="W587" s="641"/>
    </row>
    <row r="588" spans="2:23" ht="12.75" x14ac:dyDescent="0.2">
      <c r="B588" s="17">
        <v>544</v>
      </c>
      <c r="C588" s="642"/>
      <c r="D588" s="64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644"/>
      <c r="U588" s="644"/>
      <c r="V588" s="644"/>
      <c r="W588" s="645"/>
    </row>
    <row r="589" spans="2:23" ht="12.75" x14ac:dyDescent="0.2">
      <c r="B589" s="16">
        <v>545</v>
      </c>
      <c r="C589" s="639"/>
      <c r="D589" s="63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640"/>
      <c r="U589" s="640"/>
      <c r="V589" s="640"/>
      <c r="W589" s="641"/>
    </row>
    <row r="590" spans="2:23" ht="12.75" x14ac:dyDescent="0.2">
      <c r="B590" s="17">
        <v>546</v>
      </c>
      <c r="C590" s="642"/>
      <c r="D590" s="64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644"/>
      <c r="U590" s="644"/>
      <c r="V590" s="644"/>
      <c r="W590" s="645"/>
    </row>
    <row r="591" spans="2:23" ht="12.75" x14ac:dyDescent="0.2">
      <c r="B591" s="16">
        <v>547</v>
      </c>
      <c r="C591" s="639"/>
      <c r="D591" s="63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640"/>
      <c r="U591" s="640"/>
      <c r="V591" s="640"/>
      <c r="W591" s="641"/>
    </row>
    <row r="592" spans="2:23" ht="12.75" x14ac:dyDescent="0.2">
      <c r="B592" s="17">
        <v>548</v>
      </c>
      <c r="C592" s="642"/>
      <c r="D592" s="64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644"/>
      <c r="U592" s="644"/>
      <c r="V592" s="644"/>
      <c r="W592" s="645"/>
    </row>
    <row r="593" spans="2:23" ht="12.75" x14ac:dyDescent="0.2">
      <c r="B593" s="16">
        <v>549</v>
      </c>
      <c r="C593" s="639"/>
      <c r="D593" s="63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640"/>
      <c r="U593" s="640"/>
      <c r="V593" s="640"/>
      <c r="W593" s="641"/>
    </row>
    <row r="594" spans="2:23" ht="12.75" x14ac:dyDescent="0.2">
      <c r="B594" s="17">
        <v>550</v>
      </c>
      <c r="C594" s="642"/>
      <c r="D594" s="64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644"/>
      <c r="U594" s="644"/>
      <c r="V594" s="644"/>
      <c r="W594" s="645"/>
    </row>
    <row r="595" spans="2:23" ht="12.75" x14ac:dyDescent="0.2">
      <c r="B595" s="16">
        <v>551</v>
      </c>
      <c r="C595" s="639"/>
      <c r="D595" s="63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640"/>
      <c r="U595" s="640"/>
      <c r="V595" s="640"/>
      <c r="W595" s="641"/>
    </row>
    <row r="596" spans="2:23" ht="12.75" x14ac:dyDescent="0.2">
      <c r="B596" s="17">
        <v>552</v>
      </c>
      <c r="C596" s="642"/>
      <c r="D596" s="64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644"/>
      <c r="U596" s="644"/>
      <c r="V596" s="644"/>
      <c r="W596" s="645"/>
    </row>
    <row r="597" spans="2:23" ht="12.75" x14ac:dyDescent="0.2">
      <c r="B597" s="16">
        <v>553</v>
      </c>
      <c r="C597" s="639"/>
      <c r="D597" s="63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640"/>
      <c r="U597" s="640"/>
      <c r="V597" s="640"/>
      <c r="W597" s="641"/>
    </row>
    <row r="598" spans="2:23" ht="12.75" x14ac:dyDescent="0.2">
      <c r="B598" s="17">
        <v>554</v>
      </c>
      <c r="C598" s="642"/>
      <c r="D598" s="64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644"/>
      <c r="U598" s="644"/>
      <c r="V598" s="644"/>
      <c r="W598" s="645"/>
    </row>
    <row r="599" spans="2:23" ht="12.75" x14ac:dyDescent="0.2">
      <c r="B599" s="16">
        <v>555</v>
      </c>
      <c r="C599" s="639"/>
      <c r="D599" s="63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640"/>
      <c r="U599" s="640"/>
      <c r="V599" s="640"/>
      <c r="W599" s="641"/>
    </row>
    <row r="600" spans="2:23" ht="12.75" x14ac:dyDescent="0.2">
      <c r="B600" s="17">
        <v>556</v>
      </c>
      <c r="C600" s="642"/>
      <c r="D600" s="64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644"/>
      <c r="U600" s="644"/>
      <c r="V600" s="644"/>
      <c r="W600" s="645"/>
    </row>
    <row r="601" spans="2:23" ht="12.75" x14ac:dyDescent="0.2">
      <c r="B601" s="16">
        <v>557</v>
      </c>
      <c r="C601" s="639"/>
      <c r="D601" s="63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640"/>
      <c r="U601" s="640"/>
      <c r="V601" s="640"/>
      <c r="W601" s="641"/>
    </row>
    <row r="602" spans="2:23" ht="12.75" x14ac:dyDescent="0.2">
      <c r="B602" s="17">
        <v>558</v>
      </c>
      <c r="C602" s="642"/>
      <c r="D602" s="64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644"/>
      <c r="U602" s="644"/>
      <c r="V602" s="644"/>
      <c r="W602" s="645"/>
    </row>
    <row r="603" spans="2:23" ht="12.75" x14ac:dyDescent="0.2">
      <c r="B603" s="16">
        <v>559</v>
      </c>
      <c r="C603" s="639"/>
      <c r="D603" s="63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640"/>
      <c r="U603" s="640"/>
      <c r="V603" s="640"/>
      <c r="W603" s="641"/>
    </row>
    <row r="604" spans="2:23" ht="12.75" x14ac:dyDescent="0.2">
      <c r="B604" s="17">
        <v>560</v>
      </c>
      <c r="C604" s="642"/>
      <c r="D604" s="64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644"/>
      <c r="U604" s="644"/>
      <c r="V604" s="644"/>
      <c r="W604" s="645"/>
    </row>
    <row r="605" spans="2:23" ht="12.75" x14ac:dyDescent="0.2">
      <c r="B605" s="16">
        <v>561</v>
      </c>
      <c r="C605" s="639"/>
      <c r="D605" s="63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640"/>
      <c r="U605" s="640"/>
      <c r="V605" s="640"/>
      <c r="W605" s="641"/>
    </row>
    <row r="606" spans="2:23" ht="12.75" x14ac:dyDescent="0.2">
      <c r="B606" s="17">
        <v>562</v>
      </c>
      <c r="C606" s="642"/>
      <c r="D606" s="64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644"/>
      <c r="U606" s="644"/>
      <c r="V606" s="644"/>
      <c r="W606" s="645"/>
    </row>
    <row r="607" spans="2:23" ht="12.75" x14ac:dyDescent="0.2">
      <c r="B607" s="16">
        <v>563</v>
      </c>
      <c r="C607" s="639"/>
      <c r="D607" s="63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640"/>
      <c r="U607" s="640"/>
      <c r="V607" s="640"/>
      <c r="W607" s="641"/>
    </row>
    <row r="608" spans="2:23" ht="12.75" x14ac:dyDescent="0.2">
      <c r="B608" s="17">
        <v>564</v>
      </c>
      <c r="C608" s="642"/>
      <c r="D608" s="64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644"/>
      <c r="U608" s="644"/>
      <c r="V608" s="644"/>
      <c r="W608" s="645"/>
    </row>
    <row r="609" spans="2:23" ht="12.75" x14ac:dyDescent="0.2">
      <c r="B609" s="16">
        <v>565</v>
      </c>
      <c r="C609" s="639"/>
      <c r="D609" s="63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640"/>
      <c r="U609" s="640"/>
      <c r="V609" s="640"/>
      <c r="W609" s="641"/>
    </row>
    <row r="610" spans="2:23" ht="12.75" x14ac:dyDescent="0.2">
      <c r="B610" s="17">
        <v>566</v>
      </c>
      <c r="C610" s="642"/>
      <c r="D610" s="64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644"/>
      <c r="U610" s="644"/>
      <c r="V610" s="644"/>
      <c r="W610" s="645"/>
    </row>
    <row r="611" spans="2:23" ht="12.75" x14ac:dyDescent="0.2">
      <c r="B611" s="16">
        <v>567</v>
      </c>
      <c r="C611" s="639"/>
      <c r="D611" s="63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640"/>
      <c r="U611" s="640"/>
      <c r="V611" s="640"/>
      <c r="W611" s="641"/>
    </row>
    <row r="612" spans="2:23" ht="12.75" x14ac:dyDescent="0.2">
      <c r="B612" s="17">
        <v>568</v>
      </c>
      <c r="C612" s="642"/>
      <c r="D612" s="64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644"/>
      <c r="U612" s="644"/>
      <c r="V612" s="644"/>
      <c r="W612" s="645"/>
    </row>
    <row r="613" spans="2:23" ht="12.75" x14ac:dyDescent="0.2">
      <c r="B613" s="16">
        <v>569</v>
      </c>
      <c r="C613" s="639"/>
      <c r="D613" s="63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640"/>
      <c r="U613" s="640"/>
      <c r="V613" s="640"/>
      <c r="W613" s="641"/>
    </row>
    <row r="614" spans="2:23" ht="12.75" x14ac:dyDescent="0.2">
      <c r="B614" s="17">
        <v>570</v>
      </c>
      <c r="C614" s="642"/>
      <c r="D614" s="64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644"/>
      <c r="U614" s="644"/>
      <c r="V614" s="644"/>
      <c r="W614" s="645"/>
    </row>
    <row r="615" spans="2:23" ht="12.75" x14ac:dyDescent="0.2">
      <c r="B615" s="16">
        <v>571</v>
      </c>
      <c r="C615" s="639"/>
      <c r="D615" s="63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640"/>
      <c r="U615" s="640"/>
      <c r="V615" s="640"/>
      <c r="W615" s="641"/>
    </row>
    <row r="616" spans="2:23" ht="12.75" x14ac:dyDescent="0.2">
      <c r="B616" s="17">
        <v>572</v>
      </c>
      <c r="C616" s="642"/>
      <c r="D616" s="64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644"/>
      <c r="U616" s="644"/>
      <c r="V616" s="644"/>
      <c r="W616" s="645"/>
    </row>
    <row r="617" spans="2:23" ht="12.75" x14ac:dyDescent="0.2">
      <c r="B617" s="16">
        <v>573</v>
      </c>
      <c r="C617" s="639"/>
      <c r="D617" s="63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640"/>
      <c r="U617" s="640"/>
      <c r="V617" s="640"/>
      <c r="W617" s="641"/>
    </row>
    <row r="618" spans="2:23" ht="12.75" x14ac:dyDescent="0.2">
      <c r="B618" s="17">
        <v>574</v>
      </c>
      <c r="C618" s="642"/>
      <c r="D618" s="64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644"/>
      <c r="U618" s="644"/>
      <c r="V618" s="644"/>
      <c r="W618" s="645"/>
    </row>
    <row r="619" spans="2:23" ht="12.75" x14ac:dyDescent="0.2">
      <c r="B619" s="16">
        <v>575</v>
      </c>
      <c r="C619" s="639"/>
      <c r="D619" s="63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640"/>
      <c r="U619" s="640"/>
      <c r="V619" s="640"/>
      <c r="W619" s="641"/>
    </row>
    <row r="620" spans="2:23" ht="12.75" x14ac:dyDescent="0.2">
      <c r="B620" s="17">
        <v>576</v>
      </c>
      <c r="C620" s="642"/>
      <c r="D620" s="64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644"/>
      <c r="U620" s="644"/>
      <c r="V620" s="644"/>
      <c r="W620" s="645"/>
    </row>
    <row r="621" spans="2:23" ht="12.75" x14ac:dyDescent="0.2">
      <c r="B621" s="16">
        <v>577</v>
      </c>
      <c r="C621" s="639"/>
      <c r="D621" s="63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640"/>
      <c r="U621" s="640"/>
      <c r="V621" s="640"/>
      <c r="W621" s="641"/>
    </row>
    <row r="622" spans="2:23" ht="12.75" x14ac:dyDescent="0.2">
      <c r="B622" s="17">
        <v>578</v>
      </c>
      <c r="C622" s="642"/>
      <c r="D622" s="64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644"/>
      <c r="U622" s="644"/>
      <c r="V622" s="644"/>
      <c r="W622" s="645"/>
    </row>
    <row r="623" spans="2:23" ht="12.75" x14ac:dyDescent="0.2">
      <c r="B623" s="16">
        <v>579</v>
      </c>
      <c r="C623" s="639"/>
      <c r="D623" s="63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640"/>
      <c r="U623" s="640"/>
      <c r="V623" s="640"/>
      <c r="W623" s="641"/>
    </row>
    <row r="624" spans="2:23" ht="12.75" x14ac:dyDescent="0.2">
      <c r="B624" s="17">
        <v>580</v>
      </c>
      <c r="C624" s="642"/>
      <c r="D624" s="64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644"/>
      <c r="U624" s="644"/>
      <c r="V624" s="644"/>
      <c r="W624" s="645"/>
    </row>
    <row r="625" spans="2:23" ht="12.75" x14ac:dyDescent="0.2">
      <c r="B625" s="16">
        <v>581</v>
      </c>
      <c r="C625" s="639"/>
      <c r="D625" s="63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640"/>
      <c r="U625" s="640"/>
      <c r="V625" s="640"/>
      <c r="W625" s="641"/>
    </row>
    <row r="626" spans="2:23" ht="12.75" x14ac:dyDescent="0.2">
      <c r="B626" s="17">
        <v>582</v>
      </c>
      <c r="C626" s="642"/>
      <c r="D626" s="64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644"/>
      <c r="U626" s="644"/>
      <c r="V626" s="644"/>
      <c r="W626" s="645"/>
    </row>
    <row r="627" spans="2:23" ht="12.75" x14ac:dyDescent="0.2">
      <c r="B627" s="16">
        <v>583</v>
      </c>
      <c r="C627" s="639"/>
      <c r="D627" s="63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640"/>
      <c r="U627" s="640"/>
      <c r="V627" s="640"/>
      <c r="W627" s="641"/>
    </row>
    <row r="628" spans="2:23" ht="12.75" x14ac:dyDescent="0.2">
      <c r="B628" s="17">
        <v>584</v>
      </c>
      <c r="C628" s="642"/>
      <c r="D628" s="64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644"/>
      <c r="U628" s="644"/>
      <c r="V628" s="644"/>
      <c r="W628" s="645"/>
    </row>
    <row r="629" spans="2:23" ht="12.75" x14ac:dyDescent="0.2">
      <c r="B629" s="16">
        <v>585</v>
      </c>
      <c r="C629" s="639"/>
      <c r="D629" s="63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640"/>
      <c r="U629" s="640"/>
      <c r="V629" s="640"/>
      <c r="W629" s="641"/>
    </row>
    <row r="630" spans="2:23" ht="12.75" x14ac:dyDescent="0.2">
      <c r="B630" s="17">
        <v>586</v>
      </c>
      <c r="C630" s="642"/>
      <c r="D630" s="64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644"/>
      <c r="U630" s="644"/>
      <c r="V630" s="644"/>
      <c r="W630" s="645"/>
    </row>
    <row r="631" spans="2:23" ht="12.75" x14ac:dyDescent="0.2">
      <c r="B631" s="16">
        <v>587</v>
      </c>
      <c r="C631" s="639"/>
      <c r="D631" s="63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640"/>
      <c r="U631" s="640"/>
      <c r="V631" s="640"/>
      <c r="W631" s="641"/>
    </row>
    <row r="632" spans="2:23" ht="12.75" x14ac:dyDescent="0.2">
      <c r="B632" s="17">
        <v>588</v>
      </c>
      <c r="C632" s="642"/>
      <c r="D632" s="64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644"/>
      <c r="U632" s="644"/>
      <c r="V632" s="644"/>
      <c r="W632" s="645"/>
    </row>
    <row r="633" spans="2:23" ht="12.75" x14ac:dyDescent="0.2">
      <c r="B633" s="16">
        <v>589</v>
      </c>
      <c r="C633" s="639"/>
      <c r="D633" s="63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640"/>
      <c r="U633" s="640"/>
      <c r="V633" s="640"/>
      <c r="W633" s="641"/>
    </row>
    <row r="634" spans="2:23" ht="12.75" x14ac:dyDescent="0.2">
      <c r="B634" s="17">
        <v>590</v>
      </c>
      <c r="C634" s="642"/>
      <c r="D634" s="64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644"/>
      <c r="U634" s="644"/>
      <c r="V634" s="644"/>
      <c r="W634" s="645"/>
    </row>
    <row r="635" spans="2:23" ht="12.75" x14ac:dyDescent="0.2">
      <c r="B635" s="16">
        <v>591</v>
      </c>
      <c r="C635" s="639"/>
      <c r="D635" s="63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640"/>
      <c r="U635" s="640"/>
      <c r="V635" s="640"/>
      <c r="W635" s="641"/>
    </row>
    <row r="636" spans="2:23" ht="12.75" x14ac:dyDescent="0.2">
      <c r="B636" s="17">
        <v>592</v>
      </c>
      <c r="C636" s="642"/>
      <c r="D636" s="64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644"/>
      <c r="U636" s="644"/>
      <c r="V636" s="644"/>
      <c r="W636" s="645"/>
    </row>
    <row r="637" spans="2:23" ht="12.75" x14ac:dyDescent="0.2">
      <c r="B637" s="16">
        <v>593</v>
      </c>
      <c r="C637" s="639"/>
      <c r="D637" s="63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640"/>
      <c r="U637" s="640"/>
      <c r="V637" s="640"/>
      <c r="W637" s="641"/>
    </row>
    <row r="638" spans="2:23" ht="12.75" x14ac:dyDescent="0.2">
      <c r="B638" s="17">
        <v>594</v>
      </c>
      <c r="C638" s="642"/>
      <c r="D638" s="64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644"/>
      <c r="U638" s="644"/>
      <c r="V638" s="644"/>
      <c r="W638" s="645"/>
    </row>
    <row r="639" spans="2:23" ht="12.75" x14ac:dyDescent="0.2">
      <c r="B639" s="16">
        <v>595</v>
      </c>
      <c r="C639" s="639"/>
      <c r="D639" s="63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640"/>
      <c r="U639" s="640"/>
      <c r="V639" s="640"/>
      <c r="W639" s="641"/>
    </row>
    <row r="640" spans="2:23" ht="12.75" x14ac:dyDescent="0.2">
      <c r="B640" s="17">
        <v>596</v>
      </c>
      <c r="C640" s="642"/>
      <c r="D640" s="64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644"/>
      <c r="U640" s="644"/>
      <c r="V640" s="644"/>
      <c r="W640" s="645"/>
    </row>
    <row r="641" spans="2:23" ht="12.75" x14ac:dyDescent="0.2">
      <c r="B641" s="16">
        <v>597</v>
      </c>
      <c r="C641" s="639"/>
      <c r="D641" s="63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640"/>
      <c r="U641" s="640"/>
      <c r="V641" s="640"/>
      <c r="W641" s="641"/>
    </row>
    <row r="642" spans="2:23" ht="12.75" x14ac:dyDescent="0.2">
      <c r="B642" s="17">
        <v>598</v>
      </c>
      <c r="C642" s="642"/>
      <c r="D642" s="64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644"/>
      <c r="U642" s="644"/>
      <c r="V642" s="644"/>
      <c r="W642" s="645"/>
    </row>
    <row r="643" spans="2:23" ht="12.75" x14ac:dyDescent="0.2">
      <c r="B643" s="16">
        <v>599</v>
      </c>
      <c r="C643" s="639"/>
      <c r="D643" s="63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640"/>
      <c r="U643" s="640"/>
      <c r="V643" s="640"/>
      <c r="W643" s="641"/>
    </row>
    <row r="644" spans="2:23" ht="12.75" x14ac:dyDescent="0.2">
      <c r="B644" s="17">
        <v>600</v>
      </c>
      <c r="C644" s="642"/>
      <c r="D644" s="64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644"/>
      <c r="U644" s="644"/>
      <c r="V644" s="644"/>
      <c r="W644" s="645"/>
    </row>
    <row r="645" spans="2:23" ht="12.75" x14ac:dyDescent="0.2">
      <c r="B645" s="16">
        <v>601</v>
      </c>
      <c r="C645" s="639"/>
      <c r="D645" s="63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640"/>
      <c r="U645" s="640"/>
      <c r="V645" s="640"/>
      <c r="W645" s="641"/>
    </row>
    <row r="646" spans="2:23" ht="12.75" x14ac:dyDescent="0.2">
      <c r="B646" s="17">
        <v>602</v>
      </c>
      <c r="C646" s="642"/>
      <c r="D646" s="64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644"/>
      <c r="U646" s="644"/>
      <c r="V646" s="644"/>
      <c r="W646" s="645"/>
    </row>
    <row r="647" spans="2:23" ht="12.75" x14ac:dyDescent="0.2">
      <c r="B647" s="16">
        <v>603</v>
      </c>
      <c r="C647" s="639"/>
      <c r="D647" s="63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640"/>
      <c r="U647" s="640"/>
      <c r="V647" s="640"/>
      <c r="W647" s="641"/>
    </row>
    <row r="648" spans="2:23" ht="12.75" x14ac:dyDescent="0.2">
      <c r="B648" s="17">
        <v>604</v>
      </c>
      <c r="C648" s="642"/>
      <c r="D648" s="64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644"/>
      <c r="U648" s="644"/>
      <c r="V648" s="644"/>
      <c r="W648" s="645"/>
    </row>
    <row r="649" spans="2:23" ht="12.75" x14ac:dyDescent="0.2">
      <c r="B649" s="16">
        <v>605</v>
      </c>
      <c r="C649" s="639"/>
      <c r="D649" s="63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640"/>
      <c r="U649" s="640"/>
      <c r="V649" s="640"/>
      <c r="W649" s="641"/>
    </row>
    <row r="650" spans="2:23" ht="12.75" x14ac:dyDescent="0.2">
      <c r="B650" s="17">
        <v>606</v>
      </c>
      <c r="C650" s="642"/>
      <c r="D650" s="64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644"/>
      <c r="U650" s="644"/>
      <c r="V650" s="644"/>
      <c r="W650" s="645"/>
    </row>
    <row r="651" spans="2:23" ht="12.75" x14ac:dyDescent="0.2">
      <c r="B651" s="16">
        <v>607</v>
      </c>
      <c r="C651" s="639"/>
      <c r="D651" s="63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640"/>
      <c r="U651" s="640"/>
      <c r="V651" s="640"/>
      <c r="W651" s="641"/>
    </row>
    <row r="652" spans="2:23" ht="12.75" x14ac:dyDescent="0.2">
      <c r="B652" s="17">
        <v>608</v>
      </c>
      <c r="C652" s="642"/>
      <c r="D652" s="64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644"/>
      <c r="U652" s="644"/>
      <c r="V652" s="644"/>
      <c r="W652" s="645"/>
    </row>
    <row r="653" spans="2:23" ht="12.75" x14ac:dyDescent="0.2">
      <c r="B653" s="16">
        <v>609</v>
      </c>
      <c r="C653" s="639"/>
      <c r="D653" s="63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640"/>
      <c r="U653" s="640"/>
      <c r="V653" s="640"/>
      <c r="W653" s="641"/>
    </row>
    <row r="654" spans="2:23" ht="12.75" x14ac:dyDescent="0.2">
      <c r="B654" s="17">
        <v>610</v>
      </c>
      <c r="C654" s="642"/>
      <c r="D654" s="64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644"/>
      <c r="U654" s="644"/>
      <c r="V654" s="644"/>
      <c r="W654" s="645"/>
    </row>
    <row r="655" spans="2:23" ht="12.75" x14ac:dyDescent="0.2">
      <c r="B655" s="16">
        <v>611</v>
      </c>
      <c r="C655" s="639"/>
      <c r="D655" s="63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640"/>
      <c r="U655" s="640"/>
      <c r="V655" s="640"/>
      <c r="W655" s="641"/>
    </row>
    <row r="656" spans="2:23" ht="12.75" x14ac:dyDescent="0.2">
      <c r="B656" s="17">
        <v>612</v>
      </c>
      <c r="C656" s="642"/>
      <c r="D656" s="64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644"/>
      <c r="U656" s="644"/>
      <c r="V656" s="644"/>
      <c r="W656" s="645"/>
    </row>
    <row r="657" spans="2:23" ht="12.75" x14ac:dyDescent="0.2">
      <c r="B657" s="16">
        <v>613</v>
      </c>
      <c r="C657" s="639"/>
      <c r="D657" s="63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640"/>
      <c r="U657" s="640"/>
      <c r="V657" s="640"/>
      <c r="W657" s="641"/>
    </row>
    <row r="658" spans="2:23" ht="12.75" x14ac:dyDescent="0.2">
      <c r="B658" s="17">
        <v>614</v>
      </c>
      <c r="C658" s="642"/>
      <c r="D658" s="64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644"/>
      <c r="U658" s="644"/>
      <c r="V658" s="644"/>
      <c r="W658" s="645"/>
    </row>
    <row r="659" spans="2:23" ht="12.75" x14ac:dyDescent="0.2">
      <c r="B659" s="16">
        <v>615</v>
      </c>
      <c r="C659" s="639"/>
      <c r="D659" s="63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640"/>
      <c r="U659" s="640"/>
      <c r="V659" s="640"/>
      <c r="W659" s="641"/>
    </row>
    <row r="660" spans="2:23" ht="12.75" x14ac:dyDescent="0.2">
      <c r="B660" s="17">
        <v>616</v>
      </c>
      <c r="C660" s="642"/>
      <c r="D660" s="64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644"/>
      <c r="U660" s="644"/>
      <c r="V660" s="644"/>
      <c r="W660" s="645"/>
    </row>
    <row r="661" spans="2:23" ht="12.75" x14ac:dyDescent="0.2">
      <c r="B661" s="16">
        <v>617</v>
      </c>
      <c r="C661" s="639"/>
      <c r="D661" s="63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640"/>
      <c r="U661" s="640"/>
      <c r="V661" s="640"/>
      <c r="W661" s="641"/>
    </row>
    <row r="662" spans="2:23" ht="12.75" x14ac:dyDescent="0.2">
      <c r="B662" s="17">
        <v>618</v>
      </c>
      <c r="C662" s="642"/>
      <c r="D662" s="64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644"/>
      <c r="U662" s="644"/>
      <c r="V662" s="644"/>
      <c r="W662" s="645"/>
    </row>
    <row r="663" spans="2:23" ht="12.75" x14ac:dyDescent="0.2">
      <c r="B663" s="16">
        <v>619</v>
      </c>
      <c r="C663" s="639"/>
      <c r="D663" s="63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640"/>
      <c r="U663" s="640"/>
      <c r="V663" s="640"/>
      <c r="W663" s="641"/>
    </row>
    <row r="664" spans="2:23" ht="12.75" x14ac:dyDescent="0.2">
      <c r="B664" s="17">
        <v>620</v>
      </c>
      <c r="C664" s="642"/>
      <c r="D664" s="64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644"/>
      <c r="U664" s="644"/>
      <c r="V664" s="644"/>
      <c r="W664" s="645"/>
    </row>
    <row r="665" spans="2:23" ht="12.75" x14ac:dyDescent="0.2">
      <c r="B665" s="16">
        <v>621</v>
      </c>
      <c r="C665" s="639"/>
      <c r="D665" s="63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640"/>
      <c r="U665" s="640"/>
      <c r="V665" s="640"/>
      <c r="W665" s="641"/>
    </row>
    <row r="666" spans="2:23" ht="12.75" x14ac:dyDescent="0.2">
      <c r="B666" s="17">
        <v>622</v>
      </c>
      <c r="C666" s="642"/>
      <c r="D666" s="64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644"/>
      <c r="U666" s="644"/>
      <c r="V666" s="644"/>
      <c r="W666" s="645"/>
    </row>
    <row r="667" spans="2:23" ht="12.75" x14ac:dyDescent="0.2">
      <c r="B667" s="16">
        <v>623</v>
      </c>
      <c r="C667" s="639"/>
      <c r="D667" s="63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640"/>
      <c r="U667" s="640"/>
      <c r="V667" s="640"/>
      <c r="W667" s="641"/>
    </row>
    <row r="668" spans="2:23" ht="12.75" x14ac:dyDescent="0.2">
      <c r="B668" s="17">
        <v>624</v>
      </c>
      <c r="C668" s="642"/>
      <c r="D668" s="64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644"/>
      <c r="U668" s="644"/>
      <c r="V668" s="644"/>
      <c r="W668" s="645"/>
    </row>
    <row r="669" spans="2:23" ht="12.75" x14ac:dyDescent="0.2">
      <c r="B669" s="16">
        <v>625</v>
      </c>
      <c r="C669" s="639"/>
      <c r="D669" s="63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640"/>
      <c r="U669" s="640"/>
      <c r="V669" s="640"/>
      <c r="W669" s="641"/>
    </row>
    <row r="670" spans="2:23" ht="12.75" x14ac:dyDescent="0.2">
      <c r="B670" s="17">
        <v>626</v>
      </c>
      <c r="C670" s="642"/>
      <c r="D670" s="64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644"/>
      <c r="U670" s="644"/>
      <c r="V670" s="644"/>
      <c r="W670" s="645"/>
    </row>
    <row r="671" spans="2:23" ht="12.75" x14ac:dyDescent="0.2">
      <c r="B671" s="16">
        <v>627</v>
      </c>
      <c r="C671" s="639"/>
      <c r="D671" s="63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640"/>
      <c r="U671" s="640"/>
      <c r="V671" s="640"/>
      <c r="W671" s="641"/>
    </row>
    <row r="672" spans="2:23" ht="12.75" x14ac:dyDescent="0.2">
      <c r="B672" s="17">
        <v>628</v>
      </c>
      <c r="C672" s="642"/>
      <c r="D672" s="64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644"/>
      <c r="U672" s="644"/>
      <c r="V672" s="644"/>
      <c r="W672" s="645"/>
    </row>
    <row r="673" spans="2:23" ht="12.75" x14ac:dyDescent="0.2">
      <c r="B673" s="16">
        <v>629</v>
      </c>
      <c r="C673" s="639"/>
      <c r="D673" s="63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640"/>
      <c r="U673" s="640"/>
      <c r="V673" s="640"/>
      <c r="W673" s="641"/>
    </row>
    <row r="674" spans="2:23" ht="12.75" x14ac:dyDescent="0.2">
      <c r="B674" s="17">
        <v>630</v>
      </c>
      <c r="C674" s="642"/>
      <c r="D674" s="64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644"/>
      <c r="U674" s="644"/>
      <c r="V674" s="644"/>
      <c r="W674" s="645"/>
    </row>
    <row r="675" spans="2:23" ht="12.75" x14ac:dyDescent="0.2">
      <c r="B675" s="16">
        <v>631</v>
      </c>
      <c r="C675" s="639"/>
      <c r="D675" s="63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640"/>
      <c r="U675" s="640"/>
      <c r="V675" s="640"/>
      <c r="W675" s="641"/>
    </row>
    <row r="676" spans="2:23" ht="12.75" x14ac:dyDescent="0.2">
      <c r="B676" s="17">
        <v>632</v>
      </c>
      <c r="C676" s="642"/>
      <c r="D676" s="64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644"/>
      <c r="U676" s="644"/>
      <c r="V676" s="644"/>
      <c r="W676" s="645"/>
    </row>
    <row r="677" spans="2:23" ht="12.75" x14ac:dyDescent="0.2">
      <c r="B677" s="16">
        <v>633</v>
      </c>
      <c r="C677" s="639"/>
      <c r="D677" s="63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640"/>
      <c r="U677" s="640"/>
      <c r="V677" s="640"/>
      <c r="W677" s="641"/>
    </row>
    <row r="678" spans="2:23" ht="12.75" x14ac:dyDescent="0.2">
      <c r="B678" s="17">
        <v>634</v>
      </c>
      <c r="C678" s="642"/>
      <c r="D678" s="64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644"/>
      <c r="U678" s="644"/>
      <c r="V678" s="644"/>
      <c r="W678" s="645"/>
    </row>
    <row r="679" spans="2:23" ht="12.75" x14ac:dyDescent="0.2">
      <c r="B679" s="16">
        <v>635</v>
      </c>
      <c r="C679" s="639"/>
      <c r="D679" s="63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640"/>
      <c r="U679" s="640"/>
      <c r="V679" s="640"/>
      <c r="W679" s="641"/>
    </row>
    <row r="680" spans="2:23" ht="12.75" x14ac:dyDescent="0.2">
      <c r="B680" s="17">
        <v>636</v>
      </c>
      <c r="C680" s="642"/>
      <c r="D680" s="64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644"/>
      <c r="U680" s="644"/>
      <c r="V680" s="644"/>
      <c r="W680" s="645"/>
    </row>
    <row r="681" spans="2:23" ht="12.75" x14ac:dyDescent="0.2">
      <c r="B681" s="16">
        <v>637</v>
      </c>
      <c r="C681" s="639"/>
      <c r="D681" s="63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640"/>
      <c r="U681" s="640"/>
      <c r="V681" s="640"/>
      <c r="W681" s="641"/>
    </row>
    <row r="682" spans="2:23" ht="12.75" x14ac:dyDescent="0.2">
      <c r="B682" s="17">
        <v>638</v>
      </c>
      <c r="C682" s="642"/>
      <c r="D682" s="64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644"/>
      <c r="U682" s="644"/>
      <c r="V682" s="644"/>
      <c r="W682" s="645"/>
    </row>
    <row r="683" spans="2:23" ht="12.75" x14ac:dyDescent="0.2">
      <c r="B683" s="16">
        <v>639</v>
      </c>
      <c r="C683" s="639"/>
      <c r="D683" s="63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640"/>
      <c r="U683" s="640"/>
      <c r="V683" s="640"/>
      <c r="W683" s="641"/>
    </row>
    <row r="684" spans="2:23" ht="12.75" x14ac:dyDescent="0.2">
      <c r="B684" s="17">
        <v>640</v>
      </c>
      <c r="C684" s="642"/>
      <c r="D684" s="64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644"/>
      <c r="U684" s="644"/>
      <c r="V684" s="644"/>
      <c r="W684" s="645"/>
    </row>
    <row r="685" spans="2:23" ht="12.75" x14ac:dyDescent="0.2">
      <c r="B685" s="16">
        <v>641</v>
      </c>
      <c r="C685" s="639"/>
      <c r="D685" s="63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640"/>
      <c r="U685" s="640"/>
      <c r="V685" s="640"/>
      <c r="W685" s="641"/>
    </row>
    <row r="686" spans="2:23" ht="12.75" x14ac:dyDescent="0.2">
      <c r="B686" s="17">
        <v>642</v>
      </c>
      <c r="C686" s="642"/>
      <c r="D686" s="64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644"/>
      <c r="U686" s="644"/>
      <c r="V686" s="644"/>
      <c r="W686" s="645"/>
    </row>
    <row r="687" spans="2:23" ht="12.75" x14ac:dyDescent="0.2">
      <c r="B687" s="16">
        <v>643</v>
      </c>
      <c r="C687" s="639"/>
      <c r="D687" s="63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640"/>
      <c r="U687" s="640"/>
      <c r="V687" s="640"/>
      <c r="W687" s="641"/>
    </row>
    <row r="688" spans="2:23" ht="12.75" x14ac:dyDescent="0.2">
      <c r="B688" s="17">
        <v>644</v>
      </c>
      <c r="C688" s="642"/>
      <c r="D688" s="64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644"/>
      <c r="U688" s="644"/>
      <c r="V688" s="644"/>
      <c r="W688" s="645"/>
    </row>
    <row r="689" spans="2:23" ht="12.75" x14ac:dyDescent="0.2">
      <c r="B689" s="16">
        <v>645</v>
      </c>
      <c r="C689" s="639"/>
      <c r="D689" s="63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640"/>
      <c r="U689" s="640"/>
      <c r="V689" s="640"/>
      <c r="W689" s="641"/>
    </row>
    <row r="690" spans="2:23" ht="12.75" x14ac:dyDescent="0.2">
      <c r="B690" s="17">
        <v>646</v>
      </c>
      <c r="C690" s="642"/>
      <c r="D690" s="64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644"/>
      <c r="U690" s="644"/>
      <c r="V690" s="644"/>
      <c r="W690" s="645"/>
    </row>
    <row r="691" spans="2:23" ht="12.75" x14ac:dyDescent="0.2">
      <c r="B691" s="16">
        <v>647</v>
      </c>
      <c r="C691" s="639"/>
      <c r="D691" s="63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640"/>
      <c r="U691" s="640"/>
      <c r="V691" s="640"/>
      <c r="W691" s="641"/>
    </row>
    <row r="692" spans="2:23" ht="12.75" x14ac:dyDescent="0.2">
      <c r="B692" s="17">
        <v>648</v>
      </c>
      <c r="C692" s="642"/>
      <c r="D692" s="64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644"/>
      <c r="U692" s="644"/>
      <c r="V692" s="644"/>
      <c r="W692" s="645"/>
    </row>
    <row r="693" spans="2:23" ht="12.75" x14ac:dyDescent="0.2">
      <c r="B693" s="16">
        <v>649</v>
      </c>
      <c r="C693" s="639"/>
      <c r="D693" s="63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640"/>
      <c r="U693" s="640"/>
      <c r="V693" s="640"/>
      <c r="W693" s="641"/>
    </row>
    <row r="694" spans="2:23" ht="12.75" x14ac:dyDescent="0.2">
      <c r="B694" s="17">
        <v>650</v>
      </c>
      <c r="C694" s="642"/>
      <c r="D694" s="64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644"/>
      <c r="U694" s="644"/>
      <c r="V694" s="644"/>
      <c r="W694" s="645"/>
    </row>
    <row r="695" spans="2:23" ht="12.75" x14ac:dyDescent="0.2">
      <c r="B695" s="16">
        <v>651</v>
      </c>
      <c r="C695" s="639"/>
      <c r="D695" s="63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640"/>
      <c r="U695" s="640"/>
      <c r="V695" s="640"/>
      <c r="W695" s="641"/>
    </row>
    <row r="696" spans="2:23" ht="12.75" x14ac:dyDescent="0.2">
      <c r="B696" s="17">
        <v>652</v>
      </c>
      <c r="C696" s="642"/>
      <c r="D696" s="64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644"/>
      <c r="U696" s="644"/>
      <c r="V696" s="644"/>
      <c r="W696" s="645"/>
    </row>
    <row r="697" spans="2:23" ht="12.75" x14ac:dyDescent="0.2">
      <c r="B697" s="16">
        <v>653</v>
      </c>
      <c r="C697" s="639"/>
      <c r="D697" s="63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640"/>
      <c r="U697" s="640"/>
      <c r="V697" s="640"/>
      <c r="W697" s="641"/>
    </row>
    <row r="698" spans="2:23" ht="12.75" x14ac:dyDescent="0.2">
      <c r="B698" s="17">
        <v>654</v>
      </c>
      <c r="C698" s="642"/>
      <c r="D698" s="64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644"/>
      <c r="U698" s="644"/>
      <c r="V698" s="644"/>
      <c r="W698" s="645"/>
    </row>
    <row r="699" spans="2:23" ht="12.75" x14ac:dyDescent="0.2">
      <c r="B699" s="16">
        <v>655</v>
      </c>
      <c r="C699" s="639"/>
      <c r="D699" s="63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640"/>
      <c r="U699" s="640"/>
      <c r="V699" s="640"/>
      <c r="W699" s="641"/>
    </row>
    <row r="700" spans="2:23" ht="12.75" x14ac:dyDescent="0.2">
      <c r="B700" s="17">
        <v>656</v>
      </c>
      <c r="C700" s="642"/>
      <c r="D700" s="64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644"/>
      <c r="U700" s="644"/>
      <c r="V700" s="644"/>
      <c r="W700" s="645"/>
    </row>
    <row r="701" spans="2:23" ht="12.75" x14ac:dyDescent="0.2">
      <c r="B701" s="16">
        <v>657</v>
      </c>
      <c r="C701" s="639"/>
      <c r="D701" s="63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640"/>
      <c r="U701" s="640"/>
      <c r="V701" s="640"/>
      <c r="W701" s="641"/>
    </row>
    <row r="702" spans="2:23" ht="12.75" x14ac:dyDescent="0.2">
      <c r="B702" s="17">
        <v>658</v>
      </c>
      <c r="C702" s="642"/>
      <c r="D702" s="64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644"/>
      <c r="U702" s="644"/>
      <c r="V702" s="644"/>
      <c r="W702" s="645"/>
    </row>
    <row r="703" spans="2:23" ht="12.75" x14ac:dyDescent="0.2">
      <c r="B703" s="16">
        <v>659</v>
      </c>
      <c r="C703" s="639"/>
      <c r="D703" s="63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640"/>
      <c r="U703" s="640"/>
      <c r="V703" s="640"/>
      <c r="W703" s="641"/>
    </row>
    <row r="704" spans="2:23" ht="12.75" x14ac:dyDescent="0.2">
      <c r="B704" s="17">
        <v>660</v>
      </c>
      <c r="C704" s="642"/>
      <c r="D704" s="64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644"/>
      <c r="U704" s="644"/>
      <c r="V704" s="644"/>
      <c r="W704" s="645"/>
    </row>
    <row r="705" spans="2:23" ht="12.75" x14ac:dyDescent="0.2">
      <c r="B705" s="16">
        <v>661</v>
      </c>
      <c r="C705" s="639"/>
      <c r="D705" s="63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640"/>
      <c r="U705" s="640"/>
      <c r="V705" s="640"/>
      <c r="W705" s="641"/>
    </row>
    <row r="706" spans="2:23" ht="12.75" x14ac:dyDescent="0.2">
      <c r="B706" s="17">
        <v>662</v>
      </c>
      <c r="C706" s="642"/>
      <c r="D706" s="64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644"/>
      <c r="U706" s="644"/>
      <c r="V706" s="644"/>
      <c r="W706" s="645"/>
    </row>
    <row r="707" spans="2:23" ht="12.75" x14ac:dyDescent="0.2">
      <c r="B707" s="16">
        <v>663</v>
      </c>
      <c r="C707" s="639"/>
      <c r="D707" s="63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640"/>
      <c r="U707" s="640"/>
      <c r="V707" s="640"/>
      <c r="W707" s="641"/>
    </row>
    <row r="708" spans="2:23" ht="12.75" x14ac:dyDescent="0.2">
      <c r="B708" s="17">
        <v>664</v>
      </c>
      <c r="C708" s="642"/>
      <c r="D708" s="64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644"/>
      <c r="U708" s="644"/>
      <c r="V708" s="644"/>
      <c r="W708" s="645"/>
    </row>
    <row r="709" spans="2:23" ht="12.75" x14ac:dyDescent="0.2">
      <c r="B709" s="16">
        <v>665</v>
      </c>
      <c r="C709" s="639"/>
      <c r="D709" s="63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640"/>
      <c r="U709" s="640"/>
      <c r="V709" s="640"/>
      <c r="W709" s="641"/>
    </row>
    <row r="710" spans="2:23" ht="12.75" x14ac:dyDescent="0.2">
      <c r="B710" s="17">
        <v>666</v>
      </c>
      <c r="C710" s="642"/>
      <c r="D710" s="64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644"/>
      <c r="U710" s="644"/>
      <c r="V710" s="644"/>
      <c r="W710" s="645"/>
    </row>
    <row r="711" spans="2:23" ht="12.75" x14ac:dyDescent="0.2">
      <c r="B711" s="16">
        <v>667</v>
      </c>
      <c r="C711" s="639"/>
      <c r="D711" s="63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640"/>
      <c r="U711" s="640"/>
      <c r="V711" s="640"/>
      <c r="W711" s="641"/>
    </row>
    <row r="712" spans="2:23" ht="12.75" x14ac:dyDescent="0.2">
      <c r="B712" s="17">
        <v>668</v>
      </c>
      <c r="C712" s="642"/>
      <c r="D712" s="64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644"/>
      <c r="U712" s="644"/>
      <c r="V712" s="644"/>
      <c r="W712" s="645"/>
    </row>
    <row r="713" spans="2:23" ht="12.75" x14ac:dyDescent="0.2">
      <c r="B713" s="16">
        <v>669</v>
      </c>
      <c r="C713" s="639"/>
      <c r="D713" s="63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640"/>
      <c r="U713" s="640"/>
      <c r="V713" s="640"/>
      <c r="W713" s="641"/>
    </row>
    <row r="714" spans="2:23" ht="12.75" x14ac:dyDescent="0.2">
      <c r="B714" s="17">
        <v>670</v>
      </c>
      <c r="C714" s="642"/>
      <c r="D714" s="64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644"/>
      <c r="U714" s="644"/>
      <c r="V714" s="644"/>
      <c r="W714" s="645"/>
    </row>
    <row r="715" spans="2:23" ht="12.75" x14ac:dyDescent="0.2">
      <c r="B715" s="16">
        <v>671</v>
      </c>
      <c r="C715" s="639"/>
      <c r="D715" s="63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640"/>
      <c r="U715" s="640"/>
      <c r="V715" s="640"/>
      <c r="W715" s="641"/>
    </row>
    <row r="716" spans="2:23" ht="12.75" x14ac:dyDescent="0.2">
      <c r="B716" s="17">
        <v>672</v>
      </c>
      <c r="C716" s="642"/>
      <c r="D716" s="64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644"/>
      <c r="U716" s="644"/>
      <c r="V716" s="644"/>
      <c r="W716" s="645"/>
    </row>
    <row r="717" spans="2:23" ht="12.75" x14ac:dyDescent="0.2">
      <c r="B717" s="16">
        <v>673</v>
      </c>
      <c r="C717" s="639"/>
      <c r="D717" s="63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640"/>
      <c r="U717" s="640"/>
      <c r="V717" s="640"/>
      <c r="W717" s="641"/>
    </row>
    <row r="718" spans="2:23" ht="12.75" x14ac:dyDescent="0.2">
      <c r="B718" s="17">
        <v>674</v>
      </c>
      <c r="C718" s="642"/>
      <c r="D718" s="64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644"/>
      <c r="U718" s="644"/>
      <c r="V718" s="644"/>
      <c r="W718" s="645"/>
    </row>
    <row r="719" spans="2:23" ht="12.75" x14ac:dyDescent="0.2">
      <c r="B719" s="16">
        <v>675</v>
      </c>
      <c r="C719" s="639"/>
      <c r="D719" s="63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640"/>
      <c r="U719" s="640"/>
      <c r="V719" s="640"/>
      <c r="W719" s="641"/>
    </row>
    <row r="720" spans="2:23" ht="12.75" x14ac:dyDescent="0.2">
      <c r="B720" s="17">
        <v>676</v>
      </c>
      <c r="C720" s="642"/>
      <c r="D720" s="64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644"/>
      <c r="U720" s="644"/>
      <c r="V720" s="644"/>
      <c r="W720" s="645"/>
    </row>
    <row r="721" spans="2:23" ht="12.75" x14ac:dyDescent="0.2">
      <c r="B721" s="16">
        <v>677</v>
      </c>
      <c r="C721" s="639"/>
      <c r="D721" s="63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640"/>
      <c r="U721" s="640"/>
      <c r="V721" s="640"/>
      <c r="W721" s="641"/>
    </row>
    <row r="722" spans="2:23" ht="12.75" x14ac:dyDescent="0.2">
      <c r="B722" s="17">
        <v>678</v>
      </c>
      <c r="C722" s="642"/>
      <c r="D722" s="64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644"/>
      <c r="U722" s="644"/>
      <c r="V722" s="644"/>
      <c r="W722" s="645"/>
    </row>
    <row r="723" spans="2:23" ht="12.75" x14ac:dyDescent="0.2">
      <c r="B723" s="16">
        <v>679</v>
      </c>
      <c r="C723" s="639"/>
      <c r="D723" s="63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640"/>
      <c r="U723" s="640"/>
      <c r="V723" s="640"/>
      <c r="W723" s="641"/>
    </row>
    <row r="724" spans="2:23" ht="12.75" x14ac:dyDescent="0.2">
      <c r="B724" s="17">
        <v>680</v>
      </c>
      <c r="C724" s="642"/>
      <c r="D724" s="64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644"/>
      <c r="U724" s="644"/>
      <c r="V724" s="644"/>
      <c r="W724" s="645"/>
    </row>
    <row r="725" spans="2:23" ht="12.75" x14ac:dyDescent="0.2">
      <c r="B725" s="16">
        <v>681</v>
      </c>
      <c r="C725" s="639"/>
      <c r="D725" s="63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640"/>
      <c r="U725" s="640"/>
      <c r="V725" s="640"/>
      <c r="W725" s="641"/>
    </row>
    <row r="726" spans="2:23" ht="12.75" x14ac:dyDescent="0.2">
      <c r="B726" s="17">
        <v>682</v>
      </c>
      <c r="C726" s="642"/>
      <c r="D726" s="64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644"/>
      <c r="U726" s="644"/>
      <c r="V726" s="644"/>
      <c r="W726" s="645"/>
    </row>
    <row r="727" spans="2:23" ht="12.75" x14ac:dyDescent="0.2">
      <c r="B727" s="16">
        <v>683</v>
      </c>
      <c r="C727" s="639"/>
      <c r="D727" s="63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640"/>
      <c r="U727" s="640"/>
      <c r="V727" s="640"/>
      <c r="W727" s="641"/>
    </row>
    <row r="728" spans="2:23" ht="12.75" x14ac:dyDescent="0.2">
      <c r="B728" s="17">
        <v>684</v>
      </c>
      <c r="C728" s="642"/>
      <c r="D728" s="64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644"/>
      <c r="U728" s="644"/>
      <c r="V728" s="644"/>
      <c r="W728" s="645"/>
    </row>
    <row r="729" spans="2:23" ht="12.75" x14ac:dyDescent="0.2">
      <c r="B729" s="16">
        <v>685</v>
      </c>
      <c r="C729" s="639"/>
      <c r="D729" s="63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640"/>
      <c r="U729" s="640"/>
      <c r="V729" s="640"/>
      <c r="W729" s="641"/>
    </row>
    <row r="730" spans="2:23" ht="12.75" x14ac:dyDescent="0.2">
      <c r="B730" s="17">
        <v>686</v>
      </c>
      <c r="C730" s="642"/>
      <c r="D730" s="64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644"/>
      <c r="U730" s="644"/>
      <c r="V730" s="644"/>
      <c r="W730" s="645"/>
    </row>
    <row r="731" spans="2:23" ht="12.75" x14ac:dyDescent="0.2">
      <c r="B731" s="16">
        <v>687</v>
      </c>
      <c r="C731" s="639"/>
      <c r="D731" s="63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640"/>
      <c r="U731" s="640"/>
      <c r="V731" s="640"/>
      <c r="W731" s="641"/>
    </row>
    <row r="732" spans="2:23" ht="12.75" x14ac:dyDescent="0.2">
      <c r="B732" s="17">
        <v>688</v>
      </c>
      <c r="C732" s="642"/>
      <c r="D732" s="64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644"/>
      <c r="U732" s="644"/>
      <c r="V732" s="644"/>
      <c r="W732" s="645"/>
    </row>
    <row r="733" spans="2:23" ht="12.75" x14ac:dyDescent="0.2">
      <c r="B733" s="16">
        <v>689</v>
      </c>
      <c r="C733" s="639"/>
      <c r="D733" s="63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640"/>
      <c r="U733" s="640"/>
      <c r="V733" s="640"/>
      <c r="W733" s="641"/>
    </row>
    <row r="734" spans="2:23" ht="12.75" x14ac:dyDescent="0.2">
      <c r="B734" s="17">
        <v>690</v>
      </c>
      <c r="C734" s="642"/>
      <c r="D734" s="64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644"/>
      <c r="U734" s="644"/>
      <c r="V734" s="644"/>
      <c r="W734" s="645"/>
    </row>
    <row r="735" spans="2:23" ht="12.75" x14ac:dyDescent="0.2">
      <c r="B735" s="16">
        <v>691</v>
      </c>
      <c r="C735" s="639"/>
      <c r="D735" s="63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640"/>
      <c r="U735" s="640"/>
      <c r="V735" s="640"/>
      <c r="W735" s="641"/>
    </row>
    <row r="736" spans="2:23" ht="12.75" x14ac:dyDescent="0.2">
      <c r="B736" s="17">
        <v>692</v>
      </c>
      <c r="C736" s="642"/>
      <c r="D736" s="64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644"/>
      <c r="U736" s="644"/>
      <c r="V736" s="644"/>
      <c r="W736" s="645"/>
    </row>
    <row r="737" spans="2:23" ht="12.75" x14ac:dyDescent="0.2">
      <c r="B737" s="16">
        <v>693</v>
      </c>
      <c r="C737" s="639"/>
      <c r="D737" s="63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640"/>
      <c r="U737" s="640"/>
      <c r="V737" s="640"/>
      <c r="W737" s="641"/>
    </row>
    <row r="738" spans="2:23" ht="12.75" x14ac:dyDescent="0.2">
      <c r="B738" s="17">
        <v>694</v>
      </c>
      <c r="C738" s="642"/>
      <c r="D738" s="64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644"/>
      <c r="U738" s="644"/>
      <c r="V738" s="644"/>
      <c r="W738" s="645"/>
    </row>
    <row r="739" spans="2:23" ht="12.75" x14ac:dyDescent="0.2">
      <c r="B739" s="16">
        <v>695</v>
      </c>
      <c r="C739" s="639"/>
      <c r="D739" s="63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640"/>
      <c r="U739" s="640"/>
      <c r="V739" s="640"/>
      <c r="W739" s="641"/>
    </row>
    <row r="740" spans="2:23" ht="12.75" x14ac:dyDescent="0.2">
      <c r="B740" s="17">
        <v>696</v>
      </c>
      <c r="C740" s="642"/>
      <c r="D740" s="64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644"/>
      <c r="U740" s="644"/>
      <c r="V740" s="644"/>
      <c r="W740" s="645"/>
    </row>
    <row r="741" spans="2:23" ht="12.75" x14ac:dyDescent="0.2">
      <c r="B741" s="16">
        <v>697</v>
      </c>
      <c r="C741" s="639"/>
      <c r="D741" s="63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640"/>
      <c r="U741" s="640"/>
      <c r="V741" s="640"/>
      <c r="W741" s="641"/>
    </row>
    <row r="742" spans="2:23" ht="12.75" x14ac:dyDescent="0.2">
      <c r="B742" s="17">
        <v>698</v>
      </c>
      <c r="C742" s="642"/>
      <c r="D742" s="64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644"/>
      <c r="U742" s="644"/>
      <c r="V742" s="644"/>
      <c r="W742" s="645"/>
    </row>
    <row r="743" spans="2:23" ht="12.75" x14ac:dyDescent="0.2">
      <c r="B743" s="16">
        <v>699</v>
      </c>
      <c r="C743" s="639"/>
      <c r="D743" s="63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640"/>
      <c r="U743" s="640"/>
      <c r="V743" s="640"/>
      <c r="W743" s="641"/>
    </row>
    <row r="744" spans="2:23" ht="12.75" x14ac:dyDescent="0.2">
      <c r="B744" s="17">
        <v>700</v>
      </c>
      <c r="C744" s="642"/>
      <c r="D744" s="64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644"/>
      <c r="U744" s="644"/>
      <c r="V744" s="644"/>
      <c r="W744" s="645"/>
    </row>
    <row r="745" spans="2:23" ht="12.75" x14ac:dyDescent="0.2">
      <c r="B745" s="16">
        <v>701</v>
      </c>
      <c r="C745" s="639"/>
      <c r="D745" s="63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640"/>
      <c r="U745" s="640"/>
      <c r="V745" s="640"/>
      <c r="W745" s="641"/>
    </row>
    <row r="746" spans="2:23" ht="12.75" x14ac:dyDescent="0.2">
      <c r="B746" s="17">
        <v>702</v>
      </c>
      <c r="C746" s="642"/>
      <c r="D746" s="64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644"/>
      <c r="U746" s="644"/>
      <c r="V746" s="644"/>
      <c r="W746" s="645"/>
    </row>
    <row r="747" spans="2:23" ht="12.75" x14ac:dyDescent="0.2">
      <c r="B747" s="16">
        <v>703</v>
      </c>
      <c r="C747" s="639"/>
      <c r="D747" s="63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640"/>
      <c r="U747" s="640"/>
      <c r="V747" s="640"/>
      <c r="W747" s="641"/>
    </row>
    <row r="748" spans="2:23" ht="12.75" x14ac:dyDescent="0.2">
      <c r="B748" s="17">
        <v>704</v>
      </c>
      <c r="C748" s="642"/>
      <c r="D748" s="64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644"/>
      <c r="U748" s="644"/>
      <c r="V748" s="644"/>
      <c r="W748" s="645"/>
    </row>
    <row r="749" spans="2:23" ht="12.75" x14ac:dyDescent="0.2">
      <c r="B749" s="16">
        <v>705</v>
      </c>
      <c r="C749" s="639"/>
      <c r="D749" s="63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640"/>
      <c r="U749" s="640"/>
      <c r="V749" s="640"/>
      <c r="W749" s="641"/>
    </row>
    <row r="750" spans="2:23" ht="12.75" x14ac:dyDescent="0.2">
      <c r="B750" s="17">
        <v>706</v>
      </c>
      <c r="C750" s="642"/>
      <c r="D750" s="64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644"/>
      <c r="U750" s="644"/>
      <c r="V750" s="644"/>
      <c r="W750" s="645"/>
    </row>
    <row r="751" spans="2:23" ht="12.75" x14ac:dyDescent="0.2">
      <c r="B751" s="16">
        <v>707</v>
      </c>
      <c r="C751" s="639"/>
      <c r="D751" s="63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640"/>
      <c r="U751" s="640"/>
      <c r="V751" s="640"/>
      <c r="W751" s="641"/>
    </row>
    <row r="752" spans="2:23" ht="12.75" x14ac:dyDescent="0.2">
      <c r="B752" s="17">
        <v>708</v>
      </c>
      <c r="C752" s="642"/>
      <c r="D752" s="64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644"/>
      <c r="U752" s="644"/>
      <c r="V752" s="644"/>
      <c r="W752" s="645"/>
    </row>
    <row r="753" spans="2:23" ht="12.75" x14ac:dyDescent="0.2">
      <c r="B753" s="16">
        <v>709</v>
      </c>
      <c r="C753" s="639"/>
      <c r="D753" s="63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640"/>
      <c r="U753" s="640"/>
      <c r="V753" s="640"/>
      <c r="W753" s="641"/>
    </row>
    <row r="754" spans="2:23" ht="12.75" x14ac:dyDescent="0.2">
      <c r="B754" s="17">
        <v>710</v>
      </c>
      <c r="C754" s="642"/>
      <c r="D754" s="64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644"/>
      <c r="U754" s="644"/>
      <c r="V754" s="644"/>
      <c r="W754" s="645"/>
    </row>
    <row r="755" spans="2:23" ht="12.75" x14ac:dyDescent="0.2">
      <c r="B755" s="16">
        <v>711</v>
      </c>
      <c r="C755" s="639"/>
      <c r="D755" s="63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640"/>
      <c r="U755" s="640"/>
      <c r="V755" s="640"/>
      <c r="W755" s="641"/>
    </row>
    <row r="756" spans="2:23" ht="12.75" x14ac:dyDescent="0.2">
      <c r="B756" s="17">
        <v>712</v>
      </c>
      <c r="C756" s="642"/>
      <c r="D756" s="64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644"/>
      <c r="U756" s="644"/>
      <c r="V756" s="644"/>
      <c r="W756" s="645"/>
    </row>
    <row r="757" spans="2:23" ht="12.75" x14ac:dyDescent="0.2">
      <c r="B757" s="16">
        <v>713</v>
      </c>
      <c r="C757" s="639"/>
      <c r="D757" s="63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640"/>
      <c r="U757" s="640"/>
      <c r="V757" s="640"/>
      <c r="W757" s="641"/>
    </row>
    <row r="758" spans="2:23" ht="12.75" x14ac:dyDescent="0.2">
      <c r="B758" s="17">
        <v>714</v>
      </c>
      <c r="C758" s="642"/>
      <c r="D758" s="64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644"/>
      <c r="U758" s="644"/>
      <c r="V758" s="644"/>
      <c r="W758" s="645"/>
    </row>
    <row r="759" spans="2:23" ht="12.75" x14ac:dyDescent="0.2">
      <c r="B759" s="16">
        <v>715</v>
      </c>
      <c r="C759" s="639"/>
      <c r="D759" s="63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640"/>
      <c r="U759" s="640"/>
      <c r="V759" s="640"/>
      <c r="W759" s="641"/>
    </row>
    <row r="760" spans="2:23" ht="12.75" x14ac:dyDescent="0.2">
      <c r="B760" s="17">
        <v>716</v>
      </c>
      <c r="C760" s="642"/>
      <c r="D760" s="64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644"/>
      <c r="U760" s="644"/>
      <c r="V760" s="644"/>
      <c r="W760" s="645"/>
    </row>
    <row r="761" spans="2:23" ht="12.75" x14ac:dyDescent="0.2">
      <c r="B761" s="16">
        <v>717</v>
      </c>
      <c r="C761" s="639"/>
      <c r="D761" s="63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640"/>
      <c r="U761" s="640"/>
      <c r="V761" s="640"/>
      <c r="W761" s="641"/>
    </row>
    <row r="762" spans="2:23" ht="12.75" x14ac:dyDescent="0.2">
      <c r="B762" s="17">
        <v>718</v>
      </c>
      <c r="C762" s="642"/>
      <c r="D762" s="64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644"/>
      <c r="U762" s="644"/>
      <c r="V762" s="644"/>
      <c r="W762" s="645"/>
    </row>
    <row r="763" spans="2:23" ht="12.75" x14ac:dyDescent="0.2">
      <c r="B763" s="16">
        <v>719</v>
      </c>
      <c r="C763" s="639"/>
      <c r="D763" s="63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640"/>
      <c r="U763" s="640"/>
      <c r="V763" s="640"/>
      <c r="W763" s="641"/>
    </row>
    <row r="764" spans="2:23" ht="12.75" x14ac:dyDescent="0.2">
      <c r="B764" s="17">
        <v>720</v>
      </c>
      <c r="C764" s="642"/>
      <c r="D764" s="64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644"/>
      <c r="U764" s="644"/>
      <c r="V764" s="644"/>
      <c r="W764" s="645"/>
    </row>
    <row r="765" spans="2:23" ht="12.75" x14ac:dyDescent="0.2">
      <c r="B765" s="16">
        <v>721</v>
      </c>
      <c r="C765" s="639"/>
      <c r="D765" s="63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640"/>
      <c r="U765" s="640"/>
      <c r="V765" s="640"/>
      <c r="W765" s="641"/>
    </row>
    <row r="766" spans="2:23" ht="12.75" x14ac:dyDescent="0.2">
      <c r="B766" s="17">
        <v>722</v>
      </c>
      <c r="C766" s="642"/>
      <c r="D766" s="64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644"/>
      <c r="U766" s="644"/>
      <c r="V766" s="644"/>
      <c r="W766" s="645"/>
    </row>
    <row r="767" spans="2:23" ht="12.75" x14ac:dyDescent="0.2">
      <c r="B767" s="16">
        <v>723</v>
      </c>
      <c r="C767" s="639"/>
      <c r="D767" s="63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640"/>
      <c r="U767" s="640"/>
      <c r="V767" s="640"/>
      <c r="W767" s="641"/>
    </row>
    <row r="768" spans="2:23" ht="12.75" x14ac:dyDescent="0.2">
      <c r="B768" s="17">
        <v>724</v>
      </c>
      <c r="C768" s="642"/>
      <c r="D768" s="64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644"/>
      <c r="U768" s="644"/>
      <c r="V768" s="644"/>
      <c r="W768" s="645"/>
    </row>
    <row r="769" spans="2:23" ht="12.75" x14ac:dyDescent="0.2">
      <c r="B769" s="16">
        <v>725</v>
      </c>
      <c r="C769" s="639"/>
      <c r="D769" s="63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640"/>
      <c r="U769" s="640"/>
      <c r="V769" s="640"/>
      <c r="W769" s="641"/>
    </row>
    <row r="770" spans="2:23" ht="12.75" x14ac:dyDescent="0.2">
      <c r="B770" s="17">
        <v>726</v>
      </c>
      <c r="C770" s="642"/>
      <c r="D770" s="64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644"/>
      <c r="U770" s="644"/>
      <c r="V770" s="644"/>
      <c r="W770" s="645"/>
    </row>
    <row r="771" spans="2:23" ht="12.75" x14ac:dyDescent="0.2">
      <c r="B771" s="16">
        <v>727</v>
      </c>
      <c r="C771" s="639"/>
      <c r="D771" s="63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640"/>
      <c r="U771" s="640"/>
      <c r="V771" s="640"/>
      <c r="W771" s="641"/>
    </row>
    <row r="772" spans="2:23" ht="12.75" x14ac:dyDescent="0.2">
      <c r="B772" s="17">
        <v>728</v>
      </c>
      <c r="C772" s="642"/>
      <c r="D772" s="64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644"/>
      <c r="U772" s="644"/>
      <c r="V772" s="644"/>
      <c r="W772" s="645"/>
    </row>
    <row r="773" spans="2:23" ht="12.75" x14ac:dyDescent="0.2">
      <c r="B773" s="16">
        <v>729</v>
      </c>
      <c r="C773" s="639"/>
      <c r="D773" s="63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640"/>
      <c r="U773" s="640"/>
      <c r="V773" s="640"/>
      <c r="W773" s="641"/>
    </row>
    <row r="774" spans="2:23" ht="12.75" x14ac:dyDescent="0.2">
      <c r="B774" s="17">
        <v>730</v>
      </c>
      <c r="C774" s="642"/>
      <c r="D774" s="64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644"/>
      <c r="U774" s="644"/>
      <c r="V774" s="644"/>
      <c r="W774" s="645"/>
    </row>
    <row r="775" spans="2:23" ht="12.75" x14ac:dyDescent="0.2">
      <c r="B775" s="16">
        <v>731</v>
      </c>
      <c r="C775" s="639"/>
      <c r="D775" s="63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640"/>
      <c r="U775" s="640"/>
      <c r="V775" s="640"/>
      <c r="W775" s="641"/>
    </row>
    <row r="776" spans="2:23" ht="12.75" x14ac:dyDescent="0.2">
      <c r="B776" s="17">
        <v>732</v>
      </c>
      <c r="C776" s="642"/>
      <c r="D776" s="64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644"/>
      <c r="U776" s="644"/>
      <c r="V776" s="644"/>
      <c r="W776" s="645"/>
    </row>
    <row r="777" spans="2:23" ht="12.75" x14ac:dyDescent="0.2">
      <c r="B777" s="16">
        <v>733</v>
      </c>
      <c r="C777" s="639"/>
      <c r="D777" s="63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640"/>
      <c r="U777" s="640"/>
      <c r="V777" s="640"/>
      <c r="W777" s="641"/>
    </row>
    <row r="778" spans="2:23" ht="12.75" x14ac:dyDescent="0.2">
      <c r="B778" s="17">
        <v>734</v>
      </c>
      <c r="C778" s="642"/>
      <c r="D778" s="64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644"/>
      <c r="U778" s="644"/>
      <c r="V778" s="644"/>
      <c r="W778" s="645"/>
    </row>
    <row r="779" spans="2:23" ht="12.75" x14ac:dyDescent="0.2">
      <c r="B779" s="16">
        <v>735</v>
      </c>
      <c r="C779" s="639"/>
      <c r="D779" s="63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640"/>
      <c r="U779" s="640"/>
      <c r="V779" s="640"/>
      <c r="W779" s="641"/>
    </row>
    <row r="780" spans="2:23" ht="12.75" x14ac:dyDescent="0.2">
      <c r="B780" s="17">
        <v>736</v>
      </c>
      <c r="C780" s="642"/>
      <c r="D780" s="64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644"/>
      <c r="U780" s="644"/>
      <c r="V780" s="644"/>
      <c r="W780" s="645"/>
    </row>
    <row r="781" spans="2:23" ht="12.75" x14ac:dyDescent="0.2">
      <c r="B781" s="16">
        <v>737</v>
      </c>
      <c r="C781" s="639"/>
      <c r="D781" s="63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640"/>
      <c r="U781" s="640"/>
      <c r="V781" s="640"/>
      <c r="W781" s="641"/>
    </row>
    <row r="782" spans="2:23" ht="12.75" x14ac:dyDescent="0.2">
      <c r="B782" s="17">
        <v>738</v>
      </c>
      <c r="C782" s="642"/>
      <c r="D782" s="64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644"/>
      <c r="U782" s="644"/>
      <c r="V782" s="644"/>
      <c r="W782" s="645"/>
    </row>
    <row r="783" spans="2:23" ht="12.75" x14ac:dyDescent="0.2">
      <c r="B783" s="16">
        <v>739</v>
      </c>
      <c r="C783" s="639"/>
      <c r="D783" s="63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640"/>
      <c r="U783" s="640"/>
      <c r="V783" s="640"/>
      <c r="W783" s="641"/>
    </row>
    <row r="784" spans="2:23" ht="12.75" x14ac:dyDescent="0.2">
      <c r="B784" s="17">
        <v>740</v>
      </c>
      <c r="C784" s="642"/>
      <c r="D784" s="64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644"/>
      <c r="U784" s="644"/>
      <c r="V784" s="644"/>
      <c r="W784" s="645"/>
    </row>
    <row r="785" spans="2:23" ht="12.75" x14ac:dyDescent="0.2">
      <c r="B785" s="16">
        <v>741</v>
      </c>
      <c r="C785" s="639"/>
      <c r="D785" s="63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640"/>
      <c r="U785" s="640"/>
      <c r="V785" s="640"/>
      <c r="W785" s="641"/>
    </row>
    <row r="786" spans="2:23" ht="12.75" x14ac:dyDescent="0.2">
      <c r="B786" s="17">
        <v>742</v>
      </c>
      <c r="C786" s="642"/>
      <c r="D786" s="64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644"/>
      <c r="U786" s="644"/>
      <c r="V786" s="644"/>
      <c r="W786" s="645"/>
    </row>
    <row r="787" spans="2:23" ht="12.75" x14ac:dyDescent="0.2">
      <c r="B787" s="16">
        <v>743</v>
      </c>
      <c r="C787" s="639"/>
      <c r="D787" s="63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640"/>
      <c r="U787" s="640"/>
      <c r="V787" s="640"/>
      <c r="W787" s="641"/>
    </row>
    <row r="788" spans="2:23" ht="12.75" x14ac:dyDescent="0.2">
      <c r="B788" s="17">
        <v>744</v>
      </c>
      <c r="C788" s="642"/>
      <c r="D788" s="64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644"/>
      <c r="U788" s="644"/>
      <c r="V788" s="644"/>
      <c r="W788" s="645"/>
    </row>
    <row r="789" spans="2:23" ht="12.75" x14ac:dyDescent="0.2">
      <c r="B789" s="16">
        <v>745</v>
      </c>
      <c r="C789" s="639"/>
      <c r="D789" s="63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640"/>
      <c r="U789" s="640"/>
      <c r="V789" s="640"/>
      <c r="W789" s="641"/>
    </row>
    <row r="790" spans="2:23" ht="12.75" x14ac:dyDescent="0.2">
      <c r="B790" s="17">
        <v>746</v>
      </c>
      <c r="C790" s="642"/>
      <c r="D790" s="64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644"/>
      <c r="U790" s="644"/>
      <c r="V790" s="644"/>
      <c r="W790" s="645"/>
    </row>
    <row r="791" spans="2:23" ht="12.75" x14ac:dyDescent="0.2">
      <c r="B791" s="16">
        <v>747</v>
      </c>
      <c r="C791" s="639"/>
      <c r="D791" s="63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640"/>
      <c r="U791" s="640"/>
      <c r="V791" s="640"/>
      <c r="W791" s="641"/>
    </row>
    <row r="792" spans="2:23" ht="12.75" x14ac:dyDescent="0.2">
      <c r="B792" s="17">
        <v>748</v>
      </c>
      <c r="C792" s="642"/>
      <c r="D792" s="64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644"/>
      <c r="U792" s="644"/>
      <c r="V792" s="644"/>
      <c r="W792" s="645"/>
    </row>
    <row r="793" spans="2:23" ht="12.75" x14ac:dyDescent="0.2">
      <c r="B793" s="16">
        <v>749</v>
      </c>
      <c r="C793" s="639"/>
      <c r="D793" s="63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640"/>
      <c r="U793" s="640"/>
      <c r="V793" s="640"/>
      <c r="W793" s="641"/>
    </row>
    <row r="794" spans="2:23" ht="12.75" x14ac:dyDescent="0.2">
      <c r="B794" s="17">
        <v>750</v>
      </c>
      <c r="C794" s="642"/>
      <c r="D794" s="64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644"/>
      <c r="U794" s="644"/>
      <c r="V794" s="644"/>
      <c r="W794" s="645"/>
    </row>
    <row r="795" spans="2:23" ht="12.75" x14ac:dyDescent="0.2">
      <c r="B795" s="16">
        <v>751</v>
      </c>
      <c r="C795" s="639"/>
      <c r="D795" s="63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640"/>
      <c r="U795" s="640"/>
      <c r="V795" s="640"/>
      <c r="W795" s="641"/>
    </row>
    <row r="796" spans="2:23" ht="12.75" x14ac:dyDescent="0.2">
      <c r="B796" s="17">
        <v>752</v>
      </c>
      <c r="C796" s="642"/>
      <c r="D796" s="64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644"/>
      <c r="U796" s="644"/>
      <c r="V796" s="644"/>
      <c r="W796" s="645"/>
    </row>
    <row r="797" spans="2:23" ht="12.75" x14ac:dyDescent="0.2">
      <c r="B797" s="16">
        <v>753</v>
      </c>
      <c r="C797" s="639"/>
      <c r="D797" s="63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640"/>
      <c r="U797" s="640"/>
      <c r="V797" s="640"/>
      <c r="W797" s="641"/>
    </row>
    <row r="798" spans="2:23" ht="12.75" x14ac:dyDescent="0.2">
      <c r="B798" s="17">
        <v>754</v>
      </c>
      <c r="C798" s="642"/>
      <c r="D798" s="64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644"/>
      <c r="U798" s="644"/>
      <c r="V798" s="644"/>
      <c r="W798" s="645"/>
    </row>
    <row r="799" spans="2:23" ht="12.75" x14ac:dyDescent="0.2">
      <c r="B799" s="16">
        <v>755</v>
      </c>
      <c r="C799" s="639"/>
      <c r="D799" s="63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640"/>
      <c r="U799" s="640"/>
      <c r="V799" s="640"/>
      <c r="W799" s="641"/>
    </row>
    <row r="800" spans="2:23" ht="12.75" x14ac:dyDescent="0.2">
      <c r="B800" s="17">
        <v>756</v>
      </c>
      <c r="C800" s="642"/>
      <c r="D800" s="64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644"/>
      <c r="U800" s="644"/>
      <c r="V800" s="644"/>
      <c r="W800" s="645"/>
    </row>
    <row r="801" spans="2:23" ht="12.75" x14ac:dyDescent="0.2">
      <c r="B801" s="16">
        <v>757</v>
      </c>
      <c r="C801" s="639"/>
      <c r="D801" s="63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640"/>
      <c r="U801" s="640"/>
      <c r="V801" s="640"/>
      <c r="W801" s="641"/>
    </row>
    <row r="802" spans="2:23" ht="12.75" x14ac:dyDescent="0.2">
      <c r="B802" s="17">
        <v>758</v>
      </c>
      <c r="C802" s="642"/>
      <c r="D802" s="64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644"/>
      <c r="U802" s="644"/>
      <c r="V802" s="644"/>
      <c r="W802" s="645"/>
    </row>
    <row r="803" spans="2:23" ht="12.75" x14ac:dyDescent="0.2">
      <c r="B803" s="16">
        <v>759</v>
      </c>
      <c r="C803" s="639"/>
      <c r="D803" s="63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640"/>
      <c r="U803" s="640"/>
      <c r="V803" s="640"/>
      <c r="W803" s="641"/>
    </row>
    <row r="804" spans="2:23" ht="12.75" x14ac:dyDescent="0.2">
      <c r="B804" s="17">
        <v>760</v>
      </c>
      <c r="C804" s="642"/>
      <c r="D804" s="64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644"/>
      <c r="U804" s="644"/>
      <c r="V804" s="644"/>
      <c r="W804" s="645"/>
    </row>
    <row r="805" spans="2:23" ht="12.75" x14ac:dyDescent="0.2">
      <c r="B805" s="16">
        <v>761</v>
      </c>
      <c r="C805" s="639"/>
      <c r="D805" s="63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640"/>
      <c r="U805" s="640"/>
      <c r="V805" s="640"/>
      <c r="W805" s="641"/>
    </row>
    <row r="806" spans="2:23" ht="12.75" x14ac:dyDescent="0.2">
      <c r="B806" s="17">
        <v>762</v>
      </c>
      <c r="C806" s="642"/>
      <c r="D806" s="64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644"/>
      <c r="U806" s="644"/>
      <c r="V806" s="644"/>
      <c r="W806" s="645"/>
    </row>
    <row r="807" spans="2:23" ht="12.75" x14ac:dyDescent="0.2">
      <c r="B807" s="16">
        <v>763</v>
      </c>
      <c r="C807" s="639"/>
      <c r="D807" s="63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640"/>
      <c r="U807" s="640"/>
      <c r="V807" s="640"/>
      <c r="W807" s="641"/>
    </row>
    <row r="808" spans="2:23" ht="12.75" x14ac:dyDescent="0.2">
      <c r="B808" s="17">
        <v>764</v>
      </c>
      <c r="C808" s="642"/>
      <c r="D808" s="64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644"/>
      <c r="U808" s="644"/>
      <c r="V808" s="644"/>
      <c r="W808" s="645"/>
    </row>
    <row r="809" spans="2:23" ht="12.75" x14ac:dyDescent="0.2">
      <c r="B809" s="16">
        <v>765</v>
      </c>
      <c r="C809" s="639"/>
      <c r="D809" s="63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640"/>
      <c r="U809" s="640"/>
      <c r="V809" s="640"/>
      <c r="W809" s="641"/>
    </row>
    <row r="810" spans="2:23" ht="12.75" x14ac:dyDescent="0.2">
      <c r="B810" s="17">
        <v>766</v>
      </c>
      <c r="C810" s="642"/>
      <c r="D810" s="64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644"/>
      <c r="U810" s="644"/>
      <c r="V810" s="644"/>
      <c r="W810" s="645"/>
    </row>
    <row r="811" spans="2:23" ht="12.75" x14ac:dyDescent="0.2">
      <c r="B811" s="16">
        <v>767</v>
      </c>
      <c r="C811" s="639"/>
      <c r="D811" s="63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640"/>
      <c r="U811" s="640"/>
      <c r="V811" s="640"/>
      <c r="W811" s="641"/>
    </row>
    <row r="812" spans="2:23" ht="12.75" x14ac:dyDescent="0.2">
      <c r="B812" s="17">
        <v>768</v>
      </c>
      <c r="C812" s="642"/>
      <c r="D812" s="64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644"/>
      <c r="U812" s="644"/>
      <c r="V812" s="644"/>
      <c r="W812" s="645"/>
    </row>
    <row r="813" spans="2:23" ht="12.75" x14ac:dyDescent="0.2">
      <c r="B813" s="16">
        <v>769</v>
      </c>
      <c r="C813" s="639"/>
      <c r="D813" s="63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640"/>
      <c r="U813" s="640"/>
      <c r="V813" s="640"/>
      <c r="W813" s="641"/>
    </row>
    <row r="814" spans="2:23" ht="12.75" x14ac:dyDescent="0.2">
      <c r="B814" s="17">
        <v>770</v>
      </c>
      <c r="C814" s="642"/>
      <c r="D814" s="64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644"/>
      <c r="U814" s="644"/>
      <c r="V814" s="644"/>
      <c r="W814" s="645"/>
    </row>
    <row r="815" spans="2:23" ht="12.75" x14ac:dyDescent="0.2">
      <c r="B815" s="16">
        <v>771</v>
      </c>
      <c r="C815" s="639"/>
      <c r="D815" s="63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640"/>
      <c r="U815" s="640"/>
      <c r="V815" s="640"/>
      <c r="W815" s="641"/>
    </row>
    <row r="816" spans="2:23" ht="12.75" x14ac:dyDescent="0.2">
      <c r="B816" s="17">
        <v>772</v>
      </c>
      <c r="C816" s="642"/>
      <c r="D816" s="64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644"/>
      <c r="U816" s="644"/>
      <c r="V816" s="644"/>
      <c r="W816" s="645"/>
    </row>
    <row r="817" spans="2:23" ht="12.75" x14ac:dyDescent="0.2">
      <c r="B817" s="16">
        <v>773</v>
      </c>
      <c r="C817" s="639"/>
      <c r="D817" s="63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640"/>
      <c r="U817" s="640"/>
      <c r="V817" s="640"/>
      <c r="W817" s="641"/>
    </row>
    <row r="818" spans="2:23" ht="12.75" x14ac:dyDescent="0.2">
      <c r="B818" s="17">
        <v>774</v>
      </c>
      <c r="C818" s="642"/>
      <c r="D818" s="64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644"/>
      <c r="U818" s="644"/>
      <c r="V818" s="644"/>
      <c r="W818" s="645"/>
    </row>
    <row r="819" spans="2:23" ht="12.75" x14ac:dyDescent="0.2">
      <c r="B819" s="16">
        <v>775</v>
      </c>
      <c r="C819" s="639"/>
      <c r="D819" s="63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640"/>
      <c r="U819" s="640"/>
      <c r="V819" s="640"/>
      <c r="W819" s="641"/>
    </row>
    <row r="820" spans="2:23" ht="12.75" x14ac:dyDescent="0.2">
      <c r="B820" s="17">
        <v>776</v>
      </c>
      <c r="C820" s="642"/>
      <c r="D820" s="64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644"/>
      <c r="U820" s="644"/>
      <c r="V820" s="644"/>
      <c r="W820" s="645"/>
    </row>
    <row r="821" spans="2:23" ht="12.75" x14ac:dyDescent="0.2">
      <c r="B821" s="16">
        <v>777</v>
      </c>
      <c r="C821" s="639"/>
      <c r="D821" s="63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640"/>
      <c r="U821" s="640"/>
      <c r="V821" s="640"/>
      <c r="W821" s="641"/>
    </row>
    <row r="822" spans="2:23" ht="12.75" x14ac:dyDescent="0.2">
      <c r="B822" s="17">
        <v>778</v>
      </c>
      <c r="C822" s="642"/>
      <c r="D822" s="64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644"/>
      <c r="U822" s="644"/>
      <c r="V822" s="644"/>
      <c r="W822" s="645"/>
    </row>
    <row r="823" spans="2:23" ht="12.75" x14ac:dyDescent="0.2">
      <c r="B823" s="16">
        <v>779</v>
      </c>
      <c r="C823" s="639"/>
      <c r="D823" s="63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640"/>
      <c r="U823" s="640"/>
      <c r="V823" s="640"/>
      <c r="W823" s="641"/>
    </row>
    <row r="824" spans="2:23" ht="12.75" x14ac:dyDescent="0.2">
      <c r="B824" s="17">
        <v>780</v>
      </c>
      <c r="C824" s="642"/>
      <c r="D824" s="64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644"/>
      <c r="U824" s="644"/>
      <c r="V824" s="644"/>
      <c r="W824" s="645"/>
    </row>
    <row r="825" spans="2:23" ht="12.75" x14ac:dyDescent="0.2">
      <c r="B825" s="16">
        <v>781</v>
      </c>
      <c r="C825" s="639"/>
      <c r="D825" s="63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640"/>
      <c r="U825" s="640"/>
      <c r="V825" s="640"/>
      <c r="W825" s="641"/>
    </row>
    <row r="826" spans="2:23" ht="12.75" x14ac:dyDescent="0.2">
      <c r="B826" s="17">
        <v>782</v>
      </c>
      <c r="C826" s="642"/>
      <c r="D826" s="64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644"/>
      <c r="U826" s="644"/>
      <c r="V826" s="644"/>
      <c r="W826" s="645"/>
    </row>
    <row r="827" spans="2:23" ht="12.75" x14ac:dyDescent="0.2">
      <c r="B827" s="16">
        <v>783</v>
      </c>
      <c r="C827" s="639"/>
      <c r="D827" s="63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640"/>
      <c r="U827" s="640"/>
      <c r="V827" s="640"/>
      <c r="W827" s="641"/>
    </row>
    <row r="828" spans="2:23" ht="12.75" x14ac:dyDescent="0.2">
      <c r="B828" s="17">
        <v>784</v>
      </c>
      <c r="C828" s="642"/>
      <c r="D828" s="64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644"/>
      <c r="U828" s="644"/>
      <c r="V828" s="644"/>
      <c r="W828" s="645"/>
    </row>
    <row r="829" spans="2:23" ht="12.75" x14ac:dyDescent="0.2">
      <c r="B829" s="16">
        <v>785</v>
      </c>
      <c r="C829" s="639"/>
      <c r="D829" s="63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640"/>
      <c r="U829" s="640"/>
      <c r="V829" s="640"/>
      <c r="W829" s="641"/>
    </row>
    <row r="830" spans="2:23" ht="12.75" x14ac:dyDescent="0.2">
      <c r="B830" s="17">
        <v>786</v>
      </c>
      <c r="C830" s="642"/>
      <c r="D830" s="64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644"/>
      <c r="U830" s="644"/>
      <c r="V830" s="644"/>
      <c r="W830" s="645"/>
    </row>
    <row r="831" spans="2:23" ht="12.75" x14ac:dyDescent="0.2">
      <c r="B831" s="16">
        <v>787</v>
      </c>
      <c r="C831" s="639"/>
      <c r="D831" s="63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640"/>
      <c r="U831" s="640"/>
      <c r="V831" s="640"/>
      <c r="W831" s="641"/>
    </row>
    <row r="832" spans="2:23" ht="12.75" x14ac:dyDescent="0.2">
      <c r="B832" s="17">
        <v>788</v>
      </c>
      <c r="C832" s="642"/>
      <c r="D832" s="64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644"/>
      <c r="U832" s="644"/>
      <c r="V832" s="644"/>
      <c r="W832" s="645"/>
    </row>
    <row r="833" spans="2:23" ht="12.75" x14ac:dyDescent="0.2">
      <c r="B833" s="16">
        <v>789</v>
      </c>
      <c r="C833" s="639"/>
      <c r="D833" s="63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640"/>
      <c r="U833" s="640"/>
      <c r="V833" s="640"/>
      <c r="W833" s="641"/>
    </row>
    <row r="834" spans="2:23" ht="12.75" x14ac:dyDescent="0.2">
      <c r="B834" s="17">
        <v>790</v>
      </c>
      <c r="C834" s="642"/>
      <c r="D834" s="64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644"/>
      <c r="U834" s="644"/>
      <c r="V834" s="644"/>
      <c r="W834" s="645"/>
    </row>
    <row r="835" spans="2:23" ht="12.75" x14ac:dyDescent="0.2">
      <c r="B835" s="16">
        <v>791</v>
      </c>
      <c r="C835" s="639"/>
      <c r="D835" s="63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640"/>
      <c r="U835" s="640"/>
      <c r="V835" s="640"/>
      <c r="W835" s="641"/>
    </row>
    <row r="836" spans="2:23" ht="12.75" x14ac:dyDescent="0.2">
      <c r="B836" s="17">
        <v>792</v>
      </c>
      <c r="C836" s="642"/>
      <c r="D836" s="64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644"/>
      <c r="U836" s="644"/>
      <c r="V836" s="644"/>
      <c r="W836" s="645"/>
    </row>
    <row r="837" spans="2:23" ht="12.75" x14ac:dyDescent="0.2">
      <c r="B837" s="16">
        <v>793</v>
      </c>
      <c r="C837" s="639"/>
      <c r="D837" s="63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640"/>
      <c r="U837" s="640"/>
      <c r="V837" s="640"/>
      <c r="W837" s="641"/>
    </row>
    <row r="838" spans="2:23" ht="12.75" x14ac:dyDescent="0.2">
      <c r="B838" s="17">
        <v>794</v>
      </c>
      <c r="C838" s="642"/>
      <c r="D838" s="64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644"/>
      <c r="U838" s="644"/>
      <c r="V838" s="644"/>
      <c r="W838" s="645"/>
    </row>
    <row r="839" spans="2:23" ht="12.75" x14ac:dyDescent="0.2">
      <c r="B839" s="16">
        <v>795</v>
      </c>
      <c r="C839" s="639"/>
      <c r="D839" s="63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640"/>
      <c r="U839" s="640"/>
      <c r="V839" s="640"/>
      <c r="W839" s="641"/>
    </row>
    <row r="840" spans="2:23" ht="12.75" x14ac:dyDescent="0.2">
      <c r="B840" s="17">
        <v>796</v>
      </c>
      <c r="C840" s="642"/>
      <c r="D840" s="64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644"/>
      <c r="U840" s="644"/>
      <c r="V840" s="644"/>
      <c r="W840" s="645"/>
    </row>
    <row r="841" spans="2:23" ht="12.75" x14ac:dyDescent="0.2">
      <c r="B841" s="16">
        <v>797</v>
      </c>
      <c r="C841" s="639"/>
      <c r="D841" s="63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640"/>
      <c r="U841" s="640"/>
      <c r="V841" s="640"/>
      <c r="W841" s="641"/>
    </row>
    <row r="842" spans="2:23" ht="12.75" x14ac:dyDescent="0.2">
      <c r="B842" s="17">
        <v>798</v>
      </c>
      <c r="C842" s="642"/>
      <c r="D842" s="64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644"/>
      <c r="U842" s="644"/>
      <c r="V842" s="644"/>
      <c r="W842" s="645"/>
    </row>
    <row r="843" spans="2:23" ht="12.75" x14ac:dyDescent="0.2">
      <c r="B843" s="16">
        <v>799</v>
      </c>
      <c r="C843" s="639"/>
      <c r="D843" s="63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640"/>
      <c r="U843" s="640"/>
      <c r="V843" s="640"/>
      <c r="W843" s="641"/>
    </row>
    <row r="844" spans="2:23" ht="12.75" x14ac:dyDescent="0.2">
      <c r="B844" s="17">
        <v>800</v>
      </c>
      <c r="C844" s="642"/>
      <c r="D844" s="64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644"/>
      <c r="U844" s="644"/>
      <c r="V844" s="644"/>
      <c r="W844" s="645"/>
    </row>
    <row r="845" spans="2:23" ht="12.75" x14ac:dyDescent="0.2">
      <c r="B845" s="16">
        <v>801</v>
      </c>
      <c r="C845" s="639"/>
      <c r="D845" s="63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640"/>
      <c r="U845" s="640"/>
      <c r="V845" s="640"/>
      <c r="W845" s="641"/>
    </row>
    <row r="846" spans="2:23" ht="12.75" x14ac:dyDescent="0.2">
      <c r="B846" s="17">
        <v>802</v>
      </c>
      <c r="C846" s="642"/>
      <c r="D846" s="64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644"/>
      <c r="U846" s="644"/>
      <c r="V846" s="644"/>
      <c r="W846" s="645"/>
    </row>
    <row r="847" spans="2:23" ht="12.75" x14ac:dyDescent="0.2">
      <c r="B847" s="16">
        <v>803</v>
      </c>
      <c r="C847" s="639"/>
      <c r="D847" s="63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640"/>
      <c r="U847" s="640"/>
      <c r="V847" s="640"/>
      <c r="W847" s="641"/>
    </row>
    <row r="848" spans="2:23" ht="12.75" x14ac:dyDescent="0.2">
      <c r="B848" s="17">
        <v>804</v>
      </c>
      <c r="C848" s="642"/>
      <c r="D848" s="64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644"/>
      <c r="U848" s="644"/>
      <c r="V848" s="644"/>
      <c r="W848" s="645"/>
    </row>
    <row r="849" spans="2:23" ht="12.75" x14ac:dyDescent="0.2">
      <c r="B849" s="16">
        <v>805</v>
      </c>
      <c r="C849" s="639"/>
      <c r="D849" s="63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640"/>
      <c r="U849" s="640"/>
      <c r="V849" s="640"/>
      <c r="W849" s="641"/>
    </row>
    <row r="850" spans="2:23" ht="12.75" x14ac:dyDescent="0.2">
      <c r="B850" s="17">
        <v>806</v>
      </c>
      <c r="C850" s="642"/>
      <c r="D850" s="64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644"/>
      <c r="U850" s="644"/>
      <c r="V850" s="644"/>
      <c r="W850" s="645"/>
    </row>
    <row r="851" spans="2:23" ht="12.75" x14ac:dyDescent="0.2">
      <c r="B851" s="16">
        <v>807</v>
      </c>
      <c r="C851" s="639"/>
      <c r="D851" s="63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640"/>
      <c r="U851" s="640"/>
      <c r="V851" s="640"/>
      <c r="W851" s="641"/>
    </row>
    <row r="852" spans="2:23" ht="12.75" x14ac:dyDescent="0.2">
      <c r="B852" s="17">
        <v>808</v>
      </c>
      <c r="C852" s="642"/>
      <c r="D852" s="64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644"/>
      <c r="U852" s="644"/>
      <c r="V852" s="644"/>
      <c r="W852" s="645"/>
    </row>
    <row r="853" spans="2:23" ht="12.75" x14ac:dyDescent="0.2">
      <c r="B853" s="16">
        <v>809</v>
      </c>
      <c r="C853" s="639"/>
      <c r="D853" s="63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640"/>
      <c r="U853" s="640"/>
      <c r="V853" s="640"/>
      <c r="W853" s="641"/>
    </row>
    <row r="854" spans="2:23" ht="12.75" x14ac:dyDescent="0.2">
      <c r="B854" s="17">
        <v>810</v>
      </c>
      <c r="C854" s="642"/>
      <c r="D854" s="64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644"/>
      <c r="U854" s="644"/>
      <c r="V854" s="644"/>
      <c r="W854" s="645"/>
    </row>
    <row r="855" spans="2:23" ht="12.75" x14ac:dyDescent="0.2">
      <c r="B855" s="16">
        <v>811</v>
      </c>
      <c r="C855" s="639"/>
      <c r="D855" s="63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640"/>
      <c r="U855" s="640"/>
      <c r="V855" s="640"/>
      <c r="W855" s="641"/>
    </row>
    <row r="856" spans="2:23" ht="12.75" x14ac:dyDescent="0.2">
      <c r="B856" s="17">
        <v>812</v>
      </c>
      <c r="C856" s="642"/>
      <c r="D856" s="64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644"/>
      <c r="U856" s="644"/>
      <c r="V856" s="644"/>
      <c r="W856" s="645"/>
    </row>
    <row r="857" spans="2:23" ht="12.75" x14ac:dyDescent="0.2">
      <c r="B857" s="16">
        <v>813</v>
      </c>
      <c r="C857" s="639"/>
      <c r="D857" s="63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640"/>
      <c r="U857" s="640"/>
      <c r="V857" s="640"/>
      <c r="W857" s="641"/>
    </row>
    <row r="858" spans="2:23" ht="12.75" x14ac:dyDescent="0.2">
      <c r="B858" s="17">
        <v>814</v>
      </c>
      <c r="C858" s="642"/>
      <c r="D858" s="64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644"/>
      <c r="U858" s="644"/>
      <c r="V858" s="644"/>
      <c r="W858" s="645"/>
    </row>
    <row r="859" spans="2:23" ht="12.75" x14ac:dyDescent="0.2">
      <c r="B859" s="16">
        <v>815</v>
      </c>
      <c r="C859" s="639"/>
      <c r="D859" s="63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640"/>
      <c r="U859" s="640"/>
      <c r="V859" s="640"/>
      <c r="W859" s="641"/>
    </row>
    <row r="860" spans="2:23" ht="12.75" x14ac:dyDescent="0.2">
      <c r="B860" s="17">
        <v>816</v>
      </c>
      <c r="C860" s="642"/>
      <c r="D860" s="64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644"/>
      <c r="U860" s="644"/>
      <c r="V860" s="644"/>
      <c r="W860" s="645"/>
    </row>
    <row r="861" spans="2:23" ht="12.75" x14ac:dyDescent="0.2">
      <c r="B861" s="16">
        <v>817</v>
      </c>
      <c r="C861" s="639"/>
      <c r="D861" s="63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640"/>
      <c r="U861" s="640"/>
      <c r="V861" s="640"/>
      <c r="W861" s="641"/>
    </row>
    <row r="862" spans="2:23" ht="12.75" x14ac:dyDescent="0.2">
      <c r="B862" s="17">
        <v>818</v>
      </c>
      <c r="C862" s="642"/>
      <c r="D862" s="64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644"/>
      <c r="U862" s="644"/>
      <c r="V862" s="644"/>
      <c r="W862" s="645"/>
    </row>
    <row r="863" spans="2:23" ht="12.75" x14ac:dyDescent="0.2">
      <c r="B863" s="16">
        <v>819</v>
      </c>
      <c r="C863" s="639"/>
      <c r="D863" s="63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640"/>
      <c r="U863" s="640"/>
      <c r="V863" s="640"/>
      <c r="W863" s="641"/>
    </row>
    <row r="864" spans="2:23" ht="12.75" x14ac:dyDescent="0.2">
      <c r="B864" s="17">
        <v>820</v>
      </c>
      <c r="C864" s="642"/>
      <c r="D864" s="64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644"/>
      <c r="U864" s="644"/>
      <c r="V864" s="644"/>
      <c r="W864" s="645"/>
    </row>
    <row r="865" spans="2:23" ht="12.75" x14ac:dyDescent="0.2">
      <c r="B865" s="16">
        <v>821</v>
      </c>
      <c r="C865" s="639"/>
      <c r="D865" s="63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640"/>
      <c r="U865" s="640"/>
      <c r="V865" s="640"/>
      <c r="W865" s="641"/>
    </row>
    <row r="866" spans="2:23" ht="12.75" x14ac:dyDescent="0.2">
      <c r="B866" s="17">
        <v>822</v>
      </c>
      <c r="C866" s="642"/>
      <c r="D866" s="64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644"/>
      <c r="U866" s="644"/>
      <c r="V866" s="644"/>
      <c r="W866" s="645"/>
    </row>
    <row r="867" spans="2:23" ht="12.75" x14ac:dyDescent="0.2">
      <c r="B867" s="16">
        <v>823</v>
      </c>
      <c r="C867" s="639"/>
      <c r="D867" s="63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640"/>
      <c r="U867" s="640"/>
      <c r="V867" s="640"/>
      <c r="W867" s="641"/>
    </row>
    <row r="868" spans="2:23" ht="12.75" x14ac:dyDescent="0.2">
      <c r="B868" s="17">
        <v>824</v>
      </c>
      <c r="C868" s="642"/>
      <c r="D868" s="64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644"/>
      <c r="U868" s="644"/>
      <c r="V868" s="644"/>
      <c r="W868" s="645"/>
    </row>
    <row r="869" spans="2:23" ht="12.75" x14ac:dyDescent="0.2">
      <c r="B869" s="16">
        <v>825</v>
      </c>
      <c r="C869" s="639"/>
      <c r="D869" s="63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640"/>
      <c r="U869" s="640"/>
      <c r="V869" s="640"/>
      <c r="W869" s="641"/>
    </row>
    <row r="870" spans="2:23" ht="12.75" x14ac:dyDescent="0.2">
      <c r="B870" s="17">
        <v>826</v>
      </c>
      <c r="C870" s="642"/>
      <c r="D870" s="64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644"/>
      <c r="U870" s="644"/>
      <c r="V870" s="644"/>
      <c r="W870" s="645"/>
    </row>
    <row r="871" spans="2:23" ht="12.75" x14ac:dyDescent="0.2">
      <c r="B871" s="16">
        <v>827</v>
      </c>
      <c r="C871" s="639"/>
      <c r="D871" s="63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640"/>
      <c r="U871" s="640"/>
      <c r="V871" s="640"/>
      <c r="W871" s="641"/>
    </row>
    <row r="872" spans="2:23" ht="12.75" x14ac:dyDescent="0.2">
      <c r="B872" s="17">
        <v>828</v>
      </c>
      <c r="C872" s="642"/>
      <c r="D872" s="64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644"/>
      <c r="U872" s="644"/>
      <c r="V872" s="644"/>
      <c r="W872" s="645"/>
    </row>
    <row r="873" spans="2:23" ht="12.75" x14ac:dyDescent="0.2">
      <c r="B873" s="16">
        <v>829</v>
      </c>
      <c r="C873" s="639"/>
      <c r="D873" s="63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640"/>
      <c r="U873" s="640"/>
      <c r="V873" s="640"/>
      <c r="W873" s="641"/>
    </row>
    <row r="874" spans="2:23" ht="12.75" x14ac:dyDescent="0.2">
      <c r="B874" s="17">
        <v>830</v>
      </c>
      <c r="C874" s="642"/>
      <c r="D874" s="64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644"/>
      <c r="U874" s="644"/>
      <c r="V874" s="644"/>
      <c r="W874" s="645"/>
    </row>
    <row r="875" spans="2:23" ht="12.75" x14ac:dyDescent="0.2">
      <c r="B875" s="16">
        <v>831</v>
      </c>
      <c r="C875" s="639"/>
      <c r="D875" s="63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640"/>
      <c r="U875" s="640"/>
      <c r="V875" s="640"/>
      <c r="W875" s="641"/>
    </row>
    <row r="876" spans="2:23" ht="12.75" x14ac:dyDescent="0.2">
      <c r="B876" s="17">
        <v>832</v>
      </c>
      <c r="C876" s="642"/>
      <c r="D876" s="64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644"/>
      <c r="U876" s="644"/>
      <c r="V876" s="644"/>
      <c r="W876" s="645"/>
    </row>
    <row r="877" spans="2:23" ht="12.75" x14ac:dyDescent="0.2">
      <c r="B877" s="16">
        <v>833</v>
      </c>
      <c r="C877" s="639"/>
      <c r="D877" s="63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640"/>
      <c r="U877" s="640"/>
      <c r="V877" s="640"/>
      <c r="W877" s="641"/>
    </row>
    <row r="878" spans="2:23" ht="12.75" x14ac:dyDescent="0.2">
      <c r="B878" s="17">
        <v>834</v>
      </c>
      <c r="C878" s="642"/>
      <c r="D878" s="64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644"/>
      <c r="U878" s="644"/>
      <c r="V878" s="644"/>
      <c r="W878" s="645"/>
    </row>
    <row r="879" spans="2:23" ht="12.75" x14ac:dyDescent="0.2">
      <c r="B879" s="16">
        <v>835</v>
      </c>
      <c r="C879" s="639"/>
      <c r="D879" s="63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640"/>
      <c r="U879" s="640"/>
      <c r="V879" s="640"/>
      <c r="W879" s="641"/>
    </row>
    <row r="880" spans="2:23" ht="12.75" x14ac:dyDescent="0.2">
      <c r="B880" s="17">
        <v>836</v>
      </c>
      <c r="C880" s="642"/>
      <c r="D880" s="64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644"/>
      <c r="U880" s="644"/>
      <c r="V880" s="644"/>
      <c r="W880" s="645"/>
    </row>
    <row r="881" spans="2:23" ht="12.75" x14ac:dyDescent="0.2">
      <c r="B881" s="16">
        <v>837</v>
      </c>
      <c r="C881" s="639"/>
      <c r="D881" s="63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640"/>
      <c r="U881" s="640"/>
      <c r="V881" s="640"/>
      <c r="W881" s="641"/>
    </row>
    <row r="882" spans="2:23" ht="12.75" x14ac:dyDescent="0.2">
      <c r="B882" s="17">
        <v>838</v>
      </c>
      <c r="C882" s="642"/>
      <c r="D882" s="64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644"/>
      <c r="U882" s="644"/>
      <c r="V882" s="644"/>
      <c r="W882" s="645"/>
    </row>
    <row r="883" spans="2:23" ht="12.75" x14ac:dyDescent="0.2">
      <c r="B883" s="16">
        <v>839</v>
      </c>
      <c r="C883" s="639"/>
      <c r="D883" s="63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640"/>
      <c r="U883" s="640"/>
      <c r="V883" s="640"/>
      <c r="W883" s="641"/>
    </row>
    <row r="884" spans="2:23" ht="12.75" x14ac:dyDescent="0.2">
      <c r="B884" s="17">
        <v>840</v>
      </c>
      <c r="C884" s="642"/>
      <c r="D884" s="64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644"/>
      <c r="U884" s="644"/>
      <c r="V884" s="644"/>
      <c r="W884" s="645"/>
    </row>
    <row r="885" spans="2:23" ht="12.75" x14ac:dyDescent="0.2">
      <c r="B885" s="16">
        <v>841</v>
      </c>
      <c r="C885" s="639"/>
      <c r="D885" s="63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640"/>
      <c r="U885" s="640"/>
      <c r="V885" s="640"/>
      <c r="W885" s="641"/>
    </row>
    <row r="886" spans="2:23" ht="12.75" x14ac:dyDescent="0.2">
      <c r="B886" s="17">
        <v>842</v>
      </c>
      <c r="C886" s="642"/>
      <c r="D886" s="64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644"/>
      <c r="U886" s="644"/>
      <c r="V886" s="644"/>
      <c r="W886" s="645"/>
    </row>
    <row r="887" spans="2:23" ht="12.75" x14ac:dyDescent="0.2">
      <c r="B887" s="16">
        <v>843</v>
      </c>
      <c r="C887" s="639"/>
      <c r="D887" s="63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640"/>
      <c r="U887" s="640"/>
      <c r="V887" s="640"/>
      <c r="W887" s="641"/>
    </row>
    <row r="888" spans="2:23" ht="12.75" x14ac:dyDescent="0.2">
      <c r="B888" s="17">
        <v>844</v>
      </c>
      <c r="C888" s="642"/>
      <c r="D888" s="64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644"/>
      <c r="U888" s="644"/>
      <c r="V888" s="644"/>
      <c r="W888" s="645"/>
    </row>
    <row r="889" spans="2:23" ht="12.75" x14ac:dyDescent="0.2">
      <c r="B889" s="16">
        <v>845</v>
      </c>
      <c r="C889" s="639"/>
      <c r="D889" s="63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640"/>
      <c r="U889" s="640"/>
      <c r="V889" s="640"/>
      <c r="W889" s="641"/>
    </row>
    <row r="890" spans="2:23" ht="12.75" x14ac:dyDescent="0.2">
      <c r="B890" s="17">
        <v>846</v>
      </c>
      <c r="C890" s="642"/>
      <c r="D890" s="64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644"/>
      <c r="U890" s="644"/>
      <c r="V890" s="644"/>
      <c r="W890" s="645"/>
    </row>
    <row r="891" spans="2:23" ht="12.75" x14ac:dyDescent="0.2">
      <c r="B891" s="16">
        <v>847</v>
      </c>
      <c r="C891" s="639"/>
      <c r="D891" s="63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640"/>
      <c r="U891" s="640"/>
      <c r="V891" s="640"/>
      <c r="W891" s="641"/>
    </row>
    <row r="892" spans="2:23" ht="12.75" x14ac:dyDescent="0.2">
      <c r="B892" s="17">
        <v>848</v>
      </c>
      <c r="C892" s="642"/>
      <c r="D892" s="64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644"/>
      <c r="U892" s="644"/>
      <c r="V892" s="644"/>
      <c r="W892" s="645"/>
    </row>
    <row r="893" spans="2:23" ht="12.75" x14ac:dyDescent="0.2">
      <c r="B893" s="16">
        <v>849</v>
      </c>
      <c r="C893" s="639"/>
      <c r="D893" s="63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640"/>
      <c r="U893" s="640"/>
      <c r="V893" s="640"/>
      <c r="W893" s="641"/>
    </row>
    <row r="894" spans="2:23" ht="12.75" x14ac:dyDescent="0.2">
      <c r="B894" s="17">
        <v>850</v>
      </c>
      <c r="C894" s="642"/>
      <c r="D894" s="64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644"/>
      <c r="U894" s="644"/>
      <c r="V894" s="644"/>
      <c r="W894" s="645"/>
    </row>
    <row r="895" spans="2:23" ht="12.75" x14ac:dyDescent="0.2">
      <c r="B895" s="16">
        <v>851</v>
      </c>
      <c r="C895" s="639"/>
      <c r="D895" s="63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640"/>
      <c r="U895" s="640"/>
      <c r="V895" s="640"/>
      <c r="W895" s="641"/>
    </row>
    <row r="896" spans="2:23" ht="12.75" x14ac:dyDescent="0.2">
      <c r="B896" s="17">
        <v>852</v>
      </c>
      <c r="C896" s="642"/>
      <c r="D896" s="64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644"/>
      <c r="U896" s="644"/>
      <c r="V896" s="644"/>
      <c r="W896" s="645"/>
    </row>
    <row r="897" spans="2:23" ht="12.75" x14ac:dyDescent="0.2">
      <c r="B897" s="16">
        <v>853</v>
      </c>
      <c r="C897" s="639"/>
      <c r="D897" s="63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640"/>
      <c r="U897" s="640"/>
      <c r="V897" s="640"/>
      <c r="W897" s="641"/>
    </row>
    <row r="898" spans="2:23" ht="12.75" x14ac:dyDescent="0.2">
      <c r="B898" s="17">
        <v>854</v>
      </c>
      <c r="C898" s="642"/>
      <c r="D898" s="64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644"/>
      <c r="U898" s="644"/>
      <c r="V898" s="644"/>
      <c r="W898" s="645"/>
    </row>
    <row r="899" spans="2:23" ht="12.75" x14ac:dyDescent="0.2">
      <c r="B899" s="16">
        <v>855</v>
      </c>
      <c r="C899" s="639"/>
      <c r="D899" s="63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640"/>
      <c r="U899" s="640"/>
      <c r="V899" s="640"/>
      <c r="W899" s="641"/>
    </row>
    <row r="900" spans="2:23" ht="12.75" x14ac:dyDescent="0.2">
      <c r="B900" s="17">
        <v>856</v>
      </c>
      <c r="C900" s="642"/>
      <c r="D900" s="64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644"/>
      <c r="U900" s="644"/>
      <c r="V900" s="644"/>
      <c r="W900" s="645"/>
    </row>
    <row r="901" spans="2:23" ht="12.75" x14ac:dyDescent="0.2">
      <c r="B901" s="16">
        <v>857</v>
      </c>
      <c r="C901" s="639"/>
      <c r="D901" s="63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640"/>
      <c r="U901" s="640"/>
      <c r="V901" s="640"/>
      <c r="W901" s="641"/>
    </row>
    <row r="902" spans="2:23" ht="12.75" x14ac:dyDescent="0.2">
      <c r="B902" s="17">
        <v>858</v>
      </c>
      <c r="C902" s="642"/>
      <c r="D902" s="64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644"/>
      <c r="U902" s="644"/>
      <c r="V902" s="644"/>
      <c r="W902" s="645"/>
    </row>
    <row r="903" spans="2:23" ht="12.75" x14ac:dyDescent="0.2">
      <c r="B903" s="16">
        <v>859</v>
      </c>
      <c r="C903" s="639"/>
      <c r="D903" s="63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640"/>
      <c r="U903" s="640"/>
      <c r="V903" s="640"/>
      <c r="W903" s="641"/>
    </row>
    <row r="904" spans="2:23" ht="12.75" x14ac:dyDescent="0.2">
      <c r="B904" s="17">
        <v>860</v>
      </c>
      <c r="C904" s="642"/>
      <c r="D904" s="64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644"/>
      <c r="U904" s="644"/>
      <c r="V904" s="644"/>
      <c r="W904" s="645"/>
    </row>
    <row r="905" spans="2:23" ht="12.75" x14ac:dyDescent="0.2">
      <c r="B905" s="16">
        <v>861</v>
      </c>
      <c r="C905" s="639"/>
      <c r="D905" s="63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640"/>
      <c r="U905" s="640"/>
      <c r="V905" s="640"/>
      <c r="W905" s="641"/>
    </row>
    <row r="906" spans="2:23" ht="12.75" x14ac:dyDescent="0.2">
      <c r="B906" s="17">
        <v>862</v>
      </c>
      <c r="C906" s="642"/>
      <c r="D906" s="64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644"/>
      <c r="U906" s="644"/>
      <c r="V906" s="644"/>
      <c r="W906" s="645"/>
    </row>
    <row r="907" spans="2:23" ht="12.75" x14ac:dyDescent="0.2">
      <c r="B907" s="16">
        <v>863</v>
      </c>
      <c r="C907" s="639"/>
      <c r="D907" s="63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640"/>
      <c r="U907" s="640"/>
      <c r="V907" s="640"/>
      <c r="W907" s="641"/>
    </row>
    <row r="908" spans="2:23" ht="12.75" x14ac:dyDescent="0.2">
      <c r="B908" s="17">
        <v>864</v>
      </c>
      <c r="C908" s="642"/>
      <c r="D908" s="64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644"/>
      <c r="U908" s="644"/>
      <c r="V908" s="644"/>
      <c r="W908" s="645"/>
    </row>
    <row r="909" spans="2:23" ht="12.75" x14ac:dyDescent="0.2">
      <c r="B909" s="16">
        <v>865</v>
      </c>
      <c r="C909" s="639"/>
      <c r="D909" s="63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640"/>
      <c r="U909" s="640"/>
      <c r="V909" s="640"/>
      <c r="W909" s="641"/>
    </row>
    <row r="910" spans="2:23" ht="12.75" x14ac:dyDescent="0.2">
      <c r="B910" s="17">
        <v>866</v>
      </c>
      <c r="C910" s="642"/>
      <c r="D910" s="64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644"/>
      <c r="U910" s="644"/>
      <c r="V910" s="644"/>
      <c r="W910" s="645"/>
    </row>
    <row r="911" spans="2:23" ht="12.75" x14ac:dyDescent="0.2">
      <c r="B911" s="16">
        <v>867</v>
      </c>
      <c r="C911" s="639"/>
      <c r="D911" s="63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640"/>
      <c r="U911" s="640"/>
      <c r="V911" s="640"/>
      <c r="W911" s="641"/>
    </row>
    <row r="912" spans="2:23" ht="12.75" x14ac:dyDescent="0.2">
      <c r="B912" s="17">
        <v>868</v>
      </c>
      <c r="C912" s="642"/>
      <c r="D912" s="64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644"/>
      <c r="U912" s="644"/>
      <c r="V912" s="644"/>
      <c r="W912" s="645"/>
    </row>
    <row r="913" spans="2:23" ht="12.75" x14ac:dyDescent="0.2">
      <c r="B913" s="16">
        <v>869</v>
      </c>
      <c r="C913" s="639"/>
      <c r="D913" s="63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640"/>
      <c r="U913" s="640"/>
      <c r="V913" s="640"/>
      <c r="W913" s="641"/>
    </row>
    <row r="914" spans="2:23" ht="12.75" x14ac:dyDescent="0.2">
      <c r="B914" s="17">
        <v>870</v>
      </c>
      <c r="C914" s="642"/>
      <c r="D914" s="64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644"/>
      <c r="U914" s="644"/>
      <c r="V914" s="644"/>
      <c r="W914" s="645"/>
    </row>
    <row r="915" spans="2:23" ht="12.75" x14ac:dyDescent="0.2">
      <c r="B915" s="16">
        <v>871</v>
      </c>
      <c r="C915" s="639"/>
      <c r="D915" s="63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640"/>
      <c r="U915" s="640"/>
      <c r="V915" s="640"/>
      <c r="W915" s="641"/>
    </row>
    <row r="916" spans="2:23" ht="12.75" x14ac:dyDescent="0.2">
      <c r="B916" s="17">
        <v>872</v>
      </c>
      <c r="C916" s="642"/>
      <c r="D916" s="64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644"/>
      <c r="U916" s="644"/>
      <c r="V916" s="644"/>
      <c r="W916" s="645"/>
    </row>
    <row r="917" spans="2:23" ht="12.75" x14ac:dyDescent="0.2">
      <c r="B917" s="16">
        <v>873</v>
      </c>
      <c r="C917" s="639"/>
      <c r="D917" s="63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640"/>
      <c r="U917" s="640"/>
      <c r="V917" s="640"/>
      <c r="W917" s="641"/>
    </row>
    <row r="918" spans="2:23" ht="12.75" x14ac:dyDescent="0.2">
      <c r="B918" s="17">
        <v>874</v>
      </c>
      <c r="C918" s="642"/>
      <c r="D918" s="64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644"/>
      <c r="U918" s="644"/>
      <c r="V918" s="644"/>
      <c r="W918" s="645"/>
    </row>
    <row r="919" spans="2:23" ht="12.75" x14ac:dyDescent="0.2">
      <c r="B919" s="16">
        <v>875</v>
      </c>
      <c r="C919" s="639"/>
      <c r="D919" s="63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640"/>
      <c r="U919" s="640"/>
      <c r="V919" s="640"/>
      <c r="W919" s="641"/>
    </row>
    <row r="920" spans="2:23" ht="12.75" x14ac:dyDescent="0.2">
      <c r="B920" s="17">
        <v>876</v>
      </c>
      <c r="C920" s="642"/>
      <c r="D920" s="64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644"/>
      <c r="U920" s="644"/>
      <c r="V920" s="644"/>
      <c r="W920" s="645"/>
    </row>
    <row r="921" spans="2:23" ht="12.75" x14ac:dyDescent="0.2">
      <c r="B921" s="16">
        <v>877</v>
      </c>
      <c r="C921" s="639"/>
      <c r="D921" s="63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640"/>
      <c r="U921" s="640"/>
      <c r="V921" s="640"/>
      <c r="W921" s="641"/>
    </row>
    <row r="922" spans="2:23" ht="12.75" x14ac:dyDescent="0.2">
      <c r="B922" s="17">
        <v>878</v>
      </c>
      <c r="C922" s="642"/>
      <c r="D922" s="64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644"/>
      <c r="U922" s="644"/>
      <c r="V922" s="644"/>
      <c r="W922" s="645"/>
    </row>
    <row r="923" spans="2:23" ht="12.75" x14ac:dyDescent="0.2">
      <c r="B923" s="16">
        <v>879</v>
      </c>
      <c r="C923" s="639"/>
      <c r="D923" s="63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640"/>
      <c r="U923" s="640"/>
      <c r="V923" s="640"/>
      <c r="W923" s="641"/>
    </row>
    <row r="924" spans="2:23" ht="12.75" x14ac:dyDescent="0.2">
      <c r="B924" s="17">
        <v>880</v>
      </c>
      <c r="C924" s="642"/>
      <c r="D924" s="64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644"/>
      <c r="U924" s="644"/>
      <c r="V924" s="644"/>
      <c r="W924" s="645"/>
    </row>
    <row r="925" spans="2:23" ht="12.75" x14ac:dyDescent="0.2">
      <c r="B925" s="16">
        <v>881</v>
      </c>
      <c r="C925" s="639"/>
      <c r="D925" s="63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640"/>
      <c r="U925" s="640"/>
      <c r="V925" s="640"/>
      <c r="W925" s="641"/>
    </row>
    <row r="926" spans="2:23" ht="12.75" x14ac:dyDescent="0.2">
      <c r="B926" s="17">
        <v>882</v>
      </c>
      <c r="C926" s="642"/>
      <c r="D926" s="64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644"/>
      <c r="U926" s="644"/>
      <c r="V926" s="644"/>
      <c r="W926" s="645"/>
    </row>
    <row r="927" spans="2:23" ht="12.75" x14ac:dyDescent="0.2">
      <c r="B927" s="16">
        <v>883</v>
      </c>
      <c r="C927" s="639"/>
      <c r="D927" s="63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640"/>
      <c r="U927" s="640"/>
      <c r="V927" s="640"/>
      <c r="W927" s="641"/>
    </row>
    <row r="928" spans="2:23" ht="12.75" x14ac:dyDescent="0.2">
      <c r="B928" s="17">
        <v>884</v>
      </c>
      <c r="C928" s="642"/>
      <c r="D928" s="64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644"/>
      <c r="U928" s="644"/>
      <c r="V928" s="644"/>
      <c r="W928" s="645"/>
    </row>
    <row r="929" spans="2:23" ht="12.75" x14ac:dyDescent="0.2">
      <c r="B929" s="16">
        <v>885</v>
      </c>
      <c r="C929" s="639"/>
      <c r="D929" s="63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640"/>
      <c r="U929" s="640"/>
      <c r="V929" s="640"/>
      <c r="W929" s="641"/>
    </row>
    <row r="930" spans="2:23" ht="12.75" x14ac:dyDescent="0.2">
      <c r="B930" s="17">
        <v>886</v>
      </c>
      <c r="C930" s="642"/>
      <c r="D930" s="64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644"/>
      <c r="U930" s="644"/>
      <c r="V930" s="644"/>
      <c r="W930" s="645"/>
    </row>
    <row r="931" spans="2:23" ht="12.75" x14ac:dyDescent="0.2">
      <c r="B931" s="16">
        <v>887</v>
      </c>
      <c r="C931" s="639"/>
      <c r="D931" s="63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640"/>
      <c r="U931" s="640"/>
      <c r="V931" s="640"/>
      <c r="W931" s="641"/>
    </row>
    <row r="932" spans="2:23" ht="12.75" x14ac:dyDescent="0.2">
      <c r="B932" s="17">
        <v>888</v>
      </c>
      <c r="C932" s="642"/>
      <c r="D932" s="64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644"/>
      <c r="U932" s="644"/>
      <c r="V932" s="644"/>
      <c r="W932" s="645"/>
    </row>
    <row r="933" spans="2:23" ht="12.75" x14ac:dyDescent="0.2">
      <c r="B933" s="16">
        <v>889</v>
      </c>
      <c r="C933" s="639"/>
      <c r="D933" s="63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640"/>
      <c r="U933" s="640"/>
      <c r="V933" s="640"/>
      <c r="W933" s="641"/>
    </row>
    <row r="934" spans="2:23" ht="12.75" x14ac:dyDescent="0.2">
      <c r="B934" s="17">
        <v>890</v>
      </c>
      <c r="C934" s="642"/>
      <c r="D934" s="64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644"/>
      <c r="U934" s="644"/>
      <c r="V934" s="644"/>
      <c r="W934" s="645"/>
    </row>
    <row r="935" spans="2:23" ht="12.75" x14ac:dyDescent="0.2">
      <c r="B935" s="16">
        <v>891</v>
      </c>
      <c r="C935" s="639"/>
      <c r="D935" s="63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640"/>
      <c r="U935" s="640"/>
      <c r="V935" s="640"/>
      <c r="W935" s="641"/>
    </row>
    <row r="936" spans="2:23" ht="12.75" x14ac:dyDescent="0.2">
      <c r="B936" s="17">
        <v>892</v>
      </c>
      <c r="C936" s="642"/>
      <c r="D936" s="64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644"/>
      <c r="U936" s="644"/>
      <c r="V936" s="644"/>
      <c r="W936" s="645"/>
    </row>
    <row r="937" spans="2:23" ht="12.75" x14ac:dyDescent="0.2">
      <c r="B937" s="16">
        <v>893</v>
      </c>
      <c r="C937" s="639"/>
      <c r="D937" s="63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640"/>
      <c r="U937" s="640"/>
      <c r="V937" s="640"/>
      <c r="W937" s="641"/>
    </row>
    <row r="938" spans="2:23" ht="12.75" x14ac:dyDescent="0.2">
      <c r="B938" s="17">
        <v>894</v>
      </c>
      <c r="C938" s="642"/>
      <c r="D938" s="64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644"/>
      <c r="U938" s="644"/>
      <c r="V938" s="644"/>
      <c r="W938" s="645"/>
    </row>
    <row r="939" spans="2:23" ht="12.75" x14ac:dyDescent="0.2">
      <c r="B939" s="16">
        <v>895</v>
      </c>
      <c r="C939" s="639"/>
      <c r="D939" s="63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640"/>
      <c r="U939" s="640"/>
      <c r="V939" s="640"/>
      <c r="W939" s="641"/>
    </row>
    <row r="940" spans="2:23" ht="12.75" x14ac:dyDescent="0.2">
      <c r="B940" s="17">
        <v>896</v>
      </c>
      <c r="C940" s="642"/>
      <c r="D940" s="64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644"/>
      <c r="U940" s="644"/>
      <c r="V940" s="644"/>
      <c r="W940" s="645"/>
    </row>
    <row r="941" spans="2:23" ht="12.75" x14ac:dyDescent="0.2">
      <c r="B941" s="16">
        <v>897</v>
      </c>
      <c r="C941" s="639"/>
      <c r="D941" s="63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640"/>
      <c r="U941" s="640"/>
      <c r="V941" s="640"/>
      <c r="W941" s="641"/>
    </row>
    <row r="942" spans="2:23" ht="12.75" x14ac:dyDescent="0.2">
      <c r="B942" s="17">
        <v>898</v>
      </c>
      <c r="C942" s="642"/>
      <c r="D942" s="64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644"/>
      <c r="U942" s="644"/>
      <c r="V942" s="644"/>
      <c r="W942" s="645"/>
    </row>
    <row r="943" spans="2:23" ht="12.75" x14ac:dyDescent="0.2">
      <c r="B943" s="16">
        <v>899</v>
      </c>
      <c r="C943" s="639"/>
      <c r="D943" s="63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640"/>
      <c r="U943" s="640"/>
      <c r="V943" s="640"/>
      <c r="W943" s="641"/>
    </row>
    <row r="944" spans="2:23" ht="12.75" x14ac:dyDescent="0.2">
      <c r="B944" s="17">
        <v>900</v>
      </c>
      <c r="C944" s="642"/>
      <c r="D944" s="64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644"/>
      <c r="U944" s="644"/>
      <c r="V944" s="644"/>
      <c r="W944" s="645"/>
    </row>
    <row r="945" spans="2:23" ht="12.75" x14ac:dyDescent="0.2">
      <c r="B945" s="16">
        <v>901</v>
      </c>
      <c r="C945" s="639"/>
      <c r="D945" s="63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640"/>
      <c r="U945" s="640"/>
      <c r="V945" s="640"/>
      <c r="W945" s="641"/>
    </row>
    <row r="946" spans="2:23" ht="12.75" x14ac:dyDescent="0.2">
      <c r="B946" s="17">
        <v>902</v>
      </c>
      <c r="C946" s="642"/>
      <c r="D946" s="64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644"/>
      <c r="U946" s="644"/>
      <c r="V946" s="644"/>
      <c r="W946" s="645"/>
    </row>
    <row r="947" spans="2:23" ht="12.75" x14ac:dyDescent="0.2">
      <c r="B947" s="16">
        <v>903</v>
      </c>
      <c r="C947" s="639"/>
      <c r="D947" s="63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640"/>
      <c r="U947" s="640"/>
      <c r="V947" s="640"/>
      <c r="W947" s="641"/>
    </row>
    <row r="948" spans="2:23" ht="12.75" x14ac:dyDescent="0.2">
      <c r="B948" s="17">
        <v>904</v>
      </c>
      <c r="C948" s="642"/>
      <c r="D948" s="64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644"/>
      <c r="U948" s="644"/>
      <c r="V948" s="644"/>
      <c r="W948" s="645"/>
    </row>
    <row r="949" spans="2:23" ht="12.75" x14ac:dyDescent="0.2">
      <c r="B949" s="16">
        <v>905</v>
      </c>
      <c r="C949" s="639"/>
      <c r="D949" s="63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640"/>
      <c r="U949" s="640"/>
      <c r="V949" s="640"/>
      <c r="W949" s="641"/>
    </row>
    <row r="950" spans="2:23" ht="12.75" x14ac:dyDescent="0.2">
      <c r="B950" s="17">
        <v>906</v>
      </c>
      <c r="C950" s="642"/>
      <c r="D950" s="64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644"/>
      <c r="U950" s="644"/>
      <c r="V950" s="644"/>
      <c r="W950" s="645"/>
    </row>
    <row r="951" spans="2:23" ht="12.75" x14ac:dyDescent="0.2">
      <c r="B951" s="16">
        <v>907</v>
      </c>
      <c r="C951" s="639"/>
      <c r="D951" s="63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640"/>
      <c r="U951" s="640"/>
      <c r="V951" s="640"/>
      <c r="W951" s="641"/>
    </row>
    <row r="952" spans="2:23" ht="12.75" x14ac:dyDescent="0.2">
      <c r="B952" s="17">
        <v>908</v>
      </c>
      <c r="C952" s="642"/>
      <c r="D952" s="64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644"/>
      <c r="U952" s="644"/>
      <c r="V952" s="644"/>
      <c r="W952" s="645"/>
    </row>
    <row r="953" spans="2:23" ht="12.75" x14ac:dyDescent="0.2">
      <c r="B953" s="16">
        <v>909</v>
      </c>
      <c r="C953" s="639"/>
      <c r="D953" s="63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640"/>
      <c r="U953" s="640"/>
      <c r="V953" s="640"/>
      <c r="W953" s="641"/>
    </row>
    <row r="954" spans="2:23" ht="12.75" x14ac:dyDescent="0.2">
      <c r="B954" s="17">
        <v>910</v>
      </c>
      <c r="C954" s="642"/>
      <c r="D954" s="64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644"/>
      <c r="U954" s="644"/>
      <c r="V954" s="644"/>
      <c r="W954" s="645"/>
    </row>
    <row r="955" spans="2:23" ht="12.75" x14ac:dyDescent="0.2">
      <c r="B955" s="16">
        <v>911</v>
      </c>
      <c r="C955" s="639"/>
      <c r="D955" s="63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640"/>
      <c r="U955" s="640"/>
      <c r="V955" s="640"/>
      <c r="W955" s="641"/>
    </row>
    <row r="956" spans="2:23" ht="12.75" x14ac:dyDescent="0.2">
      <c r="B956" s="17">
        <v>912</v>
      </c>
      <c r="C956" s="642"/>
      <c r="D956" s="64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644"/>
      <c r="U956" s="644"/>
      <c r="V956" s="644"/>
      <c r="W956" s="645"/>
    </row>
    <row r="957" spans="2:23" ht="12.75" x14ac:dyDescent="0.2">
      <c r="B957" s="16">
        <v>913</v>
      </c>
      <c r="C957" s="639"/>
      <c r="D957" s="63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640"/>
      <c r="U957" s="640"/>
      <c r="V957" s="640"/>
      <c r="W957" s="641"/>
    </row>
    <row r="958" spans="2:23" ht="12.75" x14ac:dyDescent="0.2">
      <c r="B958" s="17">
        <v>914</v>
      </c>
      <c r="C958" s="642"/>
      <c r="D958" s="64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644"/>
      <c r="U958" s="644"/>
      <c r="V958" s="644"/>
      <c r="W958" s="645"/>
    </row>
    <row r="959" spans="2:23" ht="12.75" x14ac:dyDescent="0.2">
      <c r="B959" s="16">
        <v>915</v>
      </c>
      <c r="C959" s="639"/>
      <c r="D959" s="63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640"/>
      <c r="U959" s="640"/>
      <c r="V959" s="640"/>
      <c r="W959" s="641"/>
    </row>
    <row r="960" spans="2:23" ht="12.75" x14ac:dyDescent="0.2">
      <c r="B960" s="17">
        <v>916</v>
      </c>
      <c r="C960" s="642"/>
      <c r="D960" s="64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644"/>
      <c r="U960" s="644"/>
      <c r="V960" s="644"/>
      <c r="W960" s="645"/>
    </row>
    <row r="961" spans="2:23" ht="12.75" x14ac:dyDescent="0.2">
      <c r="B961" s="16">
        <v>917</v>
      </c>
      <c r="C961" s="639"/>
      <c r="D961" s="63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640"/>
      <c r="U961" s="640"/>
      <c r="V961" s="640"/>
      <c r="W961" s="641"/>
    </row>
    <row r="962" spans="2:23" ht="12.75" x14ac:dyDescent="0.2">
      <c r="B962" s="17">
        <v>918</v>
      </c>
      <c r="C962" s="642"/>
      <c r="D962" s="64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644"/>
      <c r="U962" s="644"/>
      <c r="V962" s="644"/>
      <c r="W962" s="645"/>
    </row>
    <row r="963" spans="2:23" ht="12.75" x14ac:dyDescent="0.2">
      <c r="B963" s="16">
        <v>919</v>
      </c>
      <c r="C963" s="639"/>
      <c r="D963" s="63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640"/>
      <c r="U963" s="640"/>
      <c r="V963" s="640"/>
      <c r="W963" s="641"/>
    </row>
    <row r="964" spans="2:23" ht="12.75" x14ac:dyDescent="0.2">
      <c r="B964" s="17">
        <v>920</v>
      </c>
      <c r="C964" s="642"/>
      <c r="D964" s="64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644"/>
      <c r="U964" s="644"/>
      <c r="V964" s="644"/>
      <c r="W964" s="645"/>
    </row>
    <row r="965" spans="2:23" ht="12.75" x14ac:dyDescent="0.2">
      <c r="B965" s="16">
        <v>921</v>
      </c>
      <c r="C965" s="639"/>
      <c r="D965" s="63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640"/>
      <c r="U965" s="640"/>
      <c r="V965" s="640"/>
      <c r="W965" s="641"/>
    </row>
    <row r="966" spans="2:23" ht="12.75" x14ac:dyDescent="0.2">
      <c r="B966" s="17">
        <v>922</v>
      </c>
      <c r="C966" s="642"/>
      <c r="D966" s="64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644"/>
      <c r="U966" s="644"/>
      <c r="V966" s="644"/>
      <c r="W966" s="645"/>
    </row>
    <row r="967" spans="2:23" ht="12.75" x14ac:dyDescent="0.2">
      <c r="B967" s="16">
        <v>923</v>
      </c>
      <c r="C967" s="639"/>
      <c r="D967" s="63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640"/>
      <c r="U967" s="640"/>
      <c r="V967" s="640"/>
      <c r="W967" s="641"/>
    </row>
    <row r="968" spans="2:23" ht="12.75" x14ac:dyDescent="0.2">
      <c r="B968" s="17">
        <v>924</v>
      </c>
      <c r="C968" s="642"/>
      <c r="D968" s="64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644"/>
      <c r="U968" s="644"/>
      <c r="V968" s="644"/>
      <c r="W968" s="645"/>
    </row>
    <row r="969" spans="2:23" ht="12.75" x14ac:dyDescent="0.2">
      <c r="B969" s="16">
        <v>925</v>
      </c>
      <c r="C969" s="639"/>
      <c r="D969" s="63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640"/>
      <c r="U969" s="640"/>
      <c r="V969" s="640"/>
      <c r="W969" s="641"/>
    </row>
    <row r="970" spans="2:23" ht="12.75" x14ac:dyDescent="0.2">
      <c r="B970" s="17">
        <v>926</v>
      </c>
      <c r="C970" s="642"/>
      <c r="D970" s="64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644"/>
      <c r="U970" s="644"/>
      <c r="V970" s="644"/>
      <c r="W970" s="645"/>
    </row>
    <row r="971" spans="2:23" ht="12.75" x14ac:dyDescent="0.2">
      <c r="B971" s="16">
        <v>927</v>
      </c>
      <c r="C971" s="639"/>
      <c r="D971" s="63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640"/>
      <c r="U971" s="640"/>
      <c r="V971" s="640"/>
      <c r="W971" s="641"/>
    </row>
    <row r="972" spans="2:23" ht="12.75" x14ac:dyDescent="0.2">
      <c r="B972" s="17">
        <v>928</v>
      </c>
      <c r="C972" s="642"/>
      <c r="D972" s="64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644"/>
      <c r="U972" s="644"/>
      <c r="V972" s="644"/>
      <c r="W972" s="645"/>
    </row>
    <row r="973" spans="2:23" ht="12.75" x14ac:dyDescent="0.2">
      <c r="B973" s="16">
        <v>929</v>
      </c>
      <c r="C973" s="639"/>
      <c r="D973" s="63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640"/>
      <c r="U973" s="640"/>
      <c r="V973" s="640"/>
      <c r="W973" s="641"/>
    </row>
    <row r="974" spans="2:23" ht="12.75" x14ac:dyDescent="0.2">
      <c r="B974" s="17">
        <v>930</v>
      </c>
      <c r="C974" s="642"/>
      <c r="D974" s="64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644"/>
      <c r="U974" s="644"/>
      <c r="V974" s="644"/>
      <c r="W974" s="645"/>
    </row>
    <row r="975" spans="2:23" ht="12.75" x14ac:dyDescent="0.2">
      <c r="B975" s="16">
        <v>931</v>
      </c>
      <c r="C975" s="639"/>
      <c r="D975" s="63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640"/>
      <c r="U975" s="640"/>
      <c r="V975" s="640"/>
      <c r="W975" s="641"/>
    </row>
    <row r="976" spans="2:23" ht="12.75" x14ac:dyDescent="0.2">
      <c r="B976" s="17">
        <v>932</v>
      </c>
      <c r="C976" s="642"/>
      <c r="D976" s="64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644"/>
      <c r="U976" s="644"/>
      <c r="V976" s="644"/>
      <c r="W976" s="645"/>
    </row>
    <row r="977" spans="2:23" ht="12.75" x14ac:dyDescent="0.2">
      <c r="B977" s="16">
        <v>933</v>
      </c>
      <c r="C977" s="639"/>
      <c r="D977" s="63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640"/>
      <c r="U977" s="640"/>
      <c r="V977" s="640"/>
      <c r="W977" s="641"/>
    </row>
    <row r="978" spans="2:23" ht="12.75" x14ac:dyDescent="0.2">
      <c r="B978" s="17">
        <v>934</v>
      </c>
      <c r="C978" s="642"/>
      <c r="D978" s="64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644"/>
      <c r="U978" s="644"/>
      <c r="V978" s="644"/>
      <c r="W978" s="645"/>
    </row>
    <row r="979" spans="2:23" ht="12.75" x14ac:dyDescent="0.2">
      <c r="B979" s="16">
        <v>935</v>
      </c>
      <c r="C979" s="639"/>
      <c r="D979" s="63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640"/>
      <c r="U979" s="640"/>
      <c r="V979" s="640"/>
      <c r="W979" s="641"/>
    </row>
    <row r="980" spans="2:23" ht="12.75" x14ac:dyDescent="0.2">
      <c r="B980" s="17">
        <v>936</v>
      </c>
      <c r="C980" s="642"/>
      <c r="D980" s="64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644"/>
      <c r="U980" s="644"/>
      <c r="V980" s="644"/>
      <c r="W980" s="645"/>
    </row>
    <row r="981" spans="2:23" ht="12.75" x14ac:dyDescent="0.2">
      <c r="B981" s="16">
        <v>937</v>
      </c>
      <c r="C981" s="639"/>
      <c r="D981" s="63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640"/>
      <c r="U981" s="640"/>
      <c r="V981" s="640"/>
      <c r="W981" s="641"/>
    </row>
    <row r="982" spans="2:23" ht="12.75" x14ac:dyDescent="0.2">
      <c r="B982" s="17">
        <v>938</v>
      </c>
      <c r="C982" s="642"/>
      <c r="D982" s="64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644"/>
      <c r="U982" s="644"/>
      <c r="V982" s="644"/>
      <c r="W982" s="645"/>
    </row>
    <row r="983" spans="2:23" ht="12.75" x14ac:dyDescent="0.2">
      <c r="B983" s="16">
        <v>939</v>
      </c>
      <c r="C983" s="639"/>
      <c r="D983" s="63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640"/>
      <c r="U983" s="640"/>
      <c r="V983" s="640"/>
      <c r="W983" s="641"/>
    </row>
    <row r="984" spans="2:23" ht="12.75" x14ac:dyDescent="0.2">
      <c r="B984" s="17">
        <v>940</v>
      </c>
      <c r="C984" s="642"/>
      <c r="D984" s="64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644"/>
      <c r="U984" s="644"/>
      <c r="V984" s="644"/>
      <c r="W984" s="645"/>
    </row>
    <row r="985" spans="2:23" ht="12.75" x14ac:dyDescent="0.2">
      <c r="B985" s="16">
        <v>941</v>
      </c>
      <c r="C985" s="639"/>
      <c r="D985" s="63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640"/>
      <c r="U985" s="640"/>
      <c r="V985" s="640"/>
      <c r="W985" s="641"/>
    </row>
    <row r="986" spans="2:23" ht="12.75" x14ac:dyDescent="0.2">
      <c r="B986" s="17">
        <v>942</v>
      </c>
      <c r="C986" s="642"/>
      <c r="D986" s="64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644"/>
      <c r="U986" s="644"/>
      <c r="V986" s="644"/>
      <c r="W986" s="645"/>
    </row>
    <row r="987" spans="2:23" ht="12.75" x14ac:dyDescent="0.2">
      <c r="B987" s="16">
        <v>943</v>
      </c>
      <c r="C987" s="639"/>
      <c r="D987" s="63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640"/>
      <c r="U987" s="640"/>
      <c r="V987" s="640"/>
      <c r="W987" s="641"/>
    </row>
    <row r="988" spans="2:23" ht="12.75" x14ac:dyDescent="0.2">
      <c r="B988" s="17">
        <v>944</v>
      </c>
      <c r="C988" s="642"/>
      <c r="D988" s="64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644"/>
      <c r="U988" s="644"/>
      <c r="V988" s="644"/>
      <c r="W988" s="645"/>
    </row>
    <row r="989" spans="2:23" ht="12.75" x14ac:dyDescent="0.2">
      <c r="B989" s="16">
        <v>945</v>
      </c>
      <c r="C989" s="639"/>
      <c r="D989" s="63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640"/>
      <c r="U989" s="640"/>
      <c r="V989" s="640"/>
      <c r="W989" s="641"/>
    </row>
    <row r="990" spans="2:23" ht="12.75" x14ac:dyDescent="0.2">
      <c r="B990" s="17">
        <v>946</v>
      </c>
      <c r="C990" s="642"/>
      <c r="D990" s="64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644"/>
      <c r="U990" s="644"/>
      <c r="V990" s="644"/>
      <c r="W990" s="645"/>
    </row>
    <row r="991" spans="2:23" ht="12.75" x14ac:dyDescent="0.2">
      <c r="B991" s="16">
        <v>947</v>
      </c>
      <c r="C991" s="639"/>
      <c r="D991" s="63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640"/>
      <c r="U991" s="640"/>
      <c r="V991" s="640"/>
      <c r="W991" s="641"/>
    </row>
    <row r="992" spans="2:23" ht="12.75" x14ac:dyDescent="0.2">
      <c r="B992" s="17">
        <v>948</v>
      </c>
      <c r="C992" s="642"/>
      <c r="D992" s="64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644"/>
      <c r="U992" s="644"/>
      <c r="V992" s="644"/>
      <c r="W992" s="645"/>
    </row>
    <row r="993" spans="2:23" ht="12.75" x14ac:dyDescent="0.2">
      <c r="B993" s="16">
        <v>949</v>
      </c>
      <c r="C993" s="639"/>
      <c r="D993" s="63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640"/>
      <c r="U993" s="640"/>
      <c r="V993" s="640"/>
      <c r="W993" s="641"/>
    </row>
    <row r="994" spans="2:23" ht="12.75" x14ac:dyDescent="0.2">
      <c r="B994" s="17">
        <v>950</v>
      </c>
      <c r="C994" s="642"/>
      <c r="D994" s="64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644"/>
      <c r="U994" s="644"/>
      <c r="V994" s="644"/>
      <c r="W994" s="645"/>
    </row>
    <row r="995" spans="2:23" ht="12.75" x14ac:dyDescent="0.2">
      <c r="B995" s="16">
        <v>951</v>
      </c>
      <c r="C995" s="639"/>
      <c r="D995" s="63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640"/>
      <c r="U995" s="640"/>
      <c r="V995" s="640"/>
      <c r="W995" s="641"/>
    </row>
    <row r="996" spans="2:23" ht="12.75" x14ac:dyDescent="0.2">
      <c r="B996" s="17">
        <v>952</v>
      </c>
      <c r="C996" s="642"/>
      <c r="D996" s="64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644"/>
      <c r="U996" s="644"/>
      <c r="V996" s="644"/>
      <c r="W996" s="645"/>
    </row>
    <row r="997" spans="2:23" ht="12.75" x14ac:dyDescent="0.2">
      <c r="B997" s="16">
        <v>953</v>
      </c>
      <c r="C997" s="639"/>
      <c r="D997" s="63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640"/>
      <c r="U997" s="640"/>
      <c r="V997" s="640"/>
      <c r="W997" s="641"/>
    </row>
    <row r="998" spans="2:23" ht="12.75" x14ac:dyDescent="0.2">
      <c r="B998" s="17">
        <v>954</v>
      </c>
      <c r="C998" s="642"/>
      <c r="D998" s="64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644"/>
      <c r="U998" s="644"/>
      <c r="V998" s="644"/>
      <c r="W998" s="645"/>
    </row>
    <row r="999" spans="2:23" ht="12.75" x14ac:dyDescent="0.2">
      <c r="B999" s="16">
        <v>955</v>
      </c>
      <c r="C999" s="639"/>
      <c r="D999" s="63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640"/>
      <c r="U999" s="640"/>
      <c r="V999" s="640"/>
      <c r="W999" s="641"/>
    </row>
    <row r="1000" spans="2:23" ht="12.75" x14ac:dyDescent="0.2">
      <c r="B1000" s="17">
        <v>956</v>
      </c>
      <c r="C1000" s="642"/>
      <c r="D1000" s="64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644"/>
      <c r="U1000" s="644"/>
      <c r="V1000" s="644"/>
      <c r="W1000" s="645"/>
    </row>
    <row r="1001" spans="2:23" ht="12.75" x14ac:dyDescent="0.2">
      <c r="B1001" s="16">
        <v>957</v>
      </c>
      <c r="C1001" s="639"/>
      <c r="D1001" s="63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640"/>
      <c r="U1001" s="640"/>
      <c r="V1001" s="640"/>
      <c r="W1001" s="641"/>
    </row>
    <row r="1002" spans="2:23" ht="12.75" x14ac:dyDescent="0.2">
      <c r="B1002" s="17">
        <v>958</v>
      </c>
      <c r="C1002" s="642"/>
      <c r="D1002" s="64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644"/>
      <c r="U1002" s="644"/>
      <c r="V1002" s="644"/>
      <c r="W1002" s="645"/>
    </row>
    <row r="1003" spans="2:23" ht="12.75" x14ac:dyDescent="0.2">
      <c r="B1003" s="16">
        <v>959</v>
      </c>
      <c r="C1003" s="639"/>
      <c r="D1003" s="63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640"/>
      <c r="U1003" s="640"/>
      <c r="V1003" s="640"/>
      <c r="W1003" s="641"/>
    </row>
    <row r="1004" spans="2:23" ht="12.75" x14ac:dyDescent="0.2">
      <c r="B1004" s="17">
        <v>960</v>
      </c>
      <c r="C1004" s="642"/>
      <c r="D1004" s="64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644"/>
      <c r="U1004" s="644"/>
      <c r="V1004" s="644"/>
      <c r="W1004" s="645"/>
    </row>
    <row r="1005" spans="2:23" ht="12.75" x14ac:dyDescent="0.2">
      <c r="B1005" s="16">
        <v>961</v>
      </c>
      <c r="C1005" s="639"/>
      <c r="D1005" s="63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640"/>
      <c r="U1005" s="640"/>
      <c r="V1005" s="640"/>
      <c r="W1005" s="641"/>
    </row>
    <row r="1006" spans="2:23" ht="12.75" x14ac:dyDescent="0.2">
      <c r="B1006" s="17">
        <v>962</v>
      </c>
      <c r="C1006" s="642"/>
      <c r="D1006" s="64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644"/>
      <c r="U1006" s="644"/>
      <c r="V1006" s="644"/>
      <c r="W1006" s="645"/>
    </row>
    <row r="1007" spans="2:23" ht="12.75" x14ac:dyDescent="0.2">
      <c r="B1007" s="16">
        <v>963</v>
      </c>
      <c r="C1007" s="639"/>
      <c r="D1007" s="63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640"/>
      <c r="U1007" s="640"/>
      <c r="V1007" s="640"/>
      <c r="W1007" s="641"/>
    </row>
    <row r="1008" spans="2:23" ht="12.75" x14ac:dyDescent="0.2">
      <c r="B1008" s="17">
        <v>964</v>
      </c>
      <c r="C1008" s="642"/>
      <c r="D1008" s="64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644"/>
      <c r="U1008" s="644"/>
      <c r="V1008" s="644"/>
      <c r="W1008" s="645"/>
    </row>
    <row r="1009" spans="2:23" ht="12.75" x14ac:dyDescent="0.2">
      <c r="B1009" s="16">
        <v>965</v>
      </c>
      <c r="C1009" s="639"/>
      <c r="D1009" s="63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640"/>
      <c r="U1009" s="640"/>
      <c r="V1009" s="640"/>
      <c r="W1009" s="641"/>
    </row>
    <row r="1010" spans="2:23" ht="12.75" x14ac:dyDescent="0.2">
      <c r="B1010" s="17">
        <v>966</v>
      </c>
      <c r="C1010" s="642"/>
      <c r="D1010" s="64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644"/>
      <c r="U1010" s="644"/>
      <c r="V1010" s="644"/>
      <c r="W1010" s="645"/>
    </row>
    <row r="1011" spans="2:23" ht="12.75" x14ac:dyDescent="0.2">
      <c r="B1011" s="16">
        <v>967</v>
      </c>
      <c r="C1011" s="639"/>
      <c r="D1011" s="63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640"/>
      <c r="U1011" s="640"/>
      <c r="V1011" s="640"/>
      <c r="W1011" s="641"/>
    </row>
    <row r="1012" spans="2:23" ht="12.75" x14ac:dyDescent="0.2">
      <c r="B1012" s="17">
        <v>968</v>
      </c>
      <c r="C1012" s="642"/>
      <c r="D1012" s="64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644"/>
      <c r="U1012" s="644"/>
      <c r="V1012" s="644"/>
      <c r="W1012" s="645"/>
    </row>
    <row r="1013" spans="2:23" ht="12.75" x14ac:dyDescent="0.2">
      <c r="B1013" s="16">
        <v>969</v>
      </c>
      <c r="C1013" s="639"/>
      <c r="D1013" s="63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640"/>
      <c r="U1013" s="640"/>
      <c r="V1013" s="640"/>
      <c r="W1013" s="641"/>
    </row>
    <row r="1014" spans="2:23" ht="12.75" x14ac:dyDescent="0.2">
      <c r="B1014" s="17">
        <v>970</v>
      </c>
      <c r="C1014" s="642"/>
      <c r="D1014" s="64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644"/>
      <c r="U1014" s="644"/>
      <c r="V1014" s="644"/>
      <c r="W1014" s="645"/>
    </row>
    <row r="1015" spans="2:23" ht="12.75" x14ac:dyDescent="0.2">
      <c r="B1015" s="16">
        <v>971</v>
      </c>
      <c r="C1015" s="639"/>
      <c r="D1015" s="63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640"/>
      <c r="U1015" s="640"/>
      <c r="V1015" s="640"/>
      <c r="W1015" s="641"/>
    </row>
    <row r="1016" spans="2:23" ht="12.75" x14ac:dyDescent="0.2">
      <c r="B1016" s="17">
        <v>972</v>
      </c>
      <c r="C1016" s="642"/>
      <c r="D1016" s="64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644"/>
      <c r="U1016" s="644"/>
      <c r="V1016" s="644"/>
      <c r="W1016" s="645"/>
    </row>
    <row r="1017" spans="2:23" ht="12.75" x14ac:dyDescent="0.2">
      <c r="B1017" s="16">
        <v>973</v>
      </c>
      <c r="C1017" s="639"/>
      <c r="D1017" s="63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640"/>
      <c r="U1017" s="640"/>
      <c r="V1017" s="640"/>
      <c r="W1017" s="641"/>
    </row>
    <row r="1018" spans="2:23" ht="12.75" x14ac:dyDescent="0.2">
      <c r="B1018" s="17">
        <v>974</v>
      </c>
      <c r="C1018" s="642"/>
      <c r="D1018" s="64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644"/>
      <c r="U1018" s="644"/>
      <c r="V1018" s="644"/>
      <c r="W1018" s="645"/>
    </row>
    <row r="1019" spans="2:23" ht="12.75" x14ac:dyDescent="0.2">
      <c r="B1019" s="16">
        <v>975</v>
      </c>
      <c r="C1019" s="639"/>
      <c r="D1019" s="63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640"/>
      <c r="U1019" s="640"/>
      <c r="V1019" s="640"/>
      <c r="W1019" s="641"/>
    </row>
    <row r="1020" spans="2:23" ht="12.75" x14ac:dyDescent="0.2">
      <c r="B1020" s="17">
        <v>976</v>
      </c>
      <c r="C1020" s="642"/>
      <c r="D1020" s="64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644"/>
      <c r="U1020" s="644"/>
      <c r="V1020" s="644"/>
      <c r="W1020" s="645"/>
    </row>
    <row r="1021" spans="2:23" ht="12.75" x14ac:dyDescent="0.2">
      <c r="B1021" s="16">
        <v>977</v>
      </c>
      <c r="C1021" s="639"/>
      <c r="D1021" s="63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640"/>
      <c r="U1021" s="640"/>
      <c r="V1021" s="640"/>
      <c r="W1021" s="641"/>
    </row>
    <row r="1022" spans="2:23" ht="12.75" x14ac:dyDescent="0.2">
      <c r="B1022" s="17">
        <v>978</v>
      </c>
      <c r="C1022" s="642"/>
      <c r="D1022" s="64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644"/>
      <c r="U1022" s="644"/>
      <c r="V1022" s="644"/>
      <c r="W1022" s="645"/>
    </row>
    <row r="1023" spans="2:23" ht="12.75" x14ac:dyDescent="0.2">
      <c r="B1023" s="16">
        <v>979</v>
      </c>
      <c r="C1023" s="639"/>
      <c r="D1023" s="63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640"/>
      <c r="U1023" s="640"/>
      <c r="V1023" s="640"/>
      <c r="W1023" s="641"/>
    </row>
    <row r="1024" spans="2:23" ht="12.75" x14ac:dyDescent="0.2">
      <c r="B1024" s="17">
        <v>980</v>
      </c>
      <c r="C1024" s="642"/>
      <c r="D1024" s="64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644"/>
      <c r="U1024" s="644"/>
      <c r="V1024" s="644"/>
      <c r="W1024" s="645"/>
    </row>
    <row r="1025" spans="2:23" ht="12.75" x14ac:dyDescent="0.2">
      <c r="B1025" s="16">
        <v>981</v>
      </c>
      <c r="C1025" s="639"/>
      <c r="D1025" s="63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640"/>
      <c r="U1025" s="640"/>
      <c r="V1025" s="640"/>
      <c r="W1025" s="641"/>
    </row>
    <row r="1026" spans="2:23" ht="12.75" x14ac:dyDescent="0.2">
      <c r="B1026" s="17">
        <v>982</v>
      </c>
      <c r="C1026" s="642"/>
      <c r="D1026" s="64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644"/>
      <c r="U1026" s="644"/>
      <c r="V1026" s="644"/>
      <c r="W1026" s="645"/>
    </row>
    <row r="1027" spans="2:23" ht="12.75" x14ac:dyDescent="0.2">
      <c r="B1027" s="16">
        <v>983</v>
      </c>
      <c r="C1027" s="639"/>
      <c r="D1027" s="63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640"/>
      <c r="U1027" s="640"/>
      <c r="V1027" s="640"/>
      <c r="W1027" s="641"/>
    </row>
    <row r="1028" spans="2:23" ht="12.75" x14ac:dyDescent="0.2">
      <c r="B1028" s="17">
        <v>984</v>
      </c>
      <c r="C1028" s="642"/>
      <c r="D1028" s="64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644"/>
      <c r="U1028" s="644"/>
      <c r="V1028" s="644"/>
      <c r="W1028" s="645"/>
    </row>
    <row r="1029" spans="2:23" ht="12.75" x14ac:dyDescent="0.2">
      <c r="B1029" s="16">
        <v>985</v>
      </c>
      <c r="C1029" s="639"/>
      <c r="D1029" s="63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640"/>
      <c r="U1029" s="640"/>
      <c r="V1029" s="640"/>
      <c r="W1029" s="641"/>
    </row>
    <row r="1030" spans="2:23" ht="12.75" x14ac:dyDescent="0.2">
      <c r="B1030" s="17">
        <v>986</v>
      </c>
      <c r="C1030" s="642"/>
      <c r="D1030" s="64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644"/>
      <c r="U1030" s="644"/>
      <c r="V1030" s="644"/>
      <c r="W1030" s="645"/>
    </row>
    <row r="1031" spans="2:23" ht="12.75" x14ac:dyDescent="0.2">
      <c r="B1031" s="16">
        <v>987</v>
      </c>
      <c r="C1031" s="639"/>
      <c r="D1031" s="63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640"/>
      <c r="U1031" s="640"/>
      <c r="V1031" s="640"/>
      <c r="W1031" s="641"/>
    </row>
    <row r="1032" spans="2:23" ht="12.75" x14ac:dyDescent="0.2">
      <c r="B1032" s="17">
        <v>988</v>
      </c>
      <c r="C1032" s="642"/>
      <c r="D1032" s="64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644"/>
      <c r="U1032" s="644"/>
      <c r="V1032" s="644"/>
      <c r="W1032" s="645"/>
    </row>
    <row r="1033" spans="2:23" ht="12.75" x14ac:dyDescent="0.2">
      <c r="B1033" s="16">
        <v>989</v>
      </c>
      <c r="C1033" s="639"/>
      <c r="D1033" s="63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640"/>
      <c r="U1033" s="640"/>
      <c r="V1033" s="640"/>
      <c r="W1033" s="641"/>
    </row>
    <row r="1034" spans="2:23" ht="12.75" x14ac:dyDescent="0.2">
      <c r="B1034" s="17">
        <v>990</v>
      </c>
      <c r="C1034" s="642"/>
      <c r="D1034" s="64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644"/>
      <c r="U1034" s="644"/>
      <c r="V1034" s="644"/>
      <c r="W1034" s="645"/>
    </row>
    <row r="1035" spans="2:23" ht="12.75" x14ac:dyDescent="0.2">
      <c r="B1035" s="16">
        <v>991</v>
      </c>
      <c r="C1035" s="639"/>
      <c r="D1035" s="63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640"/>
      <c r="U1035" s="640"/>
      <c r="V1035" s="640"/>
      <c r="W1035" s="641"/>
    </row>
    <row r="1036" spans="2:23" ht="12.75" x14ac:dyDescent="0.2">
      <c r="B1036" s="17">
        <v>992</v>
      </c>
      <c r="C1036" s="642"/>
      <c r="D1036" s="64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644"/>
      <c r="U1036" s="644"/>
      <c r="V1036" s="644"/>
      <c r="W1036" s="645"/>
    </row>
    <row r="1037" spans="2:23" ht="12.75" x14ac:dyDescent="0.2">
      <c r="B1037" s="16">
        <v>993</v>
      </c>
      <c r="C1037" s="639"/>
      <c r="D1037" s="63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640"/>
      <c r="U1037" s="640"/>
      <c r="V1037" s="640"/>
      <c r="W1037" s="641"/>
    </row>
    <row r="1038" spans="2:23" ht="12.75" x14ac:dyDescent="0.2">
      <c r="B1038" s="17">
        <v>994</v>
      </c>
      <c r="C1038" s="642"/>
      <c r="D1038" s="64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644"/>
      <c r="U1038" s="644"/>
      <c r="V1038" s="644"/>
      <c r="W1038" s="645"/>
    </row>
    <row r="1039" spans="2:23" ht="12.75" x14ac:dyDescent="0.2">
      <c r="B1039" s="16">
        <v>995</v>
      </c>
      <c r="C1039" s="639"/>
      <c r="D1039" s="63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640"/>
      <c r="U1039" s="640"/>
      <c r="V1039" s="640"/>
      <c r="W1039" s="641"/>
    </row>
    <row r="1040" spans="2:23" ht="12.75" x14ac:dyDescent="0.2">
      <c r="B1040" s="17">
        <v>996</v>
      </c>
      <c r="C1040" s="642"/>
      <c r="D1040" s="64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644"/>
      <c r="U1040" s="644"/>
      <c r="V1040" s="644"/>
      <c r="W1040" s="645"/>
    </row>
    <row r="1041" spans="2:23" ht="12.75" x14ac:dyDescent="0.2">
      <c r="B1041" s="16">
        <v>997</v>
      </c>
      <c r="C1041" s="639"/>
      <c r="D1041" s="63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640"/>
      <c r="U1041" s="640"/>
      <c r="V1041" s="640"/>
      <c r="W1041" s="641"/>
    </row>
    <row r="1042" spans="2:23" ht="12.75" x14ac:dyDescent="0.2">
      <c r="B1042" s="17">
        <v>998</v>
      </c>
      <c r="C1042" s="642"/>
      <c r="D1042" s="64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644"/>
      <c r="U1042" s="644"/>
      <c r="V1042" s="644"/>
      <c r="W1042" s="645"/>
    </row>
    <row r="1043" spans="2:23" ht="12.75" x14ac:dyDescent="0.2">
      <c r="B1043" s="16">
        <v>999</v>
      </c>
      <c r="C1043" s="639"/>
      <c r="D1043" s="63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640"/>
      <c r="U1043" s="640"/>
      <c r="V1043" s="640"/>
      <c r="W1043" s="641"/>
    </row>
    <row r="1044" spans="2:23" ht="15.75" customHeight="1" x14ac:dyDescent="0.2">
      <c r="B1044" s="78">
        <v>1000</v>
      </c>
      <c r="C1044" s="647"/>
      <c r="D1044" s="648"/>
      <c r="E1044" s="75"/>
      <c r="F1044" s="75"/>
      <c r="G1044" s="75"/>
      <c r="H1044" s="75"/>
      <c r="I1044" s="75"/>
      <c r="J1044" s="75"/>
      <c r="K1044" s="75"/>
      <c r="L1044" s="75"/>
      <c r="M1044" s="75"/>
      <c r="N1044" s="75"/>
      <c r="O1044" s="75"/>
      <c r="P1044" s="75"/>
      <c r="Q1044" s="75"/>
      <c r="R1044" s="75"/>
      <c r="S1044" s="75"/>
      <c r="T1044" s="649"/>
      <c r="U1044" s="649"/>
      <c r="V1044" s="649"/>
      <c r="W1044" s="650"/>
    </row>
    <row r="1045" spans="2:23" ht="12.75" x14ac:dyDescent="0.2"/>
    <row r="1046" spans="2:23" ht="12.75" x14ac:dyDescent="0.2"/>
    <row r="1047" spans="2:23" ht="12.75" x14ac:dyDescent="0.2"/>
    <row r="1048" spans="2:23" ht="12.75" x14ac:dyDescent="0.2"/>
    <row r="1049" spans="2:23" ht="12.75" x14ac:dyDescent="0.2"/>
    <row r="1050" spans="2:23" ht="12.75" x14ac:dyDescent="0.2"/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>
      <c r="C1082" s="33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</row>
    <row r="1083" spans="3:19" ht="12.75" x14ac:dyDescent="0.2">
      <c r="C1083" s="33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</row>
    <row r="1084" spans="3:19" ht="12.75" x14ac:dyDescent="0.2">
      <c r="C1084" s="646" t="s">
        <v>86</v>
      </c>
      <c r="D1084" s="646"/>
      <c r="E1084" s="646"/>
      <c r="F1084" s="646"/>
      <c r="G1084" s="646"/>
      <c r="H1084" s="646"/>
      <c r="I1084" s="646"/>
      <c r="J1084" s="646"/>
      <c r="K1084" s="646"/>
      <c r="L1084" s="646"/>
      <c r="M1084" s="646"/>
      <c r="N1084" s="646"/>
      <c r="O1084" s="646"/>
      <c r="P1084" s="646"/>
      <c r="Q1084" s="646"/>
      <c r="R1084" s="34"/>
      <c r="S1084" s="34"/>
    </row>
    <row r="1085" spans="3:19" ht="12.75" x14ac:dyDescent="0.2">
      <c r="C1085" s="35">
        <v>0.01</v>
      </c>
      <c r="D1085" s="35">
        <v>1</v>
      </c>
      <c r="E1085" s="35">
        <v>1.5</v>
      </c>
      <c r="F1085" s="35">
        <v>2.5</v>
      </c>
      <c r="G1085" s="35">
        <v>4</v>
      </c>
      <c r="H1085" s="35">
        <v>6.5</v>
      </c>
      <c r="I1085" s="34"/>
      <c r="J1085" s="34"/>
    </row>
    <row r="1086" spans="3:19" ht="15" x14ac:dyDescent="0.25">
      <c r="C1086" s="36" t="e">
        <f>IF(JONATHAN!$W$13="N",VLOOKUP($D$1091,Tablas!$B29:D44,C1088,FALSE),IF(JONATHAN!$W$13="E",VLOOKUP($D$1091,Tablas!$B52:D67,C1088,FALSE),VLOOKUP($D$1091,Tablas!$B75:D90,C1088,FALSE)))</f>
        <v>#N/A</v>
      </c>
      <c r="D1086" s="36" t="e">
        <f>IF(JONATHAN!$W$13="N",VLOOKUP($D$1091,Tablas!$B29:E44,D1088,FALSE),IF(JONATHAN!$W$13="E",VLOOKUP($D$1091,Tablas!$B52:E67,D1088,FALSE),VLOOKUP($D$1091,Tablas!$B75:E90,D1088,FALSE)))</f>
        <v>#N/A</v>
      </c>
      <c r="E1086" s="36" t="e">
        <f>IF(JONATHAN!$W$13="N",VLOOKUP($D$1091,Tablas!$B29:F44,E1088,FALSE),IF(JONATHAN!$W$13="E",VLOOKUP($D$1091,Tablas!$B52:F67,E1088,FALSE),VLOOKUP($D$1091,Tablas!$B75:F90,E1088,FALSE)))</f>
        <v>#N/A</v>
      </c>
      <c r="F1086" s="36" t="e">
        <f>IF(JONATHAN!$W$13="N",VLOOKUP($D$1091,Tablas!$B29:G44,F1088,FALSE),IF(JONATHAN!$W$13="E",VLOOKUP($D$1091,Tablas!$B52:G67,F1088,FALSE),VLOOKUP($D$1091,Tablas!$B75:G90,F1088,FALSE)))</f>
        <v>#N/A</v>
      </c>
      <c r="G1086" s="36" t="e">
        <f>IF(JONATHAN!$W$13="N",VLOOKUP($D$1091,Tablas!$B29:H44,G1088,FALSE),IF(JONATHAN!$W$13="E",VLOOKUP($D$1091,Tablas!$B52:H67,G1088,FALSE),VLOOKUP($D$1091,Tablas!$B75:H90,G1088,FALSE)))</f>
        <v>#N/A</v>
      </c>
      <c r="H1086" s="36" t="e">
        <f>IF(JONATHAN!$W$13="N",VLOOKUP($D$1091,Tablas!$B29:I44,H1088,FALSE),IF(JONATHAN!$W$13="E",VLOOKUP($D$1091,Tablas!$B52:I67,H1088,FALSE),VLOOKUP($D$1091,Tablas!$B75:I90,H1088,FALSE)))</f>
        <v>#N/A</v>
      </c>
      <c r="I1086" s="34"/>
      <c r="J1086" s="34"/>
    </row>
    <row r="1087" spans="3:19" ht="14.25" x14ac:dyDescent="0.2">
      <c r="C1087" s="37"/>
      <c r="D1087" s="37"/>
      <c r="E1087" s="37"/>
      <c r="F1087" s="37"/>
      <c r="G1087" s="37"/>
      <c r="H1087" s="37"/>
      <c r="I1087" s="34"/>
      <c r="J1087" s="34"/>
    </row>
    <row r="1088" spans="3:19" ht="12.75" x14ac:dyDescent="0.2">
      <c r="C1088" s="38">
        <v>3</v>
      </c>
      <c r="D1088" s="38">
        <v>4</v>
      </c>
      <c r="E1088" s="38">
        <v>5</v>
      </c>
      <c r="F1088" s="38">
        <v>6</v>
      </c>
      <c r="G1088" s="38">
        <v>7</v>
      </c>
      <c r="H1088" s="38">
        <v>8</v>
      </c>
      <c r="I1088" s="34"/>
      <c r="J1088" s="34"/>
    </row>
    <row r="1089" spans="3:19" ht="14.25" x14ac:dyDescent="0.2"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4"/>
      <c r="S1089" s="34"/>
    </row>
    <row r="1090" spans="3:19" ht="14.25" x14ac:dyDescent="0.2">
      <c r="C1090" s="37" t="str">
        <f>VLOOKUP(JONATHAN!W13,Tablas!B94:C96,2,FALSE)</f>
        <v>Normal</v>
      </c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4"/>
      <c r="S1090" s="34"/>
    </row>
    <row r="1091" spans="3:19" ht="14.25" x14ac:dyDescent="0.2">
      <c r="C1091" s="37" t="s">
        <v>87</v>
      </c>
      <c r="D1091" s="39" t="e">
        <f>VLOOKUP(JONATHAN!E13,Tablas!B7:D21,3)</f>
        <v>#N/A</v>
      </c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4"/>
      <c r="S1091" s="34"/>
    </row>
    <row r="1092" spans="3:19" ht="12.75" x14ac:dyDescent="0.2">
      <c r="C1092" s="33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</row>
  </sheetData>
  <mergeCells count="2062">
    <mergeCell ref="C1084:Q1084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50:D50"/>
    <mergeCell ref="T50:W50"/>
    <mergeCell ref="C51:D51"/>
    <mergeCell ref="T51:W51"/>
    <mergeCell ref="C47:D47"/>
    <mergeCell ref="T47:W47"/>
    <mergeCell ref="C49:D49"/>
    <mergeCell ref="T48:W48"/>
    <mergeCell ref="T49:W49"/>
    <mergeCell ref="C44:D44"/>
    <mergeCell ref="T44:W44"/>
    <mergeCell ref="C45:D45"/>
    <mergeCell ref="T45:W45"/>
    <mergeCell ref="C46:D46"/>
    <mergeCell ref="T46:W46"/>
    <mergeCell ref="C42:D42"/>
    <mergeCell ref="T42:W42"/>
    <mergeCell ref="C43:D43"/>
    <mergeCell ref="T43:W43"/>
    <mergeCell ref="C48:D48"/>
    <mergeCell ref="C30:D30"/>
    <mergeCell ref="T30:W30"/>
    <mergeCell ref="C31:D31"/>
    <mergeCell ref="T31:W31"/>
    <mergeCell ref="C32:D32"/>
    <mergeCell ref="T32:W32"/>
    <mergeCell ref="T27:W27"/>
    <mergeCell ref="C28:D28"/>
    <mergeCell ref="T28:W28"/>
    <mergeCell ref="C29:D29"/>
    <mergeCell ref="T29:W29"/>
    <mergeCell ref="C39:D39"/>
    <mergeCell ref="T39:W39"/>
    <mergeCell ref="C40:D40"/>
    <mergeCell ref="T40:W40"/>
    <mergeCell ref="C41:D41"/>
    <mergeCell ref="T41:W41"/>
    <mergeCell ref="C37:D37"/>
    <mergeCell ref="T37:W37"/>
    <mergeCell ref="C38:D38"/>
    <mergeCell ref="T38:W38"/>
    <mergeCell ref="C35:D35"/>
    <mergeCell ref="T35:W35"/>
    <mergeCell ref="C36:D36"/>
    <mergeCell ref="T36:W36"/>
    <mergeCell ref="C33:D33"/>
    <mergeCell ref="T33:W33"/>
    <mergeCell ref="C34:D34"/>
    <mergeCell ref="T34:W34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A1:Y1098"/>
  <sheetViews>
    <sheetView tabSelected="1" view="pageBreakPreview" topLeftCell="C30" zoomScaleNormal="100" zoomScaleSheetLayoutView="100" workbookViewId="0">
      <selection activeCell="Y36" sqref="Y36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6.42578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681"/>
      <c r="C2" s="681"/>
      <c r="D2" s="681"/>
      <c r="E2" s="682" t="s">
        <v>0</v>
      </c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</row>
    <row r="3" spans="2:24" s="1" customFormat="1" ht="21" customHeight="1" x14ac:dyDescent="0.2">
      <c r="B3" s="681"/>
      <c r="C3" s="681"/>
      <c r="D3" s="681"/>
      <c r="E3" s="682" t="s">
        <v>1</v>
      </c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</row>
    <row r="4" spans="2:24" s="1" customFormat="1" ht="21" customHeight="1" x14ac:dyDescent="0.2">
      <c r="B4" s="681"/>
      <c r="C4" s="681"/>
      <c r="D4" s="681"/>
      <c r="E4" s="682" t="s">
        <v>2</v>
      </c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683">
        <v>13</v>
      </c>
      <c r="E7" s="683"/>
      <c r="F7" s="4"/>
      <c r="G7" s="4"/>
      <c r="H7" s="4"/>
      <c r="I7" s="4"/>
      <c r="J7" s="684" t="s">
        <v>4</v>
      </c>
      <c r="K7" s="685"/>
      <c r="L7" s="686" t="s">
        <v>5</v>
      </c>
      <c r="M7" s="687"/>
      <c r="N7" s="688"/>
      <c r="O7" s="4"/>
      <c r="T7" s="689" t="s">
        <v>6</v>
      </c>
      <c r="U7" s="689"/>
      <c r="V7" s="689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722"/>
      <c r="T8" s="722"/>
      <c r="U8" s="722"/>
      <c r="V8" s="72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723"/>
      <c r="E10" s="72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689" t="s">
        <v>9</v>
      </c>
      <c r="U10" s="689"/>
      <c r="V10" s="689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725" t="s">
        <v>10</v>
      </c>
      <c r="C13" s="726"/>
      <c r="D13" s="726"/>
      <c r="E13" s="727"/>
      <c r="F13" s="728"/>
      <c r="G13" s="729"/>
      <c r="H13" s="22"/>
      <c r="I13" s="22"/>
      <c r="J13" s="22"/>
      <c r="K13" s="22"/>
      <c r="L13" s="22"/>
      <c r="M13" s="22"/>
      <c r="N13" s="22"/>
      <c r="O13" s="22"/>
      <c r="P13" s="22"/>
      <c r="R13" s="725" t="s">
        <v>11</v>
      </c>
      <c r="S13" s="726"/>
      <c r="T13" s="726"/>
      <c r="U13" s="726"/>
      <c r="V13" s="726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703" t="s">
        <v>13</v>
      </c>
      <c r="C15" s="704"/>
      <c r="D15" s="704"/>
      <c r="E15" s="707" t="e">
        <f>IF($W$13="N",VLOOKUP(FRANCY!$D$1097,Tablas!$B29:C44,2,FALSE),IF($W$13="E",VLOOKUP(FRANCY!$D$1097,Tablas!$B52:C67,2,FALSE),VLOOKUP(FRANCY!$D$1097,Tablas!$B75:C90,2,FALSE)))</f>
        <v>#N/A</v>
      </c>
      <c r="F15" s="708"/>
      <c r="G15" s="709"/>
      <c r="H15" s="22"/>
      <c r="I15" s="22"/>
      <c r="J15" s="22"/>
      <c r="K15" s="22"/>
      <c r="L15" s="22"/>
      <c r="M15" s="22"/>
      <c r="N15" s="22"/>
      <c r="O15" s="22"/>
      <c r="P15" s="22"/>
      <c r="R15" s="713" t="s">
        <v>14</v>
      </c>
      <c r="S15" s="714"/>
      <c r="T15" s="714"/>
      <c r="U15" s="714"/>
      <c r="V15" s="714"/>
      <c r="W15" s="717" t="str">
        <f>IF(ISERROR(HLOOKUP("NC",E26:S26,1,FALSE)),"Conforme","No Conforme")</f>
        <v>Conforme</v>
      </c>
      <c r="X15" s="32"/>
    </row>
    <row r="16" spans="2:24" ht="15.75" customHeight="1" x14ac:dyDescent="0.25">
      <c r="B16" s="705"/>
      <c r="C16" s="706"/>
      <c r="D16" s="706"/>
      <c r="E16" s="710"/>
      <c r="F16" s="711"/>
      <c r="G16" s="71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715"/>
      <c r="S16" s="716"/>
      <c r="T16" s="716"/>
      <c r="U16" s="716"/>
      <c r="V16" s="716"/>
      <c r="W16" s="71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719" t="s">
        <v>15</v>
      </c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720" t="s">
        <v>17</v>
      </c>
      <c r="D22" s="72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690" t="s">
        <v>18</v>
      </c>
      <c r="D23" s="691"/>
      <c r="E23" s="26" t="e">
        <f>HLOOKUP(E22,FRANCY!$C$1091:$H$1092,2,FALSE)</f>
        <v>#N/A</v>
      </c>
      <c r="F23" s="26" t="e">
        <f>HLOOKUP(F22,FRANCY!$C$1091:$H$1092,2,FALSE)</f>
        <v>#N/A</v>
      </c>
      <c r="G23" s="26" t="e">
        <f>HLOOKUP(G22,FRANCY!$C$1091:$H$1092,2,FALSE)</f>
        <v>#N/A</v>
      </c>
      <c r="H23" s="26" t="e">
        <f>HLOOKUP(H22,FRANCY!$C$1091:$H$1092,2,FALSE)</f>
        <v>#N/A</v>
      </c>
      <c r="I23" s="26" t="e">
        <f>HLOOKUP(I22,FRANCY!$C$1091:$H$1092,2,FALSE)</f>
        <v>#N/A</v>
      </c>
      <c r="J23" s="26" t="e">
        <f>HLOOKUP(J22,FRANCY!$C$1091:$H$1092,2,FALSE)</f>
        <v>#N/A</v>
      </c>
      <c r="K23" s="26" t="e">
        <f>HLOOKUP(K22,FRANCY!$C$1091:$H$1092,2,FALSE)</f>
        <v>#N/A</v>
      </c>
      <c r="L23" s="26" t="e">
        <f>HLOOKUP(L22,FRANCY!$C$1091:$H$1092,2,FALSE)</f>
        <v>#N/A</v>
      </c>
      <c r="M23" s="26" t="e">
        <f>HLOOKUP(M22,FRANCY!$C$1091:$H$1092,2,FALSE)</f>
        <v>#N/A</v>
      </c>
      <c r="N23" s="26" t="e">
        <f>HLOOKUP(N22,FRANCY!$C$1091:$H$1092,2,FALSE)</f>
        <v>#N/A</v>
      </c>
      <c r="O23" s="27" t="e">
        <f>HLOOKUP(O22,FRANCY!$C$1091:$H$1092,2,FALSE)</f>
        <v>#N/A</v>
      </c>
      <c r="P23" s="27" t="e">
        <f>HLOOKUP(P22,FRANCY!$C$1091:$H$1092,2,FALSE)</f>
        <v>#N/A</v>
      </c>
      <c r="Q23" s="27" t="e">
        <f>HLOOKUP(Q22,FRANCY!$C$1091:$H$1092,2,FALSE)</f>
        <v>#N/A</v>
      </c>
      <c r="R23" s="27" t="e">
        <f>HLOOKUP(R22,FRANCY!$C$1091:$H$1092,2,FALSE)</f>
        <v>#N/A</v>
      </c>
      <c r="S23" s="27" t="e">
        <f>HLOOKUP(S22,FRANCY!$C$1091:$H$1092,2,FALSE)</f>
        <v>#N/A</v>
      </c>
    </row>
    <row r="24" spans="1:24" ht="92.25" customHeight="1" x14ac:dyDescent="0.2">
      <c r="B24" s="28"/>
      <c r="C24" s="692"/>
      <c r="D24" s="693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694" t="s">
        <v>34</v>
      </c>
      <c r="D25" s="69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4</v>
      </c>
      <c r="O25" s="80">
        <f t="shared" si="0"/>
        <v>11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 x14ac:dyDescent="0.2">
      <c r="C26" s="696" t="s">
        <v>35</v>
      </c>
      <c r="D26" s="697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698" t="s">
        <v>37</v>
      </c>
      <c r="D27" s="699"/>
      <c r="E27" s="700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702"/>
      <c r="T27" s="679" t="s">
        <v>38</v>
      </c>
      <c r="U27" s="679"/>
      <c r="V27" s="679"/>
      <c r="W27" s="680"/>
    </row>
    <row r="28" spans="1:24" s="92" customFormat="1" ht="20.25" customHeight="1" x14ac:dyDescent="0.2">
      <c r="A28" s="18"/>
      <c r="B28" s="88">
        <v>1</v>
      </c>
      <c r="C28" s="738" t="s">
        <v>328</v>
      </c>
      <c r="D28" s="739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740"/>
      <c r="U28" s="741"/>
      <c r="V28" s="741"/>
      <c r="W28" s="742"/>
      <c r="X28" s="18"/>
    </row>
    <row r="29" spans="1:24" ht="20.25" customHeight="1" x14ac:dyDescent="0.2">
      <c r="B29" s="90">
        <v>2</v>
      </c>
      <c r="C29" s="461" t="s">
        <v>329</v>
      </c>
      <c r="D29" s="462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632" t="s">
        <v>40</v>
      </c>
      <c r="U29" s="633"/>
      <c r="V29" s="633"/>
      <c r="W29" s="634"/>
    </row>
    <row r="30" spans="1:24" s="92" customFormat="1" ht="20.25" customHeight="1" x14ac:dyDescent="0.2">
      <c r="A30" s="18"/>
      <c r="B30" s="88">
        <v>3</v>
      </c>
      <c r="C30" s="461" t="s">
        <v>330</v>
      </c>
      <c r="D30" s="46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55" t="s">
        <v>40</v>
      </c>
      <c r="U30" s="351"/>
      <c r="V30" s="351"/>
      <c r="W30" s="352"/>
      <c r="X30" s="18"/>
    </row>
    <row r="31" spans="1:24" ht="42" customHeight="1" x14ac:dyDescent="0.2">
      <c r="B31" s="90">
        <v>4</v>
      </c>
      <c r="C31" s="461" t="s">
        <v>331</v>
      </c>
      <c r="D31" s="46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 t="s">
        <v>44</v>
      </c>
      <c r="P31" s="106"/>
      <c r="Q31" s="106"/>
      <c r="R31" s="106"/>
      <c r="S31" s="115"/>
      <c r="T31" s="571" t="s">
        <v>332</v>
      </c>
      <c r="U31" s="572"/>
      <c r="V31" s="572"/>
      <c r="W31" s="573"/>
    </row>
    <row r="32" spans="1:24" s="92" customFormat="1" ht="34.5" customHeight="1" x14ac:dyDescent="0.2">
      <c r="A32" s="18"/>
      <c r="B32" s="88">
        <v>5</v>
      </c>
      <c r="C32" s="461" t="s">
        <v>333</v>
      </c>
      <c r="D32" s="462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44</v>
      </c>
      <c r="O32" s="116" t="s">
        <v>44</v>
      </c>
      <c r="P32" s="118"/>
      <c r="Q32" s="118"/>
      <c r="R32" s="116"/>
      <c r="S32" s="119"/>
      <c r="T32" s="587" t="s">
        <v>334</v>
      </c>
      <c r="U32" s="588"/>
      <c r="V32" s="588"/>
      <c r="W32" s="589"/>
      <c r="X32" s="18"/>
    </row>
    <row r="33" spans="1:25" ht="20.25" customHeight="1" x14ac:dyDescent="0.2">
      <c r="B33" s="90">
        <v>6</v>
      </c>
      <c r="C33" s="461" t="s">
        <v>335</v>
      </c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 t="s">
        <v>44</v>
      </c>
      <c r="O33" s="120" t="s">
        <v>44</v>
      </c>
      <c r="P33" s="120"/>
      <c r="Q33" s="120"/>
      <c r="R33" s="120"/>
      <c r="S33" s="123"/>
      <c r="T33" s="393" t="s">
        <v>336</v>
      </c>
      <c r="U33" s="394"/>
      <c r="V33" s="394"/>
      <c r="W33" s="395"/>
    </row>
    <row r="34" spans="1:25" s="92" customFormat="1" ht="20.25" customHeight="1" x14ac:dyDescent="0.2">
      <c r="A34" s="18"/>
      <c r="B34" s="88">
        <v>7</v>
      </c>
      <c r="C34" s="461" t="s">
        <v>337</v>
      </c>
      <c r="D34" s="46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 t="s">
        <v>44</v>
      </c>
      <c r="P34" s="116"/>
      <c r="Q34" s="116"/>
      <c r="R34" s="116"/>
      <c r="S34" s="119"/>
      <c r="T34" s="355" t="s">
        <v>338</v>
      </c>
      <c r="U34" s="351"/>
      <c r="V34" s="351"/>
      <c r="W34" s="352"/>
      <c r="X34" s="18"/>
    </row>
    <row r="35" spans="1:25" ht="20.25" customHeight="1" x14ac:dyDescent="0.2">
      <c r="B35" s="90">
        <v>8</v>
      </c>
      <c r="C35" s="461" t="s">
        <v>339</v>
      </c>
      <c r="D35" s="462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44</v>
      </c>
      <c r="O35" s="120" t="s">
        <v>44</v>
      </c>
      <c r="P35" s="120"/>
      <c r="Q35" s="120"/>
      <c r="R35" s="120"/>
      <c r="S35" s="123"/>
      <c r="T35" s="417" t="s">
        <v>340</v>
      </c>
      <c r="U35" s="418"/>
      <c r="V35" s="418"/>
      <c r="W35" s="419"/>
    </row>
    <row r="36" spans="1:25" s="92" customFormat="1" ht="20.25" customHeight="1" x14ac:dyDescent="0.2">
      <c r="A36" s="18"/>
      <c r="B36" s="88">
        <v>9</v>
      </c>
      <c r="C36" s="461" t="s">
        <v>341</v>
      </c>
      <c r="D36" s="46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 t="s">
        <v>44</v>
      </c>
      <c r="P36" s="116"/>
      <c r="Q36" s="116"/>
      <c r="R36" s="116"/>
      <c r="S36" s="119"/>
      <c r="T36" s="355" t="s">
        <v>342</v>
      </c>
      <c r="U36" s="351"/>
      <c r="V36" s="351"/>
      <c r="W36" s="352"/>
      <c r="X36" s="18"/>
      <c r="Y36" s="92" t="s">
        <v>343</v>
      </c>
    </row>
    <row r="37" spans="1:25" ht="20.25" customHeight="1" x14ac:dyDescent="0.2">
      <c r="B37" s="90">
        <v>10</v>
      </c>
      <c r="C37" s="461" t="s">
        <v>344</v>
      </c>
      <c r="D37" s="462"/>
      <c r="E37" s="125"/>
      <c r="F37" s="126"/>
      <c r="G37" s="122"/>
      <c r="H37" s="125"/>
      <c r="I37" s="125"/>
      <c r="J37" s="125"/>
      <c r="K37" s="106"/>
      <c r="L37" s="120"/>
      <c r="M37" s="125"/>
      <c r="N37" s="122" t="s">
        <v>44</v>
      </c>
      <c r="O37" s="122" t="s">
        <v>44</v>
      </c>
      <c r="P37" s="125"/>
      <c r="Q37" s="125"/>
      <c r="R37" s="125"/>
      <c r="S37" s="127"/>
      <c r="T37" s="393" t="s">
        <v>345</v>
      </c>
      <c r="U37" s="394"/>
      <c r="V37" s="394"/>
      <c r="W37" s="395"/>
    </row>
    <row r="38" spans="1:25" s="92" customFormat="1" ht="20.25" customHeight="1" x14ac:dyDescent="0.2">
      <c r="A38" s="18"/>
      <c r="B38" s="88">
        <v>11</v>
      </c>
      <c r="C38" s="461" t="s">
        <v>346</v>
      </c>
      <c r="D38" s="46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 t="s">
        <v>44</v>
      </c>
      <c r="P38" s="124"/>
      <c r="Q38" s="124"/>
      <c r="R38" s="124"/>
      <c r="S38" s="129"/>
      <c r="T38" s="355" t="s">
        <v>347</v>
      </c>
      <c r="U38" s="351"/>
      <c r="V38" s="351"/>
      <c r="W38" s="352"/>
      <c r="X38" s="18">
        <v>1988</v>
      </c>
    </row>
    <row r="39" spans="1:25" ht="20.25" customHeight="1" x14ac:dyDescent="0.2">
      <c r="B39" s="90">
        <v>12</v>
      </c>
      <c r="C39" s="733" t="s">
        <v>348</v>
      </c>
      <c r="D39" s="73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735" t="s">
        <v>40</v>
      </c>
      <c r="U39" s="736"/>
      <c r="V39" s="736"/>
      <c r="W39" s="737"/>
    </row>
    <row r="40" spans="1:25" s="92" customFormat="1" ht="20.25" customHeight="1" x14ac:dyDescent="0.2">
      <c r="A40" s="18"/>
      <c r="B40" s="88">
        <v>13</v>
      </c>
      <c r="C40" s="625" t="s">
        <v>349</v>
      </c>
      <c r="D40" s="62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55" t="s">
        <v>40</v>
      </c>
      <c r="U40" s="351"/>
      <c r="V40" s="351"/>
      <c r="W40" s="352"/>
      <c r="X40" s="18"/>
    </row>
    <row r="41" spans="1:25" ht="20.25" customHeight="1" x14ac:dyDescent="0.2">
      <c r="B41" s="90">
        <v>14</v>
      </c>
      <c r="C41" s="461" t="s">
        <v>350</v>
      </c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 t="s">
        <v>44</v>
      </c>
      <c r="P41" s="106"/>
      <c r="Q41" s="106"/>
      <c r="R41" s="106"/>
      <c r="S41" s="115"/>
      <c r="T41" s="393" t="s">
        <v>351</v>
      </c>
      <c r="U41" s="394"/>
      <c r="V41" s="394"/>
      <c r="W41" s="395"/>
    </row>
    <row r="42" spans="1:25" s="92" customFormat="1" ht="20.25" customHeight="1" x14ac:dyDescent="0.2">
      <c r="A42" s="18"/>
      <c r="B42" s="88">
        <v>15</v>
      </c>
      <c r="C42" s="461" t="s">
        <v>352</v>
      </c>
      <c r="D42" s="46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 t="s">
        <v>40</v>
      </c>
      <c r="U42" s="351"/>
      <c r="V42" s="351"/>
      <c r="W42" s="352"/>
      <c r="X42" s="18"/>
    </row>
    <row r="43" spans="1:25" ht="20.25" customHeight="1" x14ac:dyDescent="0.2">
      <c r="B43" s="90">
        <v>16</v>
      </c>
      <c r="C43" s="461" t="s">
        <v>353</v>
      </c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3" t="s">
        <v>40</v>
      </c>
      <c r="U43" s="394"/>
      <c r="V43" s="394"/>
      <c r="W43" s="395"/>
    </row>
    <row r="44" spans="1:25" s="92" customFormat="1" ht="20.25" customHeight="1" x14ac:dyDescent="0.2">
      <c r="A44" s="18"/>
      <c r="B44" s="88">
        <v>17</v>
      </c>
      <c r="C44" s="461" t="s">
        <v>354</v>
      </c>
      <c r="D44" s="46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55" t="s">
        <v>40</v>
      </c>
      <c r="U44" s="351"/>
      <c r="V44" s="351"/>
      <c r="W44" s="352"/>
      <c r="X44" s="18"/>
    </row>
    <row r="45" spans="1:25" ht="20.25" customHeight="1" x14ac:dyDescent="0.2">
      <c r="B45" s="90">
        <v>18</v>
      </c>
      <c r="C45" s="461" t="s">
        <v>355</v>
      </c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3" t="s">
        <v>40</v>
      </c>
      <c r="U45" s="394"/>
      <c r="V45" s="394"/>
      <c r="W45" s="395"/>
    </row>
    <row r="46" spans="1:25" s="92" customFormat="1" ht="30" customHeight="1" x14ac:dyDescent="0.2">
      <c r="A46" s="18"/>
      <c r="B46" s="88">
        <v>19</v>
      </c>
      <c r="C46" s="461" t="s">
        <v>356</v>
      </c>
      <c r="D46" s="46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 t="s">
        <v>44</v>
      </c>
      <c r="P46" s="135"/>
      <c r="Q46" s="135"/>
      <c r="R46" s="135"/>
      <c r="S46" s="138"/>
      <c r="T46" s="587" t="s">
        <v>357</v>
      </c>
      <c r="U46" s="588"/>
      <c r="V46" s="588"/>
      <c r="W46" s="589"/>
      <c r="X46" s="18"/>
    </row>
    <row r="47" spans="1:25" ht="20.25" customHeight="1" x14ac:dyDescent="0.2">
      <c r="B47" s="90">
        <v>20</v>
      </c>
      <c r="C47" s="461" t="s">
        <v>358</v>
      </c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 t="s">
        <v>40</v>
      </c>
      <c r="U47" s="394"/>
      <c r="V47" s="394"/>
      <c r="W47" s="395"/>
    </row>
    <row r="48" spans="1:25" s="92" customFormat="1" ht="20.25" customHeight="1" x14ac:dyDescent="0.2">
      <c r="A48" s="18"/>
      <c r="B48" s="88">
        <v>21</v>
      </c>
      <c r="C48" s="461" t="s">
        <v>359</v>
      </c>
      <c r="D48" s="46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 t="s">
        <v>44</v>
      </c>
      <c r="P48" s="140"/>
      <c r="Q48" s="140"/>
      <c r="R48" s="140"/>
      <c r="S48" s="141"/>
      <c r="T48" s="629" t="s">
        <v>360</v>
      </c>
      <c r="U48" s="630"/>
      <c r="V48" s="630"/>
      <c r="W48" s="631"/>
      <c r="X48" s="18">
        <v>1999</v>
      </c>
    </row>
    <row r="49" spans="1:24" ht="20.25" customHeight="1" x14ac:dyDescent="0.2">
      <c r="B49" s="90">
        <v>22</v>
      </c>
      <c r="C49" s="461"/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/>
      <c r="U49" s="394"/>
      <c r="V49" s="394"/>
      <c r="W49" s="395"/>
    </row>
    <row r="50" spans="1:24" s="92" customFormat="1" ht="20.25" customHeight="1" x14ac:dyDescent="0.2">
      <c r="A50" s="18"/>
      <c r="B50" s="88">
        <v>23</v>
      </c>
      <c r="C50" s="625"/>
      <c r="D50" s="62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/>
      <c r="U50" s="351"/>
      <c r="V50" s="351"/>
      <c r="W50" s="352"/>
      <c r="X50" s="18"/>
    </row>
    <row r="51" spans="1:24" ht="20.25" customHeight="1" x14ac:dyDescent="0.2">
      <c r="B51" s="90">
        <v>24</v>
      </c>
      <c r="C51" s="461"/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/>
      <c r="U51" s="394"/>
      <c r="V51" s="394"/>
      <c r="W51" s="395"/>
    </row>
    <row r="52" spans="1:24" s="92" customFormat="1" ht="20.25" customHeight="1" x14ac:dyDescent="0.2">
      <c r="A52" s="18"/>
      <c r="B52" s="88">
        <v>25</v>
      </c>
      <c r="C52" s="625"/>
      <c r="D52" s="62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/>
      <c r="U52" s="415"/>
      <c r="V52" s="415"/>
      <c r="W52" s="416"/>
      <c r="X52" s="18"/>
    </row>
    <row r="53" spans="1:24" ht="20.25" customHeight="1" x14ac:dyDescent="0.2">
      <c r="B53" s="9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</row>
    <row r="54" spans="1:24" s="92" customFormat="1" ht="20.25" customHeight="1" x14ac:dyDescent="0.2">
      <c r="A54" s="18"/>
      <c r="B54" s="88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8"/>
    </row>
    <row r="55" spans="1:24" ht="20.25" customHeight="1" x14ac:dyDescent="0.2">
      <c r="B55" s="9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</row>
    <row r="56" spans="1:24" s="92" customFormat="1" ht="20.25" customHeight="1" x14ac:dyDescent="0.2">
      <c r="A56" s="18"/>
      <c r="B56" s="88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8"/>
    </row>
    <row r="57" spans="1:24" ht="20.25" customHeight="1" x14ac:dyDescent="0.2">
      <c r="B57" s="9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</row>
    <row r="58" spans="1:24" s="92" customFormat="1" ht="20.25" customHeight="1" x14ac:dyDescent="0.2">
      <c r="A58" s="18"/>
      <c r="B58" s="88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8"/>
    </row>
    <row r="59" spans="1:24" s="98" customFormat="1" ht="20.25" customHeight="1" x14ac:dyDescent="0.2">
      <c r="B59" s="99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92" customFormat="1" ht="20.25" customHeight="1" x14ac:dyDescent="0.2">
      <c r="A60" s="18"/>
      <c r="B60" s="88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8"/>
    </row>
    <row r="61" spans="1:24" ht="20.25" customHeight="1" x14ac:dyDescent="0.2">
      <c r="B61" s="9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</row>
    <row r="62" spans="1:24" s="92" customFormat="1" ht="20.25" customHeight="1" x14ac:dyDescent="0.2">
      <c r="A62" s="18"/>
      <c r="B62" s="88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8"/>
    </row>
    <row r="63" spans="1:24" ht="20.25" customHeight="1" x14ac:dyDescent="0.2">
      <c r="B63" s="9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</row>
    <row r="64" spans="1:24" s="92" customFormat="1" ht="20.25" customHeight="1" x14ac:dyDescent="0.2">
      <c r="A64" s="18"/>
      <c r="B64" s="88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8"/>
    </row>
    <row r="65" spans="1:24" ht="20.25" customHeight="1" x14ac:dyDescent="0.2">
      <c r="B65" s="9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</row>
    <row r="66" spans="1:24" s="92" customFormat="1" ht="20.25" customHeight="1" x14ac:dyDescent="0.2">
      <c r="A66" s="18"/>
      <c r="B66" s="88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8"/>
    </row>
    <row r="67" spans="1:24" ht="20.25" customHeight="1" x14ac:dyDescent="0.2">
      <c r="B67" s="9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92" customFormat="1" ht="20.25" customHeight="1" x14ac:dyDescent="0.2">
      <c r="A68" s="18"/>
      <c r="B68" s="88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8"/>
    </row>
    <row r="69" spans="1:24" ht="20.25" customHeight="1" x14ac:dyDescent="0.2">
      <c r="B69" s="9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92" customFormat="1" ht="20.25" customHeight="1" x14ac:dyDescent="0.2">
      <c r="A70" s="18"/>
      <c r="B70" s="88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8"/>
    </row>
    <row r="71" spans="1:24" ht="20.25" customHeight="1" x14ac:dyDescent="0.2">
      <c r="B71" s="9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92" customFormat="1" ht="20.25" customHeight="1" x14ac:dyDescent="0.2">
      <c r="A72" s="18"/>
      <c r="B72" s="88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8"/>
    </row>
    <row r="73" spans="1:24" ht="20.25" customHeight="1" x14ac:dyDescent="0.2">
      <c r="B73" s="9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92" customFormat="1" ht="20.25" customHeight="1" x14ac:dyDescent="0.2">
      <c r="A74" s="18"/>
      <c r="B74" s="88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8"/>
    </row>
    <row r="75" spans="1:24" ht="20.25" customHeight="1" x14ac:dyDescent="0.2">
      <c r="B75" s="9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92" customFormat="1" ht="20.25" customHeight="1" x14ac:dyDescent="0.2">
      <c r="A76" s="18"/>
      <c r="B76" s="88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8"/>
    </row>
    <row r="77" spans="1:24" ht="20.25" customHeight="1" x14ac:dyDescent="0.2">
      <c r="B77" s="9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92" customFormat="1" ht="20.25" customHeight="1" x14ac:dyDescent="0.2">
      <c r="A78" s="18"/>
      <c r="B78" s="88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8"/>
    </row>
    <row r="79" spans="1:24" ht="20.25" customHeight="1" x14ac:dyDescent="0.2">
      <c r="B79" s="9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92" customFormat="1" ht="20.25" customHeight="1" x14ac:dyDescent="0.2">
      <c r="A80" s="18"/>
      <c r="B80" s="88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8"/>
    </row>
    <row r="81" spans="1:24" ht="20.25" customHeight="1" x14ac:dyDescent="0.2">
      <c r="B81" s="9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92" customFormat="1" ht="20.25" customHeight="1" x14ac:dyDescent="0.2">
      <c r="A82" s="18"/>
      <c r="B82" s="88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8"/>
    </row>
    <row r="83" spans="1:24" ht="20.25" customHeight="1" x14ac:dyDescent="0.2">
      <c r="B83" s="9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92" customFormat="1" ht="20.25" customHeight="1" x14ac:dyDescent="0.2">
      <c r="A84" s="18"/>
      <c r="B84" s="88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8"/>
    </row>
    <row r="85" spans="1:24" ht="20.25" customHeight="1" x14ac:dyDescent="0.2">
      <c r="B85" s="9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92" customFormat="1" ht="20.25" customHeight="1" x14ac:dyDescent="0.2">
      <c r="A86" s="18"/>
      <c r="B86" s="88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8"/>
    </row>
    <row r="87" spans="1:24" ht="20.25" customHeight="1" x14ac:dyDescent="0.2">
      <c r="B87" s="9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92" customFormat="1" ht="20.25" customHeight="1" x14ac:dyDescent="0.2">
      <c r="A88" s="18"/>
      <c r="B88" s="88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8"/>
    </row>
    <row r="89" spans="1:24" ht="20.25" customHeight="1" x14ac:dyDescent="0.2">
      <c r="B89" s="9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92" customFormat="1" ht="20.25" customHeight="1" x14ac:dyDescent="0.2">
      <c r="A90" s="18"/>
      <c r="B90" s="88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8"/>
    </row>
    <row r="91" spans="1:24" ht="20.25" customHeight="1" x14ac:dyDescent="0.2">
      <c r="B91" s="9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92" customFormat="1" ht="20.25" customHeight="1" x14ac:dyDescent="0.2">
      <c r="A92" s="18"/>
      <c r="B92" s="88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8"/>
    </row>
    <row r="93" spans="1:24" ht="20.25" customHeight="1" x14ac:dyDescent="0.2">
      <c r="B93" s="9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92" customFormat="1" ht="20.25" customHeight="1" x14ac:dyDescent="0.2">
      <c r="A94" s="18"/>
      <c r="B94" s="88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8"/>
    </row>
    <row r="95" spans="1:24" ht="20.25" customHeight="1" x14ac:dyDescent="0.2">
      <c r="B95" s="9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92" customFormat="1" ht="20.25" customHeight="1" x14ac:dyDescent="0.2">
      <c r="A96" s="18"/>
      <c r="B96" s="88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8"/>
    </row>
    <row r="97" spans="1:24" ht="20.25" customHeight="1" x14ac:dyDescent="0.2">
      <c r="B97" s="9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92" customFormat="1" ht="20.25" customHeight="1" x14ac:dyDescent="0.2">
      <c r="A98" s="18"/>
      <c r="B98" s="88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8"/>
    </row>
    <row r="99" spans="1:24" ht="20.25" customHeight="1" x14ac:dyDescent="0.2">
      <c r="B99" s="9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92" customFormat="1" ht="20.25" customHeight="1" x14ac:dyDescent="0.2">
      <c r="A100" s="18"/>
      <c r="B100" s="88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8"/>
    </row>
    <row r="101" spans="1:24" ht="20.25" customHeight="1" x14ac:dyDescent="0.2">
      <c r="B101" s="9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92" customFormat="1" ht="20.25" customHeight="1" x14ac:dyDescent="0.2">
      <c r="A102" s="18"/>
      <c r="B102" s="88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8"/>
    </row>
    <row r="103" spans="1:24" ht="20.25" customHeight="1" x14ac:dyDescent="0.2">
      <c r="B103" s="9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92" customFormat="1" ht="20.25" customHeight="1" x14ac:dyDescent="0.2">
      <c r="A104" s="18"/>
      <c r="B104" s="88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8"/>
    </row>
    <row r="105" spans="1:24" ht="20.25" customHeight="1" x14ac:dyDescent="0.2">
      <c r="B105" s="9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8"/>
    </row>
    <row r="107" spans="1:24" ht="20.25" customHeight="1" x14ac:dyDescent="0.2">
      <c r="B107" s="9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8"/>
    </row>
    <row r="109" spans="1:24" ht="20.25" customHeight="1" x14ac:dyDescent="0.2">
      <c r="B109" s="9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8"/>
    </row>
    <row r="111" spans="1:24" ht="20.25" customHeight="1" x14ac:dyDescent="0.2">
      <c r="B111" s="9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8"/>
    </row>
    <row r="113" spans="1:24" ht="20.25" customHeight="1" x14ac:dyDescent="0.2">
      <c r="B113" s="9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8"/>
    </row>
    <row r="115" spans="1:24" ht="20.25" customHeight="1" x14ac:dyDescent="0.2">
      <c r="B115" s="9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8"/>
    </row>
    <row r="117" spans="1:24" ht="20.25" customHeight="1" x14ac:dyDescent="0.2">
      <c r="B117" s="9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8"/>
    </row>
    <row r="119" spans="1:24" ht="20.25" customHeight="1" x14ac:dyDescent="0.2">
      <c r="B119" s="9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8"/>
    </row>
    <row r="121" spans="1:24" ht="20.25" customHeight="1" x14ac:dyDescent="0.2">
      <c r="B121" s="9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8"/>
    </row>
    <row r="123" spans="1:24" ht="20.25" customHeight="1" x14ac:dyDescent="0.2">
      <c r="B123" s="9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8"/>
    </row>
    <row r="125" spans="1:24" ht="20.25" customHeight="1" x14ac:dyDescent="0.2">
      <c r="B125" s="9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8"/>
    </row>
    <row r="127" spans="1:24" ht="20.25" customHeight="1" x14ac:dyDescent="0.2">
      <c r="B127" s="9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8"/>
    </row>
    <row r="129" spans="1:24" ht="20.25" customHeight="1" x14ac:dyDescent="0.2">
      <c r="B129" s="9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8"/>
    </row>
    <row r="131" spans="1:24" ht="20.25" customHeight="1" x14ac:dyDescent="0.2">
      <c r="B131" s="9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8"/>
    </row>
    <row r="133" spans="1:24" ht="20.25" customHeight="1" x14ac:dyDescent="0.2">
      <c r="B133" s="9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8"/>
    </row>
    <row r="135" spans="1:24" ht="20.25" customHeight="1" x14ac:dyDescent="0.2">
      <c r="B135" s="9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8"/>
    </row>
    <row r="137" spans="1:24" ht="20.25" customHeight="1" x14ac:dyDescent="0.2">
      <c r="B137" s="9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8"/>
    </row>
    <row r="139" spans="1:24" ht="20.25" customHeight="1" x14ac:dyDescent="0.2">
      <c r="B139" s="9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8"/>
    </row>
    <row r="141" spans="1:24" ht="20.25" customHeight="1" x14ac:dyDescent="0.2">
      <c r="B141" s="9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8"/>
    </row>
    <row r="143" spans="1:24" ht="20.25" customHeight="1" x14ac:dyDescent="0.2">
      <c r="B143" s="9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8"/>
    </row>
    <row r="145" spans="1:24" ht="20.25" customHeight="1" x14ac:dyDescent="0.2">
      <c r="B145" s="9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8"/>
    </row>
    <row r="147" spans="1:24" ht="20.25" customHeight="1" x14ac:dyDescent="0.2">
      <c r="B147" s="9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8"/>
    </row>
    <row r="149" spans="1:24" ht="20.25" customHeight="1" x14ac:dyDescent="0.2">
      <c r="B149" s="9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8"/>
    </row>
    <row r="151" spans="1:24" ht="20.25" customHeight="1" x14ac:dyDescent="0.2">
      <c r="B151" s="9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8"/>
    </row>
    <row r="153" spans="1:24" ht="20.25" customHeight="1" x14ac:dyDescent="0.2">
      <c r="B153" s="9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92" customFormat="1" ht="20.25" customHeight="1" x14ac:dyDescent="0.2">
      <c r="A154" s="18"/>
      <c r="B154" s="88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8"/>
    </row>
    <row r="155" spans="1:24" ht="20.25" customHeight="1" x14ac:dyDescent="0.25">
      <c r="B155" s="9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92" customFormat="1" ht="20.25" customHeight="1" x14ac:dyDescent="0.25">
      <c r="A156" s="18"/>
      <c r="B156" s="88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8"/>
    </row>
    <row r="157" spans="1:24" ht="20.25" customHeight="1" x14ac:dyDescent="0.25">
      <c r="B157" s="90">
        <v>130</v>
      </c>
      <c r="C157" s="438"/>
      <c r="D157" s="439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670"/>
      <c r="U157" s="671"/>
      <c r="V157" s="671"/>
      <c r="W157" s="672"/>
    </row>
    <row r="158" spans="1:24" s="92" customFormat="1" ht="20.25" customHeight="1" x14ac:dyDescent="0.25">
      <c r="A158" s="18"/>
      <c r="B158" s="88">
        <v>131</v>
      </c>
      <c r="C158" s="443"/>
      <c r="D158" s="44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676"/>
      <c r="U158" s="677"/>
      <c r="V158" s="677"/>
      <c r="W158" s="678"/>
      <c r="X158" s="18"/>
    </row>
    <row r="159" spans="1:24" ht="20.25" customHeight="1" x14ac:dyDescent="0.25">
      <c r="B159" s="90">
        <v>132</v>
      </c>
      <c r="C159" s="438"/>
      <c r="D159" s="439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670"/>
      <c r="U159" s="671"/>
      <c r="V159" s="671"/>
      <c r="W159" s="672"/>
    </row>
    <row r="160" spans="1:24" s="92" customFormat="1" ht="20.25" customHeight="1" x14ac:dyDescent="0.25">
      <c r="A160" s="18"/>
      <c r="B160" s="88">
        <v>133</v>
      </c>
      <c r="C160" s="456"/>
      <c r="D160" s="4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673"/>
      <c r="U160" s="674"/>
      <c r="V160" s="674"/>
      <c r="W160" s="675"/>
      <c r="X160" s="18"/>
    </row>
    <row r="161" spans="1:24" ht="20.25" customHeight="1" x14ac:dyDescent="0.25">
      <c r="B161" s="90">
        <v>134</v>
      </c>
      <c r="C161" s="472"/>
      <c r="D161" s="4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670"/>
      <c r="U161" s="671"/>
      <c r="V161" s="671"/>
      <c r="W161" s="672"/>
    </row>
    <row r="162" spans="1:24" s="92" customFormat="1" ht="20.25" customHeight="1" x14ac:dyDescent="0.25">
      <c r="A162" s="18"/>
      <c r="B162" s="88">
        <v>135</v>
      </c>
      <c r="C162" s="456"/>
      <c r="D162" s="4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673"/>
      <c r="U162" s="674"/>
      <c r="V162" s="674"/>
      <c r="W162" s="675"/>
      <c r="X162" s="18"/>
    </row>
    <row r="163" spans="1:24" ht="20.25" customHeight="1" x14ac:dyDescent="0.25">
      <c r="B163" s="90">
        <v>136</v>
      </c>
      <c r="C163" s="438"/>
      <c r="D163" s="439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670"/>
      <c r="U163" s="671"/>
      <c r="V163" s="671"/>
      <c r="W163" s="672"/>
    </row>
    <row r="164" spans="1:24" s="92" customFormat="1" ht="20.25" customHeight="1" x14ac:dyDescent="0.25">
      <c r="A164" s="18"/>
      <c r="B164" s="88">
        <v>137</v>
      </c>
      <c r="C164" s="443"/>
      <c r="D164" s="44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673"/>
      <c r="U164" s="674"/>
      <c r="V164" s="674"/>
      <c r="W164" s="675"/>
      <c r="X164" s="18"/>
    </row>
    <row r="165" spans="1:24" ht="20.25" customHeight="1" x14ac:dyDescent="0.25">
      <c r="B165" s="90">
        <v>138</v>
      </c>
      <c r="C165" s="438"/>
      <c r="D165" s="439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670"/>
      <c r="U165" s="671"/>
      <c r="V165" s="671"/>
      <c r="W165" s="672"/>
    </row>
    <row r="166" spans="1:24" s="92" customFormat="1" ht="15" customHeight="1" x14ac:dyDescent="0.25">
      <c r="A166" s="18"/>
      <c r="B166" s="88">
        <v>139</v>
      </c>
      <c r="C166" s="456"/>
      <c r="D166" s="4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664"/>
      <c r="U166" s="665"/>
      <c r="V166" s="665"/>
      <c r="W166" s="666"/>
      <c r="X166" s="18"/>
    </row>
    <row r="167" spans="1:24" ht="15" customHeight="1" x14ac:dyDescent="0.25">
      <c r="B167" s="90">
        <v>140</v>
      </c>
      <c r="C167" s="438"/>
      <c r="D167" s="439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667"/>
      <c r="U167" s="668"/>
      <c r="V167" s="668"/>
      <c r="W167" s="669"/>
    </row>
    <row r="168" spans="1:24" s="92" customFormat="1" ht="15" customHeight="1" x14ac:dyDescent="0.25">
      <c r="A168" s="18"/>
      <c r="B168" s="88">
        <v>141</v>
      </c>
      <c r="C168" s="456"/>
      <c r="D168" s="4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664"/>
      <c r="U168" s="665"/>
      <c r="V168" s="665"/>
      <c r="W168" s="666"/>
      <c r="X168" s="18"/>
    </row>
    <row r="169" spans="1:24" ht="15" customHeight="1" x14ac:dyDescent="0.25">
      <c r="B169" s="90">
        <v>142</v>
      </c>
      <c r="C169" s="438"/>
      <c r="D169" s="439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661"/>
      <c r="U169" s="662"/>
      <c r="V169" s="662"/>
      <c r="W169" s="663"/>
    </row>
    <row r="170" spans="1:24" s="92" customFormat="1" ht="15" customHeight="1" x14ac:dyDescent="0.25">
      <c r="A170" s="18"/>
      <c r="B170" s="88">
        <v>143</v>
      </c>
      <c r="C170" s="456"/>
      <c r="D170" s="4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664"/>
      <c r="U170" s="665"/>
      <c r="V170" s="665"/>
      <c r="W170" s="666"/>
      <c r="X170" s="18"/>
    </row>
    <row r="171" spans="1:24" ht="15" customHeight="1" x14ac:dyDescent="0.25">
      <c r="B171" s="90">
        <v>144</v>
      </c>
      <c r="C171" s="438"/>
      <c r="D171" s="439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667"/>
      <c r="U171" s="668"/>
      <c r="V171" s="668"/>
      <c r="W171" s="669"/>
    </row>
    <row r="172" spans="1:24" s="92" customFormat="1" ht="15" customHeight="1" x14ac:dyDescent="0.2">
      <c r="A172" s="18"/>
      <c r="B172" s="88">
        <v>145</v>
      </c>
      <c r="C172" s="655"/>
      <c r="D172" s="656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659"/>
      <c r="U172" s="659"/>
      <c r="V172" s="659"/>
      <c r="W172" s="660"/>
      <c r="X172" s="18"/>
    </row>
    <row r="173" spans="1:24" ht="15" customHeight="1" x14ac:dyDescent="0.2">
      <c r="B173" s="90">
        <v>146</v>
      </c>
      <c r="C173" s="651"/>
      <c r="D173" s="65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653"/>
      <c r="U173" s="653"/>
      <c r="V173" s="653"/>
      <c r="W173" s="654"/>
    </row>
    <row r="174" spans="1:24" s="92" customFormat="1" ht="15" customHeight="1" x14ac:dyDescent="0.2">
      <c r="A174" s="18"/>
      <c r="B174" s="88">
        <v>147</v>
      </c>
      <c r="C174" s="655"/>
      <c r="D174" s="656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659"/>
      <c r="U174" s="659"/>
      <c r="V174" s="659"/>
      <c r="W174" s="660"/>
      <c r="X174" s="18"/>
    </row>
    <row r="175" spans="1:24" ht="15" customHeight="1" x14ac:dyDescent="0.2">
      <c r="B175" s="90">
        <v>148</v>
      </c>
      <c r="C175" s="651"/>
      <c r="D175" s="65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653"/>
      <c r="U175" s="653"/>
      <c r="V175" s="653"/>
      <c r="W175" s="654"/>
    </row>
    <row r="176" spans="1:24" s="92" customFormat="1" ht="15" customHeight="1" x14ac:dyDescent="0.2">
      <c r="A176" s="18"/>
      <c r="B176" s="88">
        <v>149</v>
      </c>
      <c r="C176" s="655"/>
      <c r="D176" s="656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659"/>
      <c r="U176" s="659"/>
      <c r="V176" s="659"/>
      <c r="W176" s="660"/>
      <c r="X176" s="18"/>
    </row>
    <row r="177" spans="1:24" ht="15" customHeight="1" x14ac:dyDescent="0.2">
      <c r="B177" s="90">
        <v>150</v>
      </c>
      <c r="C177" s="651"/>
      <c r="D177" s="65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653"/>
      <c r="U177" s="653"/>
      <c r="V177" s="653"/>
      <c r="W177" s="654"/>
    </row>
    <row r="178" spans="1:24" s="92" customFormat="1" ht="15" customHeight="1" x14ac:dyDescent="0.2">
      <c r="A178" s="18"/>
      <c r="B178" s="88">
        <v>151</v>
      </c>
      <c r="C178" s="655"/>
      <c r="D178" s="656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659"/>
      <c r="U178" s="659"/>
      <c r="V178" s="659"/>
      <c r="W178" s="660"/>
      <c r="X178" s="18"/>
    </row>
    <row r="179" spans="1:24" ht="15" customHeight="1" x14ac:dyDescent="0.2">
      <c r="B179" s="90">
        <v>152</v>
      </c>
      <c r="C179" s="651"/>
      <c r="D179" s="65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653"/>
      <c r="U179" s="653"/>
      <c r="V179" s="653"/>
      <c r="W179" s="654"/>
    </row>
    <row r="180" spans="1:24" s="92" customFormat="1" ht="15" customHeight="1" x14ac:dyDescent="0.2">
      <c r="A180" s="18"/>
      <c r="B180" s="88">
        <v>153</v>
      </c>
      <c r="C180" s="655"/>
      <c r="D180" s="656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659"/>
      <c r="U180" s="659"/>
      <c r="V180" s="659"/>
      <c r="W180" s="660"/>
      <c r="X180" s="18"/>
    </row>
    <row r="181" spans="1:24" ht="15" customHeight="1" x14ac:dyDescent="0.2">
      <c r="B181" s="90">
        <v>154</v>
      </c>
      <c r="C181" s="651"/>
      <c r="D181" s="65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653"/>
      <c r="U181" s="653"/>
      <c r="V181" s="653"/>
      <c r="W181" s="654"/>
    </row>
    <row r="182" spans="1:24" s="92" customFormat="1" ht="15" customHeight="1" x14ac:dyDescent="0.2">
      <c r="A182" s="18"/>
      <c r="B182" s="88">
        <v>155</v>
      </c>
      <c r="C182" s="655"/>
      <c r="D182" s="656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659"/>
      <c r="U182" s="659"/>
      <c r="V182" s="659"/>
      <c r="W182" s="660"/>
      <c r="X182" s="18"/>
    </row>
    <row r="183" spans="1:24" ht="15" customHeight="1" x14ac:dyDescent="0.2">
      <c r="B183" s="90">
        <v>156</v>
      </c>
      <c r="C183" s="651"/>
      <c r="D183" s="652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653"/>
      <c r="U183" s="653"/>
      <c r="V183" s="653"/>
      <c r="W183" s="654"/>
    </row>
    <row r="184" spans="1:24" s="92" customFormat="1" ht="15" customHeight="1" x14ac:dyDescent="0.2">
      <c r="A184" s="18"/>
      <c r="B184" s="88">
        <v>157</v>
      </c>
      <c r="C184" s="655"/>
      <c r="D184" s="656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659"/>
      <c r="U184" s="659"/>
      <c r="V184" s="659"/>
      <c r="W184" s="660"/>
      <c r="X184" s="18"/>
    </row>
    <row r="185" spans="1:24" ht="15" customHeight="1" x14ac:dyDescent="0.2">
      <c r="B185" s="90">
        <v>158</v>
      </c>
      <c r="C185" s="651"/>
      <c r="D185" s="652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653"/>
      <c r="U185" s="653"/>
      <c r="V185" s="653"/>
      <c r="W185" s="654"/>
    </row>
    <row r="186" spans="1:24" s="92" customFormat="1" ht="15" customHeight="1" x14ac:dyDescent="0.2">
      <c r="A186" s="18"/>
      <c r="B186" s="88">
        <v>159</v>
      </c>
      <c r="C186" s="655"/>
      <c r="D186" s="656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659"/>
      <c r="U186" s="659"/>
      <c r="V186" s="659"/>
      <c r="W186" s="660"/>
      <c r="X186" s="18"/>
    </row>
    <row r="187" spans="1:24" ht="15" customHeight="1" x14ac:dyDescent="0.2">
      <c r="B187" s="90">
        <v>160</v>
      </c>
      <c r="C187" s="651"/>
      <c r="D187" s="652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653"/>
      <c r="U187" s="653"/>
      <c r="V187" s="653"/>
      <c r="W187" s="654"/>
    </row>
    <row r="188" spans="1:24" ht="15" customHeight="1" x14ac:dyDescent="0.2">
      <c r="B188" s="17">
        <v>161</v>
      </c>
      <c r="C188" s="655"/>
      <c r="D188" s="656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644"/>
      <c r="U188" s="644"/>
      <c r="V188" s="644"/>
      <c r="W188" s="645"/>
    </row>
    <row r="189" spans="1:24" ht="15" customHeight="1" x14ac:dyDescent="0.2">
      <c r="B189" s="16">
        <v>139</v>
      </c>
      <c r="C189" s="651"/>
      <c r="D189" s="6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640"/>
      <c r="U189" s="640"/>
      <c r="V189" s="640"/>
      <c r="W189" s="641"/>
    </row>
    <row r="190" spans="1:24" ht="15" customHeight="1" x14ac:dyDescent="0.2">
      <c r="B190" s="17">
        <v>140</v>
      </c>
      <c r="C190" s="655"/>
      <c r="D190" s="656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644"/>
      <c r="U190" s="644"/>
      <c r="V190" s="644"/>
      <c r="W190" s="645"/>
    </row>
    <row r="191" spans="1:24" ht="15" customHeight="1" x14ac:dyDescent="0.2">
      <c r="B191" s="16">
        <v>141</v>
      </c>
      <c r="C191" s="651"/>
      <c r="D191" s="6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657"/>
      <c r="U191" s="657"/>
      <c r="V191" s="657"/>
      <c r="W191" s="658"/>
    </row>
    <row r="192" spans="1:24" ht="15" customHeight="1" x14ac:dyDescent="0.2">
      <c r="B192" s="17">
        <v>142</v>
      </c>
      <c r="C192" s="655"/>
      <c r="D192" s="656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644"/>
      <c r="U192" s="644"/>
      <c r="V192" s="644"/>
      <c r="W192" s="645"/>
    </row>
    <row r="193" spans="2:23" ht="15" customHeight="1" x14ac:dyDescent="0.2">
      <c r="B193" s="16">
        <v>143</v>
      </c>
      <c r="C193" s="651"/>
      <c r="D193" s="6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640"/>
      <c r="U193" s="640"/>
      <c r="V193" s="640"/>
      <c r="W193" s="641"/>
    </row>
    <row r="194" spans="2:23" ht="15" customHeight="1" x14ac:dyDescent="0.2">
      <c r="B194" s="17">
        <v>144</v>
      </c>
      <c r="C194" s="655"/>
      <c r="D194" s="656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644"/>
      <c r="U194" s="644"/>
      <c r="V194" s="644"/>
      <c r="W194" s="645"/>
    </row>
    <row r="195" spans="2:23" ht="15" customHeight="1" x14ac:dyDescent="0.2">
      <c r="B195" s="16">
        <v>145</v>
      </c>
      <c r="C195" s="651"/>
      <c r="D195" s="6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640"/>
      <c r="U195" s="640"/>
      <c r="V195" s="640"/>
      <c r="W195" s="641"/>
    </row>
    <row r="196" spans="2:23" ht="15" customHeight="1" x14ac:dyDescent="0.2">
      <c r="B196" s="17">
        <v>146</v>
      </c>
      <c r="C196" s="655"/>
      <c r="D196" s="656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644"/>
      <c r="U196" s="644"/>
      <c r="V196" s="644"/>
      <c r="W196" s="645"/>
    </row>
    <row r="197" spans="2:23" ht="15" customHeight="1" x14ac:dyDescent="0.2">
      <c r="B197" s="16">
        <v>147</v>
      </c>
      <c r="C197" s="651"/>
      <c r="D197" s="6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640"/>
      <c r="U197" s="640"/>
      <c r="V197" s="640"/>
      <c r="W197" s="641"/>
    </row>
    <row r="198" spans="2:23" ht="15" customHeight="1" x14ac:dyDescent="0.2">
      <c r="B198" s="17">
        <v>148</v>
      </c>
      <c r="C198" s="655"/>
      <c r="D198" s="656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644"/>
      <c r="U198" s="644"/>
      <c r="V198" s="644"/>
      <c r="W198" s="645"/>
    </row>
    <row r="199" spans="2:23" ht="15" customHeight="1" x14ac:dyDescent="0.2">
      <c r="B199" s="16">
        <v>149</v>
      </c>
      <c r="C199" s="651"/>
      <c r="D199" s="6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640"/>
      <c r="U199" s="640"/>
      <c r="V199" s="640"/>
      <c r="W199" s="641"/>
    </row>
    <row r="200" spans="2:23" ht="15" customHeight="1" x14ac:dyDescent="0.2">
      <c r="B200" s="17">
        <v>150</v>
      </c>
      <c r="C200" s="655"/>
      <c r="D200" s="656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644"/>
      <c r="U200" s="644"/>
      <c r="V200" s="644"/>
      <c r="W200" s="645"/>
    </row>
    <row r="201" spans="2:23" ht="15" customHeight="1" x14ac:dyDescent="0.2">
      <c r="B201" s="16">
        <v>151</v>
      </c>
      <c r="C201" s="651"/>
      <c r="D201" s="6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640"/>
      <c r="U201" s="640"/>
      <c r="V201" s="640"/>
      <c r="W201" s="641"/>
    </row>
    <row r="202" spans="2:23" ht="15" customHeight="1" x14ac:dyDescent="0.2">
      <c r="B202" s="17">
        <v>152</v>
      </c>
      <c r="C202" s="655"/>
      <c r="D202" s="656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644"/>
      <c r="U202" s="644"/>
      <c r="V202" s="644"/>
      <c r="W202" s="645"/>
    </row>
    <row r="203" spans="2:23" ht="15" customHeight="1" x14ac:dyDescent="0.2">
      <c r="B203" s="16">
        <v>153</v>
      </c>
      <c r="C203" s="651"/>
      <c r="D203" s="6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640"/>
      <c r="U203" s="640"/>
      <c r="V203" s="640"/>
      <c r="W203" s="641"/>
    </row>
    <row r="204" spans="2:23" ht="15" customHeight="1" x14ac:dyDescent="0.2">
      <c r="B204" s="17">
        <v>154</v>
      </c>
      <c r="C204" s="655"/>
      <c r="D204" s="656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644"/>
      <c r="U204" s="644"/>
      <c r="V204" s="644"/>
      <c r="W204" s="645"/>
    </row>
    <row r="205" spans="2:23" ht="15" customHeight="1" x14ac:dyDescent="0.2">
      <c r="B205" s="16">
        <v>155</v>
      </c>
      <c r="C205" s="651"/>
      <c r="D205" s="6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640"/>
      <c r="U205" s="640"/>
      <c r="V205" s="640"/>
      <c r="W205" s="641"/>
    </row>
    <row r="206" spans="2:23" ht="15" customHeight="1" x14ac:dyDescent="0.2">
      <c r="B206" s="17">
        <v>156</v>
      </c>
      <c r="C206" s="655"/>
      <c r="D206" s="656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644"/>
      <c r="U206" s="644"/>
      <c r="V206" s="644"/>
      <c r="W206" s="645"/>
    </row>
    <row r="207" spans="2:23" ht="15" customHeight="1" x14ac:dyDescent="0.2">
      <c r="B207" s="16">
        <v>157</v>
      </c>
      <c r="C207" s="651"/>
      <c r="D207" s="6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640"/>
      <c r="U207" s="640"/>
      <c r="V207" s="640"/>
      <c r="W207" s="641"/>
    </row>
    <row r="208" spans="2:23" ht="15" customHeight="1" x14ac:dyDescent="0.2">
      <c r="B208" s="17">
        <v>158</v>
      </c>
      <c r="C208" s="655"/>
      <c r="D208" s="656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644"/>
      <c r="U208" s="644"/>
      <c r="V208" s="644"/>
      <c r="W208" s="645"/>
    </row>
    <row r="209" spans="2:23" ht="15" customHeight="1" x14ac:dyDescent="0.2">
      <c r="B209" s="16">
        <v>159</v>
      </c>
      <c r="C209" s="651"/>
      <c r="D209" s="6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640"/>
      <c r="U209" s="640"/>
      <c r="V209" s="640"/>
      <c r="W209" s="641"/>
    </row>
    <row r="210" spans="2:23" ht="15" customHeight="1" x14ac:dyDescent="0.2">
      <c r="B210" s="17">
        <v>160</v>
      </c>
      <c r="C210" s="655"/>
      <c r="D210" s="656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644"/>
      <c r="U210" s="644"/>
      <c r="V210" s="644"/>
      <c r="W210" s="645"/>
    </row>
    <row r="211" spans="2:23" ht="15" customHeight="1" x14ac:dyDescent="0.2">
      <c r="B211" s="16">
        <v>161</v>
      </c>
      <c r="C211" s="651"/>
      <c r="D211" s="6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640"/>
      <c r="U211" s="640"/>
      <c r="V211" s="640"/>
      <c r="W211" s="641"/>
    </row>
    <row r="212" spans="2:23" ht="15" customHeight="1" x14ac:dyDescent="0.2">
      <c r="B212" s="17">
        <v>162</v>
      </c>
      <c r="C212" s="655"/>
      <c r="D212" s="656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644"/>
      <c r="U212" s="644"/>
      <c r="V212" s="644"/>
      <c r="W212" s="645"/>
    </row>
    <row r="213" spans="2:23" ht="15" customHeight="1" x14ac:dyDescent="0.2">
      <c r="B213" s="16">
        <v>163</v>
      </c>
      <c r="C213" s="651"/>
      <c r="D213" s="6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640"/>
      <c r="U213" s="640"/>
      <c r="V213" s="640"/>
      <c r="W213" s="641"/>
    </row>
    <row r="214" spans="2:23" ht="15" customHeight="1" x14ac:dyDescent="0.2">
      <c r="B214" s="17">
        <v>164</v>
      </c>
      <c r="C214" s="655"/>
      <c r="D214" s="656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644"/>
      <c r="U214" s="644"/>
      <c r="V214" s="644"/>
      <c r="W214" s="645"/>
    </row>
    <row r="215" spans="2:23" ht="15" customHeight="1" x14ac:dyDescent="0.2">
      <c r="B215" s="16">
        <v>165</v>
      </c>
      <c r="C215" s="651"/>
      <c r="D215" s="6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640"/>
      <c r="U215" s="640"/>
      <c r="V215" s="640"/>
      <c r="W215" s="641"/>
    </row>
    <row r="216" spans="2:23" ht="15" customHeight="1" x14ac:dyDescent="0.2">
      <c r="B216" s="17">
        <v>166</v>
      </c>
      <c r="C216" s="655"/>
      <c r="D216" s="656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644"/>
      <c r="U216" s="644"/>
      <c r="V216" s="644"/>
      <c r="W216" s="645"/>
    </row>
    <row r="217" spans="2:23" ht="15" customHeight="1" x14ac:dyDescent="0.2">
      <c r="B217" s="16">
        <v>167</v>
      </c>
      <c r="C217" s="651"/>
      <c r="D217" s="6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640"/>
      <c r="U217" s="640"/>
      <c r="V217" s="640"/>
      <c r="W217" s="641"/>
    </row>
    <row r="218" spans="2:23" ht="15" customHeight="1" x14ac:dyDescent="0.2">
      <c r="B218" s="17">
        <v>168</v>
      </c>
      <c r="C218" s="655"/>
      <c r="D218" s="656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644"/>
      <c r="U218" s="644"/>
      <c r="V218" s="644"/>
      <c r="W218" s="645"/>
    </row>
    <row r="219" spans="2:23" ht="15" customHeight="1" x14ac:dyDescent="0.2">
      <c r="B219" s="16">
        <v>169</v>
      </c>
      <c r="C219" s="651"/>
      <c r="D219" s="6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640"/>
      <c r="U219" s="640"/>
      <c r="V219" s="640"/>
      <c r="W219" s="641"/>
    </row>
    <row r="220" spans="2:23" ht="15" customHeight="1" x14ac:dyDescent="0.2">
      <c r="B220" s="17">
        <v>170</v>
      </c>
      <c r="C220" s="655"/>
      <c r="D220" s="6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644"/>
      <c r="U220" s="644"/>
      <c r="V220" s="644"/>
      <c r="W220" s="645"/>
    </row>
    <row r="221" spans="2:23" ht="15" customHeight="1" x14ac:dyDescent="0.2">
      <c r="B221" s="16">
        <v>171</v>
      </c>
      <c r="C221" s="651"/>
      <c r="D221" s="6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640"/>
      <c r="U221" s="640"/>
      <c r="V221" s="640"/>
      <c r="W221" s="641"/>
    </row>
    <row r="222" spans="2:23" ht="15" customHeight="1" x14ac:dyDescent="0.2">
      <c r="B222" s="17">
        <v>172</v>
      </c>
      <c r="C222" s="655"/>
      <c r="D222" s="656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644"/>
      <c r="U222" s="644"/>
      <c r="V222" s="644"/>
      <c r="W222" s="645"/>
    </row>
    <row r="223" spans="2:23" ht="15" customHeight="1" x14ac:dyDescent="0.2">
      <c r="B223" s="16">
        <v>173</v>
      </c>
      <c r="C223" s="651"/>
      <c r="D223" s="6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640"/>
      <c r="U223" s="640"/>
      <c r="V223" s="640"/>
      <c r="W223" s="641"/>
    </row>
    <row r="224" spans="2:23" ht="15" customHeight="1" x14ac:dyDescent="0.2">
      <c r="B224" s="17">
        <v>174</v>
      </c>
      <c r="C224" s="655"/>
      <c r="D224" s="656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644"/>
      <c r="U224" s="644"/>
      <c r="V224" s="644"/>
      <c r="W224" s="645"/>
    </row>
    <row r="225" spans="2:23" ht="15" customHeight="1" x14ac:dyDescent="0.2">
      <c r="B225" s="16">
        <v>175</v>
      </c>
      <c r="C225" s="651"/>
      <c r="D225" s="6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640"/>
      <c r="U225" s="640"/>
      <c r="V225" s="640"/>
      <c r="W225" s="641"/>
    </row>
    <row r="226" spans="2:23" ht="15" customHeight="1" x14ac:dyDescent="0.2">
      <c r="B226" s="17">
        <v>176</v>
      </c>
      <c r="C226" s="655"/>
      <c r="D226" s="656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644"/>
      <c r="U226" s="644"/>
      <c r="V226" s="644"/>
      <c r="W226" s="645"/>
    </row>
    <row r="227" spans="2:23" ht="15" customHeight="1" x14ac:dyDescent="0.2">
      <c r="B227" s="16">
        <v>177</v>
      </c>
      <c r="C227" s="651"/>
      <c r="D227" s="6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640"/>
      <c r="U227" s="640"/>
      <c r="V227" s="640"/>
      <c r="W227" s="641"/>
    </row>
    <row r="228" spans="2:23" ht="15" customHeight="1" x14ac:dyDescent="0.2">
      <c r="B228" s="17">
        <v>178</v>
      </c>
      <c r="C228" s="655"/>
      <c r="D228" s="656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644"/>
      <c r="U228" s="644"/>
      <c r="V228" s="644"/>
      <c r="W228" s="645"/>
    </row>
    <row r="229" spans="2:23" ht="15" customHeight="1" x14ac:dyDescent="0.2">
      <c r="B229" s="16">
        <v>179</v>
      </c>
      <c r="C229" s="651"/>
      <c r="D229" s="6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640"/>
      <c r="U229" s="640"/>
      <c r="V229" s="640"/>
      <c r="W229" s="641"/>
    </row>
    <row r="230" spans="2:23" ht="15" customHeight="1" x14ac:dyDescent="0.2">
      <c r="B230" s="17">
        <v>180</v>
      </c>
      <c r="C230" s="655"/>
      <c r="D230" s="656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644"/>
      <c r="U230" s="644"/>
      <c r="V230" s="644"/>
      <c r="W230" s="645"/>
    </row>
    <row r="231" spans="2:23" ht="15" customHeight="1" x14ac:dyDescent="0.2">
      <c r="B231" s="16">
        <v>181</v>
      </c>
      <c r="C231" s="651"/>
      <c r="D231" s="6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640"/>
      <c r="U231" s="640"/>
      <c r="V231" s="640"/>
      <c r="W231" s="641"/>
    </row>
    <row r="232" spans="2:23" ht="15" customHeight="1" x14ac:dyDescent="0.2">
      <c r="B232" s="17">
        <v>182</v>
      </c>
      <c r="C232" s="655"/>
      <c r="D232" s="656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644"/>
      <c r="U232" s="644"/>
      <c r="V232" s="644"/>
      <c r="W232" s="645"/>
    </row>
    <row r="233" spans="2:23" ht="15" customHeight="1" x14ac:dyDescent="0.2">
      <c r="B233" s="16">
        <v>183</v>
      </c>
      <c r="C233" s="651"/>
      <c r="D233" s="6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640"/>
      <c r="U233" s="640"/>
      <c r="V233" s="640"/>
      <c r="W233" s="641"/>
    </row>
    <row r="234" spans="2:23" ht="15" customHeight="1" x14ac:dyDescent="0.2">
      <c r="B234" s="17">
        <v>184</v>
      </c>
      <c r="C234" s="655"/>
      <c r="D234" s="656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644"/>
      <c r="U234" s="644"/>
      <c r="V234" s="644"/>
      <c r="W234" s="645"/>
    </row>
    <row r="235" spans="2:23" ht="15" customHeight="1" x14ac:dyDescent="0.2">
      <c r="B235" s="16">
        <v>185</v>
      </c>
      <c r="C235" s="651"/>
      <c r="D235" s="6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640"/>
      <c r="U235" s="640"/>
      <c r="V235" s="640"/>
      <c r="W235" s="641"/>
    </row>
    <row r="236" spans="2:23" ht="15" customHeight="1" x14ac:dyDescent="0.2">
      <c r="B236" s="17">
        <v>186</v>
      </c>
      <c r="C236" s="655"/>
      <c r="D236" s="656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644"/>
      <c r="U236" s="644"/>
      <c r="V236" s="644"/>
      <c r="W236" s="645"/>
    </row>
    <row r="237" spans="2:23" ht="15" customHeight="1" x14ac:dyDescent="0.2">
      <c r="B237" s="16">
        <v>187</v>
      </c>
      <c r="C237" s="651"/>
      <c r="D237" s="6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640"/>
      <c r="U237" s="640"/>
      <c r="V237" s="640"/>
      <c r="W237" s="641"/>
    </row>
    <row r="238" spans="2:23" ht="15" customHeight="1" x14ac:dyDescent="0.2">
      <c r="B238" s="17">
        <v>188</v>
      </c>
      <c r="C238" s="655"/>
      <c r="D238" s="656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644"/>
      <c r="U238" s="644"/>
      <c r="V238" s="644"/>
      <c r="W238" s="645"/>
    </row>
    <row r="239" spans="2:23" ht="15" customHeight="1" x14ac:dyDescent="0.2">
      <c r="B239" s="16">
        <v>189</v>
      </c>
      <c r="C239" s="651"/>
      <c r="D239" s="6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640"/>
      <c r="U239" s="640"/>
      <c r="V239" s="640"/>
      <c r="W239" s="641"/>
    </row>
    <row r="240" spans="2:23" ht="15" customHeight="1" x14ac:dyDescent="0.2">
      <c r="B240" s="17">
        <v>190</v>
      </c>
      <c r="C240" s="655"/>
      <c r="D240" s="656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644"/>
      <c r="U240" s="644"/>
      <c r="V240" s="644"/>
      <c r="W240" s="645"/>
    </row>
    <row r="241" spans="2:23" ht="15" customHeight="1" x14ac:dyDescent="0.2">
      <c r="B241" s="16">
        <v>191</v>
      </c>
      <c r="C241" s="651"/>
      <c r="D241" s="6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640"/>
      <c r="U241" s="640"/>
      <c r="V241" s="640"/>
      <c r="W241" s="641"/>
    </row>
    <row r="242" spans="2:23" ht="15" customHeight="1" x14ac:dyDescent="0.2">
      <c r="B242" s="17">
        <v>192</v>
      </c>
      <c r="C242" s="655"/>
      <c r="D242" s="656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644"/>
      <c r="U242" s="644"/>
      <c r="V242" s="644"/>
      <c r="W242" s="645"/>
    </row>
    <row r="243" spans="2:23" ht="15" customHeight="1" x14ac:dyDescent="0.2">
      <c r="B243" s="16">
        <v>193</v>
      </c>
      <c r="C243" s="651"/>
      <c r="D243" s="6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640"/>
      <c r="U243" s="640"/>
      <c r="V243" s="640"/>
      <c r="W243" s="641"/>
    </row>
    <row r="244" spans="2:23" ht="15" customHeight="1" x14ac:dyDescent="0.2">
      <c r="B244" s="17">
        <v>194</v>
      </c>
      <c r="C244" s="655"/>
      <c r="D244" s="656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644"/>
      <c r="U244" s="644"/>
      <c r="V244" s="644"/>
      <c r="W244" s="645"/>
    </row>
    <row r="245" spans="2:23" ht="15" customHeight="1" x14ac:dyDescent="0.2">
      <c r="B245" s="16">
        <v>195</v>
      </c>
      <c r="C245" s="651"/>
      <c r="D245" s="6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640"/>
      <c r="U245" s="640"/>
      <c r="V245" s="640"/>
      <c r="W245" s="641"/>
    </row>
    <row r="246" spans="2:23" ht="15" customHeight="1" x14ac:dyDescent="0.2">
      <c r="B246" s="17">
        <v>196</v>
      </c>
      <c r="C246" s="655"/>
      <c r="D246" s="656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644"/>
      <c r="U246" s="644"/>
      <c r="V246" s="644"/>
      <c r="W246" s="645"/>
    </row>
    <row r="247" spans="2:23" ht="15" customHeight="1" x14ac:dyDescent="0.2">
      <c r="B247" s="16">
        <v>197</v>
      </c>
      <c r="C247" s="651"/>
      <c r="D247" s="6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640"/>
      <c r="U247" s="640"/>
      <c r="V247" s="640"/>
      <c r="W247" s="641"/>
    </row>
    <row r="248" spans="2:23" ht="15" customHeight="1" x14ac:dyDescent="0.2">
      <c r="B248" s="17">
        <v>198</v>
      </c>
      <c r="C248" s="655"/>
      <c r="D248" s="656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644"/>
      <c r="U248" s="644"/>
      <c r="V248" s="644"/>
      <c r="W248" s="645"/>
    </row>
    <row r="249" spans="2:23" ht="15" customHeight="1" x14ac:dyDescent="0.2">
      <c r="B249" s="16">
        <v>199</v>
      </c>
      <c r="C249" s="651"/>
      <c r="D249" s="6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640"/>
      <c r="U249" s="640"/>
      <c r="V249" s="640"/>
      <c r="W249" s="641"/>
    </row>
    <row r="250" spans="2:23" ht="15" customHeight="1" x14ac:dyDescent="0.2">
      <c r="B250" s="17">
        <v>200</v>
      </c>
      <c r="C250" s="655"/>
      <c r="D250" s="656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644"/>
      <c r="U250" s="644"/>
      <c r="V250" s="644"/>
      <c r="W250" s="645"/>
    </row>
    <row r="251" spans="2:23" ht="15" customHeight="1" x14ac:dyDescent="0.2">
      <c r="B251" s="16">
        <v>201</v>
      </c>
      <c r="C251" s="651"/>
      <c r="D251" s="6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640"/>
      <c r="U251" s="640"/>
      <c r="V251" s="640"/>
      <c r="W251" s="641"/>
    </row>
    <row r="252" spans="2:23" ht="15" customHeight="1" x14ac:dyDescent="0.2">
      <c r="B252" s="17">
        <v>202</v>
      </c>
      <c r="C252" s="655"/>
      <c r="D252" s="656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644"/>
      <c r="U252" s="644"/>
      <c r="V252" s="644"/>
      <c r="W252" s="645"/>
    </row>
    <row r="253" spans="2:23" ht="15" customHeight="1" x14ac:dyDescent="0.2">
      <c r="B253" s="16">
        <v>203</v>
      </c>
      <c r="C253" s="651"/>
      <c r="D253" s="6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640"/>
      <c r="U253" s="640"/>
      <c r="V253" s="640"/>
      <c r="W253" s="641"/>
    </row>
    <row r="254" spans="2:23" ht="15" customHeight="1" x14ac:dyDescent="0.2">
      <c r="B254" s="17">
        <v>204</v>
      </c>
      <c r="C254" s="655"/>
      <c r="D254" s="656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644"/>
      <c r="U254" s="644"/>
      <c r="V254" s="644"/>
      <c r="W254" s="645"/>
    </row>
    <row r="255" spans="2:23" ht="15" customHeight="1" x14ac:dyDescent="0.2">
      <c r="B255" s="16">
        <v>205</v>
      </c>
      <c r="C255" s="651"/>
      <c r="D255" s="6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640"/>
      <c r="U255" s="640"/>
      <c r="V255" s="640"/>
      <c r="W255" s="641"/>
    </row>
    <row r="256" spans="2:23" ht="15" customHeight="1" x14ac:dyDescent="0.2">
      <c r="B256" s="17">
        <v>206</v>
      </c>
      <c r="C256" s="655"/>
      <c r="D256" s="656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644"/>
      <c r="U256" s="644"/>
      <c r="V256" s="644"/>
      <c r="W256" s="645"/>
    </row>
    <row r="257" spans="2:23" ht="15" customHeight="1" x14ac:dyDescent="0.2">
      <c r="B257" s="16">
        <v>207</v>
      </c>
      <c r="C257" s="651"/>
      <c r="D257" s="6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640"/>
      <c r="U257" s="640"/>
      <c r="V257" s="640"/>
      <c r="W257" s="641"/>
    </row>
    <row r="258" spans="2:23" ht="15" customHeight="1" x14ac:dyDescent="0.2">
      <c r="B258" s="17">
        <v>208</v>
      </c>
      <c r="C258" s="655"/>
      <c r="D258" s="656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644"/>
      <c r="U258" s="644"/>
      <c r="V258" s="644"/>
      <c r="W258" s="645"/>
    </row>
    <row r="259" spans="2:23" ht="15" customHeight="1" x14ac:dyDescent="0.2">
      <c r="B259" s="16">
        <v>209</v>
      </c>
      <c r="C259" s="651"/>
      <c r="D259" s="6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640"/>
      <c r="U259" s="640"/>
      <c r="V259" s="640"/>
      <c r="W259" s="641"/>
    </row>
    <row r="260" spans="2:23" ht="15" customHeight="1" x14ac:dyDescent="0.2">
      <c r="B260" s="17">
        <v>210</v>
      </c>
      <c r="C260" s="655"/>
      <c r="D260" s="656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644"/>
      <c r="U260" s="644"/>
      <c r="V260" s="644"/>
      <c r="W260" s="645"/>
    </row>
    <row r="261" spans="2:23" ht="15" customHeight="1" x14ac:dyDescent="0.2">
      <c r="B261" s="16">
        <v>211</v>
      </c>
      <c r="C261" s="651"/>
      <c r="D261" s="6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640"/>
      <c r="U261" s="640"/>
      <c r="V261" s="640"/>
      <c r="W261" s="641"/>
    </row>
    <row r="262" spans="2:23" ht="15" customHeight="1" x14ac:dyDescent="0.2">
      <c r="B262" s="17">
        <v>212</v>
      </c>
      <c r="C262" s="655"/>
      <c r="D262" s="656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644"/>
      <c r="U262" s="644"/>
      <c r="V262" s="644"/>
      <c r="W262" s="645"/>
    </row>
    <row r="263" spans="2:23" ht="15" customHeight="1" x14ac:dyDescent="0.2">
      <c r="B263" s="16">
        <v>213</v>
      </c>
      <c r="C263" s="651"/>
      <c r="D263" s="6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640"/>
      <c r="U263" s="640"/>
      <c r="V263" s="640"/>
      <c r="W263" s="641"/>
    </row>
    <row r="264" spans="2:23" ht="15" customHeight="1" x14ac:dyDescent="0.2">
      <c r="B264" s="17">
        <v>214</v>
      </c>
      <c r="C264" s="655"/>
      <c r="D264" s="656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644"/>
      <c r="U264" s="644"/>
      <c r="V264" s="644"/>
      <c r="W264" s="645"/>
    </row>
    <row r="265" spans="2:23" ht="15" customHeight="1" x14ac:dyDescent="0.2">
      <c r="B265" s="16">
        <v>215</v>
      </c>
      <c r="C265" s="651"/>
      <c r="D265" s="6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640"/>
      <c r="U265" s="640"/>
      <c r="V265" s="640"/>
      <c r="W265" s="641"/>
    </row>
    <row r="266" spans="2:23" ht="15" customHeight="1" x14ac:dyDescent="0.2">
      <c r="B266" s="17">
        <v>216</v>
      </c>
      <c r="C266" s="655"/>
      <c r="D266" s="656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644"/>
      <c r="U266" s="644"/>
      <c r="V266" s="644"/>
      <c r="W266" s="645"/>
    </row>
    <row r="267" spans="2:23" ht="15" customHeight="1" x14ac:dyDescent="0.2">
      <c r="B267" s="16">
        <v>217</v>
      </c>
      <c r="C267" s="651"/>
      <c r="D267" s="6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640"/>
      <c r="U267" s="640"/>
      <c r="V267" s="640"/>
      <c r="W267" s="641"/>
    </row>
    <row r="268" spans="2:23" ht="15" customHeight="1" x14ac:dyDescent="0.2">
      <c r="B268" s="17">
        <v>218</v>
      </c>
      <c r="C268" s="655"/>
      <c r="D268" s="656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644"/>
      <c r="U268" s="644"/>
      <c r="V268" s="644"/>
      <c r="W268" s="645"/>
    </row>
    <row r="269" spans="2:23" ht="15" customHeight="1" x14ac:dyDescent="0.2">
      <c r="B269" s="16">
        <v>219</v>
      </c>
      <c r="C269" s="651"/>
      <c r="D269" s="652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640"/>
      <c r="U269" s="640"/>
      <c r="V269" s="640"/>
      <c r="W269" s="641"/>
    </row>
    <row r="270" spans="2:23" ht="15" customHeight="1" x14ac:dyDescent="0.2">
      <c r="B270" s="17">
        <v>220</v>
      </c>
      <c r="C270" s="655"/>
      <c r="D270" s="656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644"/>
      <c r="U270" s="644"/>
      <c r="V270" s="644"/>
      <c r="W270" s="645"/>
    </row>
    <row r="271" spans="2:23" ht="15" customHeight="1" x14ac:dyDescent="0.2">
      <c r="B271" s="16">
        <v>221</v>
      </c>
      <c r="C271" s="651"/>
      <c r="D271" s="6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640"/>
      <c r="U271" s="640"/>
      <c r="V271" s="640"/>
      <c r="W271" s="641"/>
    </row>
    <row r="272" spans="2:23" ht="15" customHeight="1" x14ac:dyDescent="0.2">
      <c r="B272" s="17">
        <v>222</v>
      </c>
      <c r="C272" s="655"/>
      <c r="D272" s="656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644"/>
      <c r="U272" s="644"/>
      <c r="V272" s="644"/>
      <c r="W272" s="645"/>
    </row>
    <row r="273" spans="2:23" ht="15" customHeight="1" x14ac:dyDescent="0.2">
      <c r="B273" s="16">
        <v>223</v>
      </c>
      <c r="C273" s="651"/>
      <c r="D273" s="6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640"/>
      <c r="U273" s="640"/>
      <c r="V273" s="640"/>
      <c r="W273" s="641"/>
    </row>
    <row r="274" spans="2:23" ht="15" customHeight="1" x14ac:dyDescent="0.2">
      <c r="B274" s="17">
        <v>224</v>
      </c>
      <c r="C274" s="655"/>
      <c r="D274" s="656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644"/>
      <c r="U274" s="644"/>
      <c r="V274" s="644"/>
      <c r="W274" s="645"/>
    </row>
    <row r="275" spans="2:23" ht="15" customHeight="1" x14ac:dyDescent="0.2">
      <c r="B275" s="16">
        <v>225</v>
      </c>
      <c r="C275" s="651"/>
      <c r="D275" s="6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640"/>
      <c r="U275" s="640"/>
      <c r="V275" s="640"/>
      <c r="W275" s="641"/>
    </row>
    <row r="276" spans="2:23" ht="15" customHeight="1" x14ac:dyDescent="0.2">
      <c r="B276" s="17">
        <v>226</v>
      </c>
      <c r="C276" s="655"/>
      <c r="D276" s="656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644"/>
      <c r="U276" s="644"/>
      <c r="V276" s="644"/>
      <c r="W276" s="645"/>
    </row>
    <row r="277" spans="2:23" ht="15" customHeight="1" x14ac:dyDescent="0.2">
      <c r="B277" s="16">
        <v>227</v>
      </c>
      <c r="C277" s="651"/>
      <c r="D277" s="6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640"/>
      <c r="U277" s="640"/>
      <c r="V277" s="640"/>
      <c r="W277" s="641"/>
    </row>
    <row r="278" spans="2:23" ht="15" customHeight="1" x14ac:dyDescent="0.2">
      <c r="B278" s="17">
        <v>228</v>
      </c>
      <c r="C278" s="655"/>
      <c r="D278" s="656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644"/>
      <c r="U278" s="644"/>
      <c r="V278" s="644"/>
      <c r="W278" s="645"/>
    </row>
    <row r="279" spans="2:23" ht="15" customHeight="1" x14ac:dyDescent="0.2">
      <c r="B279" s="16">
        <v>229</v>
      </c>
      <c r="C279" s="651"/>
      <c r="D279" s="6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640"/>
      <c r="U279" s="640"/>
      <c r="V279" s="640"/>
      <c r="W279" s="641"/>
    </row>
    <row r="280" spans="2:23" ht="15" customHeight="1" x14ac:dyDescent="0.2">
      <c r="B280" s="17">
        <v>230</v>
      </c>
      <c r="C280" s="655"/>
      <c r="D280" s="656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644"/>
      <c r="U280" s="644"/>
      <c r="V280" s="644"/>
      <c r="W280" s="645"/>
    </row>
    <row r="281" spans="2:23" ht="15" customHeight="1" x14ac:dyDescent="0.2">
      <c r="B281" s="16">
        <v>231</v>
      </c>
      <c r="C281" s="651"/>
      <c r="D281" s="6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640"/>
      <c r="U281" s="640"/>
      <c r="V281" s="640"/>
      <c r="W281" s="641"/>
    </row>
    <row r="282" spans="2:23" ht="15" customHeight="1" x14ac:dyDescent="0.2">
      <c r="B282" s="17">
        <v>232</v>
      </c>
      <c r="C282" s="655"/>
      <c r="D282" s="656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644"/>
      <c r="U282" s="644"/>
      <c r="V282" s="644"/>
      <c r="W282" s="645"/>
    </row>
    <row r="283" spans="2:23" ht="15" customHeight="1" x14ac:dyDescent="0.2">
      <c r="B283" s="16">
        <v>233</v>
      </c>
      <c r="C283" s="651"/>
      <c r="D283" s="6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640"/>
      <c r="U283" s="640"/>
      <c r="V283" s="640"/>
      <c r="W283" s="641"/>
    </row>
    <row r="284" spans="2:23" ht="15" customHeight="1" x14ac:dyDescent="0.2">
      <c r="B284" s="17">
        <v>234</v>
      </c>
      <c r="C284" s="655"/>
      <c r="D284" s="656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644"/>
      <c r="U284" s="644"/>
      <c r="V284" s="644"/>
      <c r="W284" s="645"/>
    </row>
    <row r="285" spans="2:23" ht="15" customHeight="1" x14ac:dyDescent="0.2">
      <c r="B285" s="16">
        <v>235</v>
      </c>
      <c r="C285" s="651"/>
      <c r="D285" s="6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640"/>
      <c r="U285" s="640"/>
      <c r="V285" s="640"/>
      <c r="W285" s="641"/>
    </row>
    <row r="286" spans="2:23" ht="15" customHeight="1" x14ac:dyDescent="0.2">
      <c r="B286" s="17">
        <v>236</v>
      </c>
      <c r="C286" s="655"/>
      <c r="D286" s="656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644"/>
      <c r="U286" s="644"/>
      <c r="V286" s="644"/>
      <c r="W286" s="645"/>
    </row>
    <row r="287" spans="2:23" ht="15" customHeight="1" x14ac:dyDescent="0.2">
      <c r="B287" s="16">
        <v>237</v>
      </c>
      <c r="C287" s="651"/>
      <c r="D287" s="6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640"/>
      <c r="U287" s="640"/>
      <c r="V287" s="640"/>
      <c r="W287" s="641"/>
    </row>
    <row r="288" spans="2:23" ht="15" customHeight="1" x14ac:dyDescent="0.2">
      <c r="B288" s="17">
        <v>238</v>
      </c>
      <c r="C288" s="655"/>
      <c r="D288" s="656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644"/>
      <c r="U288" s="644"/>
      <c r="V288" s="644"/>
      <c r="W288" s="645"/>
    </row>
    <row r="289" spans="2:23" ht="15" customHeight="1" x14ac:dyDescent="0.2">
      <c r="B289" s="16">
        <v>239</v>
      </c>
      <c r="C289" s="651"/>
      <c r="D289" s="6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640"/>
      <c r="U289" s="640"/>
      <c r="V289" s="640"/>
      <c r="W289" s="641"/>
    </row>
    <row r="290" spans="2:23" ht="15" customHeight="1" x14ac:dyDescent="0.2">
      <c r="B290" s="17">
        <v>240</v>
      </c>
      <c r="C290" s="655"/>
      <c r="D290" s="656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644"/>
      <c r="U290" s="644"/>
      <c r="V290" s="644"/>
      <c r="W290" s="645"/>
    </row>
    <row r="291" spans="2:23" ht="15" customHeight="1" x14ac:dyDescent="0.2">
      <c r="B291" s="16">
        <v>241</v>
      </c>
      <c r="C291" s="651"/>
      <c r="D291" s="6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640"/>
      <c r="U291" s="640"/>
      <c r="V291" s="640"/>
      <c r="W291" s="641"/>
    </row>
    <row r="292" spans="2:23" ht="15" customHeight="1" x14ac:dyDescent="0.2">
      <c r="B292" s="17">
        <v>242</v>
      </c>
      <c r="C292" s="655"/>
      <c r="D292" s="656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644"/>
      <c r="U292" s="644"/>
      <c r="V292" s="644"/>
      <c r="W292" s="645"/>
    </row>
    <row r="293" spans="2:23" ht="15" customHeight="1" x14ac:dyDescent="0.2">
      <c r="B293" s="16">
        <v>243</v>
      </c>
      <c r="C293" s="651"/>
      <c r="D293" s="6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640"/>
      <c r="U293" s="640"/>
      <c r="V293" s="640"/>
      <c r="W293" s="641"/>
    </row>
    <row r="294" spans="2:23" ht="15" customHeight="1" x14ac:dyDescent="0.2">
      <c r="B294" s="17">
        <v>244</v>
      </c>
      <c r="C294" s="655"/>
      <c r="D294" s="656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644"/>
      <c r="U294" s="644"/>
      <c r="V294" s="644"/>
      <c r="W294" s="645"/>
    </row>
    <row r="295" spans="2:23" ht="15" customHeight="1" x14ac:dyDescent="0.2">
      <c r="B295" s="16">
        <v>245</v>
      </c>
      <c r="C295" s="651"/>
      <c r="D295" s="6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640"/>
      <c r="U295" s="640"/>
      <c r="V295" s="640"/>
      <c r="W295" s="641"/>
    </row>
    <row r="296" spans="2:23" ht="15" customHeight="1" x14ac:dyDescent="0.2">
      <c r="B296" s="17">
        <v>246</v>
      </c>
      <c r="C296" s="655"/>
      <c r="D296" s="656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644"/>
      <c r="U296" s="644"/>
      <c r="V296" s="644"/>
      <c r="W296" s="645"/>
    </row>
    <row r="297" spans="2:23" ht="15" customHeight="1" x14ac:dyDescent="0.2">
      <c r="B297" s="16">
        <v>247</v>
      </c>
      <c r="C297" s="651"/>
      <c r="D297" s="6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640"/>
      <c r="U297" s="640"/>
      <c r="V297" s="640"/>
      <c r="W297" s="641"/>
    </row>
    <row r="298" spans="2:23" ht="15" customHeight="1" x14ac:dyDescent="0.2">
      <c r="B298" s="17">
        <v>248</v>
      </c>
      <c r="C298" s="655"/>
      <c r="D298" s="656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644"/>
      <c r="U298" s="644"/>
      <c r="V298" s="644"/>
      <c r="W298" s="645"/>
    </row>
    <row r="299" spans="2:23" ht="15" customHeight="1" x14ac:dyDescent="0.2">
      <c r="B299" s="16">
        <v>249</v>
      </c>
      <c r="C299" s="651"/>
      <c r="D299" s="6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640"/>
      <c r="U299" s="640"/>
      <c r="V299" s="640"/>
      <c r="W299" s="641"/>
    </row>
    <row r="300" spans="2:23" ht="15" customHeight="1" x14ac:dyDescent="0.2">
      <c r="B300" s="17">
        <v>250</v>
      </c>
      <c r="C300" s="655"/>
      <c r="D300" s="656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644"/>
      <c r="U300" s="644"/>
      <c r="V300" s="644"/>
      <c r="W300" s="645"/>
    </row>
    <row r="301" spans="2:23" ht="15" customHeight="1" x14ac:dyDescent="0.2">
      <c r="B301" s="16">
        <v>251</v>
      </c>
      <c r="C301" s="651"/>
      <c r="D301" s="6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640"/>
      <c r="U301" s="640"/>
      <c r="V301" s="640"/>
      <c r="W301" s="641"/>
    </row>
    <row r="302" spans="2:23" ht="15" customHeight="1" x14ac:dyDescent="0.2">
      <c r="B302" s="17">
        <v>252</v>
      </c>
      <c r="C302" s="655"/>
      <c r="D302" s="656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644"/>
      <c r="U302" s="644"/>
      <c r="V302" s="644"/>
      <c r="W302" s="645"/>
    </row>
    <row r="303" spans="2:23" ht="15" customHeight="1" x14ac:dyDescent="0.2">
      <c r="B303" s="16">
        <v>253</v>
      </c>
      <c r="C303" s="651"/>
      <c r="D303" s="6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640"/>
      <c r="U303" s="640"/>
      <c r="V303" s="640"/>
      <c r="W303" s="641"/>
    </row>
    <row r="304" spans="2:23" ht="15" customHeight="1" x14ac:dyDescent="0.2">
      <c r="B304" s="17">
        <v>254</v>
      </c>
      <c r="C304" s="655"/>
      <c r="D304" s="656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644"/>
      <c r="U304" s="644"/>
      <c r="V304" s="644"/>
      <c r="W304" s="645"/>
    </row>
    <row r="305" spans="2:23" ht="15" customHeight="1" x14ac:dyDescent="0.2">
      <c r="B305" s="16">
        <v>255</v>
      </c>
      <c r="C305" s="651"/>
      <c r="D305" s="6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640"/>
      <c r="U305" s="640"/>
      <c r="V305" s="640"/>
      <c r="W305" s="641"/>
    </row>
    <row r="306" spans="2:23" ht="15" customHeight="1" x14ac:dyDescent="0.2">
      <c r="B306" s="17">
        <v>256</v>
      </c>
      <c r="C306" s="655"/>
      <c r="D306" s="656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644"/>
      <c r="U306" s="644"/>
      <c r="V306" s="644"/>
      <c r="W306" s="645"/>
    </row>
    <row r="307" spans="2:23" ht="15" customHeight="1" x14ac:dyDescent="0.2">
      <c r="B307" s="16">
        <v>257</v>
      </c>
      <c r="C307" s="651"/>
      <c r="D307" s="6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640"/>
      <c r="U307" s="640"/>
      <c r="V307" s="640"/>
      <c r="W307" s="641"/>
    </row>
    <row r="308" spans="2:23" ht="15" customHeight="1" x14ac:dyDescent="0.2">
      <c r="B308" s="17">
        <v>258</v>
      </c>
      <c r="C308" s="655"/>
      <c r="D308" s="656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644"/>
      <c r="U308" s="644"/>
      <c r="V308" s="644"/>
      <c r="W308" s="645"/>
    </row>
    <row r="309" spans="2:23" ht="15" customHeight="1" x14ac:dyDescent="0.2">
      <c r="B309" s="16">
        <v>259</v>
      </c>
      <c r="C309" s="651"/>
      <c r="D309" s="6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640"/>
      <c r="U309" s="640"/>
      <c r="V309" s="640"/>
      <c r="W309" s="641"/>
    </row>
    <row r="310" spans="2:23" ht="15" customHeight="1" x14ac:dyDescent="0.2">
      <c r="B310" s="17">
        <v>260</v>
      </c>
      <c r="C310" s="655"/>
      <c r="D310" s="656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644"/>
      <c r="U310" s="644"/>
      <c r="V310" s="644"/>
      <c r="W310" s="645"/>
    </row>
    <row r="311" spans="2:23" ht="15" customHeight="1" x14ac:dyDescent="0.2">
      <c r="B311" s="16">
        <v>261</v>
      </c>
      <c r="C311" s="651"/>
      <c r="D311" s="6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640"/>
      <c r="U311" s="640"/>
      <c r="V311" s="640"/>
      <c r="W311" s="641"/>
    </row>
    <row r="312" spans="2:23" ht="15" customHeight="1" x14ac:dyDescent="0.2">
      <c r="B312" s="17">
        <v>262</v>
      </c>
      <c r="C312" s="655"/>
      <c r="D312" s="656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644"/>
      <c r="U312" s="644"/>
      <c r="V312" s="644"/>
      <c r="W312" s="645"/>
    </row>
    <row r="313" spans="2:23" ht="15" customHeight="1" x14ac:dyDescent="0.2">
      <c r="B313" s="16">
        <v>263</v>
      </c>
      <c r="C313" s="651"/>
      <c r="D313" s="6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640"/>
      <c r="U313" s="640"/>
      <c r="V313" s="640"/>
      <c r="W313" s="641"/>
    </row>
    <row r="314" spans="2:23" ht="15" customHeight="1" x14ac:dyDescent="0.2">
      <c r="B314" s="17">
        <v>264</v>
      </c>
      <c r="C314" s="655"/>
      <c r="D314" s="656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644"/>
      <c r="U314" s="644"/>
      <c r="V314" s="644"/>
      <c r="W314" s="645"/>
    </row>
    <row r="315" spans="2:23" ht="15" customHeight="1" x14ac:dyDescent="0.2">
      <c r="B315" s="16">
        <v>265</v>
      </c>
      <c r="C315" s="651"/>
      <c r="D315" s="6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640"/>
      <c r="U315" s="640"/>
      <c r="V315" s="640"/>
      <c r="W315" s="641"/>
    </row>
    <row r="316" spans="2:23" ht="15" customHeight="1" x14ac:dyDescent="0.2">
      <c r="B316" s="17">
        <v>266</v>
      </c>
      <c r="C316" s="655"/>
      <c r="D316" s="656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644"/>
      <c r="U316" s="644"/>
      <c r="V316" s="644"/>
      <c r="W316" s="645"/>
    </row>
    <row r="317" spans="2:23" ht="15" customHeight="1" x14ac:dyDescent="0.2">
      <c r="B317" s="16">
        <v>267</v>
      </c>
      <c r="C317" s="651"/>
      <c r="D317" s="6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640"/>
      <c r="U317" s="640"/>
      <c r="V317" s="640"/>
      <c r="W317" s="641"/>
    </row>
    <row r="318" spans="2:23" ht="15" customHeight="1" x14ac:dyDescent="0.2">
      <c r="B318" s="17">
        <v>268</v>
      </c>
      <c r="C318" s="655"/>
      <c r="D318" s="656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644"/>
      <c r="U318" s="644"/>
      <c r="V318" s="644"/>
      <c r="W318" s="645"/>
    </row>
    <row r="319" spans="2:23" ht="15" customHeight="1" x14ac:dyDescent="0.2">
      <c r="B319" s="16">
        <v>269</v>
      </c>
      <c r="C319" s="651"/>
      <c r="D319" s="6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640"/>
      <c r="U319" s="640"/>
      <c r="V319" s="640"/>
      <c r="W319" s="641"/>
    </row>
    <row r="320" spans="2:23" ht="15" customHeight="1" x14ac:dyDescent="0.2">
      <c r="B320" s="17">
        <v>270</v>
      </c>
      <c r="C320" s="655"/>
      <c r="D320" s="656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644"/>
      <c r="U320" s="644"/>
      <c r="V320" s="644"/>
      <c r="W320" s="645"/>
    </row>
    <row r="321" spans="2:23" ht="15" customHeight="1" x14ac:dyDescent="0.2">
      <c r="B321" s="16">
        <v>271</v>
      </c>
      <c r="C321" s="651"/>
      <c r="D321" s="6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640"/>
      <c r="U321" s="640"/>
      <c r="V321" s="640"/>
      <c r="W321" s="641"/>
    </row>
    <row r="322" spans="2:23" ht="15" customHeight="1" x14ac:dyDescent="0.2">
      <c r="B322" s="17">
        <v>272</v>
      </c>
      <c r="C322" s="655"/>
      <c r="D322" s="656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644"/>
      <c r="U322" s="644"/>
      <c r="V322" s="644"/>
      <c r="W322" s="645"/>
    </row>
    <row r="323" spans="2:23" ht="15" customHeight="1" x14ac:dyDescent="0.2">
      <c r="B323" s="16">
        <v>273</v>
      </c>
      <c r="C323" s="651"/>
      <c r="D323" s="6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640"/>
      <c r="U323" s="640"/>
      <c r="V323" s="640"/>
      <c r="W323" s="641"/>
    </row>
    <row r="324" spans="2:23" ht="15" customHeight="1" x14ac:dyDescent="0.2">
      <c r="B324" s="17">
        <v>274</v>
      </c>
      <c r="C324" s="655"/>
      <c r="D324" s="656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644"/>
      <c r="U324" s="644"/>
      <c r="V324" s="644"/>
      <c r="W324" s="645"/>
    </row>
    <row r="325" spans="2:23" ht="15" customHeight="1" x14ac:dyDescent="0.2">
      <c r="B325" s="16">
        <v>275</v>
      </c>
      <c r="C325" s="651"/>
      <c r="D325" s="6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640"/>
      <c r="U325" s="640"/>
      <c r="V325" s="640"/>
      <c r="W325" s="641"/>
    </row>
    <row r="326" spans="2:23" ht="15" customHeight="1" x14ac:dyDescent="0.2">
      <c r="B326" s="17">
        <v>276</v>
      </c>
      <c r="C326" s="655"/>
      <c r="D326" s="656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644"/>
      <c r="U326" s="644"/>
      <c r="V326" s="644"/>
      <c r="W326" s="645"/>
    </row>
    <row r="327" spans="2:23" ht="15" customHeight="1" x14ac:dyDescent="0.2">
      <c r="B327" s="16">
        <v>277</v>
      </c>
      <c r="C327" s="651"/>
      <c r="D327" s="6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640"/>
      <c r="U327" s="640"/>
      <c r="V327" s="640"/>
      <c r="W327" s="641"/>
    </row>
    <row r="328" spans="2:23" ht="15" customHeight="1" x14ac:dyDescent="0.2">
      <c r="B328" s="17">
        <v>278</v>
      </c>
      <c r="C328" s="655"/>
      <c r="D328" s="656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644"/>
      <c r="U328" s="644"/>
      <c r="V328" s="644"/>
      <c r="W328" s="645"/>
    </row>
    <row r="329" spans="2:23" ht="15" customHeight="1" x14ac:dyDescent="0.2">
      <c r="B329" s="16">
        <v>279</v>
      </c>
      <c r="C329" s="651"/>
      <c r="D329" s="6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640"/>
      <c r="U329" s="640"/>
      <c r="V329" s="640"/>
      <c r="W329" s="641"/>
    </row>
    <row r="330" spans="2:23" ht="15" customHeight="1" x14ac:dyDescent="0.2">
      <c r="B330" s="17">
        <v>280</v>
      </c>
      <c r="C330" s="655"/>
      <c r="D330" s="656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644"/>
      <c r="U330" s="644"/>
      <c r="V330" s="644"/>
      <c r="W330" s="645"/>
    </row>
    <row r="331" spans="2:23" ht="15" customHeight="1" x14ac:dyDescent="0.2">
      <c r="B331" s="16">
        <v>281</v>
      </c>
      <c r="C331" s="651"/>
      <c r="D331" s="6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640"/>
      <c r="U331" s="640"/>
      <c r="V331" s="640"/>
      <c r="W331" s="641"/>
    </row>
    <row r="332" spans="2:23" ht="15" customHeight="1" x14ac:dyDescent="0.2">
      <c r="B332" s="17">
        <v>282</v>
      </c>
      <c r="C332" s="655"/>
      <c r="D332" s="656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644"/>
      <c r="U332" s="644"/>
      <c r="V332" s="644"/>
      <c r="W332" s="645"/>
    </row>
    <row r="333" spans="2:23" ht="15" customHeight="1" x14ac:dyDescent="0.2">
      <c r="B333" s="16">
        <v>283</v>
      </c>
      <c r="C333" s="651"/>
      <c r="D333" s="6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640"/>
      <c r="U333" s="640"/>
      <c r="V333" s="640"/>
      <c r="W333" s="641"/>
    </row>
    <row r="334" spans="2:23" ht="15" customHeight="1" x14ac:dyDescent="0.2">
      <c r="B334" s="17">
        <v>284</v>
      </c>
      <c r="C334" s="655"/>
      <c r="D334" s="656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644"/>
      <c r="U334" s="644"/>
      <c r="V334" s="644"/>
      <c r="W334" s="645"/>
    </row>
    <row r="335" spans="2:23" ht="15" customHeight="1" x14ac:dyDescent="0.2">
      <c r="B335" s="16">
        <v>285</v>
      </c>
      <c r="C335" s="651"/>
      <c r="D335" s="6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640"/>
      <c r="U335" s="640"/>
      <c r="V335" s="640"/>
      <c r="W335" s="641"/>
    </row>
    <row r="336" spans="2:23" ht="15" customHeight="1" x14ac:dyDescent="0.2">
      <c r="B336" s="17">
        <v>286</v>
      </c>
      <c r="C336" s="655"/>
      <c r="D336" s="656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644"/>
      <c r="U336" s="644"/>
      <c r="V336" s="644"/>
      <c r="W336" s="645"/>
    </row>
    <row r="337" spans="2:23" ht="15" customHeight="1" x14ac:dyDescent="0.2">
      <c r="B337" s="16">
        <v>287</v>
      </c>
      <c r="C337" s="651"/>
      <c r="D337" s="6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640"/>
      <c r="U337" s="640"/>
      <c r="V337" s="640"/>
      <c r="W337" s="641"/>
    </row>
    <row r="338" spans="2:23" ht="15" customHeight="1" x14ac:dyDescent="0.2">
      <c r="B338" s="17">
        <v>288</v>
      </c>
      <c r="C338" s="655"/>
      <c r="D338" s="656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644"/>
      <c r="U338" s="644"/>
      <c r="V338" s="644"/>
      <c r="W338" s="645"/>
    </row>
    <row r="339" spans="2:23" ht="15" customHeight="1" x14ac:dyDescent="0.2">
      <c r="B339" s="16">
        <v>289</v>
      </c>
      <c r="C339" s="651"/>
      <c r="D339" s="6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640"/>
      <c r="U339" s="640"/>
      <c r="V339" s="640"/>
      <c r="W339" s="641"/>
    </row>
    <row r="340" spans="2:23" ht="15" customHeight="1" x14ac:dyDescent="0.2">
      <c r="B340" s="17">
        <v>290</v>
      </c>
      <c r="C340" s="655"/>
      <c r="D340" s="656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644"/>
      <c r="U340" s="644"/>
      <c r="V340" s="644"/>
      <c r="W340" s="645"/>
    </row>
    <row r="341" spans="2:23" ht="15" customHeight="1" x14ac:dyDescent="0.2">
      <c r="B341" s="16">
        <v>291</v>
      </c>
      <c r="C341" s="651"/>
      <c r="D341" s="6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640"/>
      <c r="U341" s="640"/>
      <c r="V341" s="640"/>
      <c r="W341" s="641"/>
    </row>
    <row r="342" spans="2:23" ht="15" customHeight="1" x14ac:dyDescent="0.2">
      <c r="B342" s="17">
        <v>292</v>
      </c>
      <c r="C342" s="655"/>
      <c r="D342" s="656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644"/>
      <c r="U342" s="644"/>
      <c r="V342" s="644"/>
      <c r="W342" s="645"/>
    </row>
    <row r="343" spans="2:23" ht="15" customHeight="1" x14ac:dyDescent="0.2">
      <c r="B343" s="16">
        <v>293</v>
      </c>
      <c r="C343" s="651"/>
      <c r="D343" s="6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640"/>
      <c r="U343" s="640"/>
      <c r="V343" s="640"/>
      <c r="W343" s="641"/>
    </row>
    <row r="344" spans="2:23" ht="15" customHeight="1" x14ac:dyDescent="0.2">
      <c r="B344" s="17">
        <v>294</v>
      </c>
      <c r="C344" s="655"/>
      <c r="D344" s="656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644"/>
      <c r="U344" s="644"/>
      <c r="V344" s="644"/>
      <c r="W344" s="645"/>
    </row>
    <row r="345" spans="2:23" ht="15" customHeight="1" x14ac:dyDescent="0.2">
      <c r="B345" s="16">
        <v>295</v>
      </c>
      <c r="C345" s="651"/>
      <c r="D345" s="6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640"/>
      <c r="U345" s="640"/>
      <c r="V345" s="640"/>
      <c r="W345" s="641"/>
    </row>
    <row r="346" spans="2:23" ht="15" customHeight="1" x14ac:dyDescent="0.2">
      <c r="B346" s="17">
        <v>296</v>
      </c>
      <c r="C346" s="655"/>
      <c r="D346" s="656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644"/>
      <c r="U346" s="644"/>
      <c r="V346" s="644"/>
      <c r="W346" s="645"/>
    </row>
    <row r="347" spans="2:23" ht="15" customHeight="1" x14ac:dyDescent="0.2">
      <c r="B347" s="16">
        <v>297</v>
      </c>
      <c r="C347" s="651"/>
      <c r="D347" s="6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640"/>
      <c r="U347" s="640"/>
      <c r="V347" s="640"/>
      <c r="W347" s="641"/>
    </row>
    <row r="348" spans="2:23" ht="15" customHeight="1" x14ac:dyDescent="0.2">
      <c r="B348" s="17">
        <v>298</v>
      </c>
      <c r="C348" s="655"/>
      <c r="D348" s="656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644"/>
      <c r="U348" s="644"/>
      <c r="V348" s="644"/>
      <c r="W348" s="645"/>
    </row>
    <row r="349" spans="2:23" ht="15" customHeight="1" x14ac:dyDescent="0.2">
      <c r="B349" s="16">
        <v>299</v>
      </c>
      <c r="C349" s="651"/>
      <c r="D349" s="6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640"/>
      <c r="U349" s="640"/>
      <c r="V349" s="640"/>
      <c r="W349" s="641"/>
    </row>
    <row r="350" spans="2:23" ht="15" customHeight="1" x14ac:dyDescent="0.2">
      <c r="B350" s="17">
        <v>300</v>
      </c>
      <c r="C350" s="655"/>
      <c r="D350" s="656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644"/>
      <c r="U350" s="644"/>
      <c r="V350" s="644"/>
      <c r="W350" s="645"/>
    </row>
    <row r="351" spans="2:23" ht="15" customHeight="1" x14ac:dyDescent="0.2">
      <c r="B351" s="16">
        <v>301</v>
      </c>
      <c r="C351" s="651"/>
      <c r="D351" s="6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640"/>
      <c r="U351" s="640"/>
      <c r="V351" s="640"/>
      <c r="W351" s="641"/>
    </row>
    <row r="352" spans="2:23" ht="15" customHeight="1" x14ac:dyDescent="0.2">
      <c r="B352" s="17">
        <v>302</v>
      </c>
      <c r="C352" s="655"/>
      <c r="D352" s="656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644"/>
      <c r="U352" s="644"/>
      <c r="V352" s="644"/>
      <c r="W352" s="645"/>
    </row>
    <row r="353" spans="2:23" ht="15" customHeight="1" x14ac:dyDescent="0.2">
      <c r="B353" s="16">
        <v>303</v>
      </c>
      <c r="C353" s="651"/>
      <c r="D353" s="6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640"/>
      <c r="U353" s="640"/>
      <c r="V353" s="640"/>
      <c r="W353" s="641"/>
    </row>
    <row r="354" spans="2:23" ht="15" customHeight="1" x14ac:dyDescent="0.2">
      <c r="B354" s="17">
        <v>304</v>
      </c>
      <c r="C354" s="655"/>
      <c r="D354" s="656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644"/>
      <c r="U354" s="644"/>
      <c r="V354" s="644"/>
      <c r="W354" s="645"/>
    </row>
    <row r="355" spans="2:23" ht="15" customHeight="1" x14ac:dyDescent="0.2">
      <c r="B355" s="16">
        <v>305</v>
      </c>
      <c r="C355" s="651"/>
      <c r="D355" s="6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640"/>
      <c r="U355" s="640"/>
      <c r="V355" s="640"/>
      <c r="W355" s="641"/>
    </row>
    <row r="356" spans="2:23" ht="15" customHeight="1" x14ac:dyDescent="0.2">
      <c r="B356" s="17">
        <v>306</v>
      </c>
      <c r="C356" s="655"/>
      <c r="D356" s="656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644"/>
      <c r="U356" s="644"/>
      <c r="V356" s="644"/>
      <c r="W356" s="645"/>
    </row>
    <row r="357" spans="2:23" ht="15" customHeight="1" x14ac:dyDescent="0.2">
      <c r="B357" s="16">
        <v>307</v>
      </c>
      <c r="C357" s="651"/>
      <c r="D357" s="6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640"/>
      <c r="U357" s="640"/>
      <c r="V357" s="640"/>
      <c r="W357" s="641"/>
    </row>
    <row r="358" spans="2:23" ht="15" customHeight="1" x14ac:dyDescent="0.2">
      <c r="B358" s="17">
        <v>308</v>
      </c>
      <c r="C358" s="655"/>
      <c r="D358" s="656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644"/>
      <c r="U358" s="644"/>
      <c r="V358" s="644"/>
      <c r="W358" s="645"/>
    </row>
    <row r="359" spans="2:23" ht="15" customHeight="1" x14ac:dyDescent="0.2">
      <c r="B359" s="16">
        <v>309</v>
      </c>
      <c r="C359" s="651"/>
      <c r="D359" s="6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640"/>
      <c r="U359" s="640"/>
      <c r="V359" s="640"/>
      <c r="W359" s="641"/>
    </row>
    <row r="360" spans="2:23" ht="15" customHeight="1" x14ac:dyDescent="0.2">
      <c r="B360" s="17">
        <v>310</v>
      </c>
      <c r="C360" s="655"/>
      <c r="D360" s="656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644"/>
      <c r="U360" s="644"/>
      <c r="V360" s="644"/>
      <c r="W360" s="645"/>
    </row>
    <row r="361" spans="2:23" ht="15" customHeight="1" x14ac:dyDescent="0.2">
      <c r="B361" s="16">
        <v>311</v>
      </c>
      <c r="C361" s="651"/>
      <c r="D361" s="6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640"/>
      <c r="U361" s="640"/>
      <c r="V361" s="640"/>
      <c r="W361" s="641"/>
    </row>
    <row r="362" spans="2:23" ht="15" customHeight="1" x14ac:dyDescent="0.2">
      <c r="B362" s="17">
        <v>312</v>
      </c>
      <c r="C362" s="655"/>
      <c r="D362" s="656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644"/>
      <c r="U362" s="644"/>
      <c r="V362" s="644"/>
      <c r="W362" s="645"/>
    </row>
    <row r="363" spans="2:23" ht="15" customHeight="1" x14ac:dyDescent="0.2">
      <c r="B363" s="16">
        <v>313</v>
      </c>
      <c r="C363" s="651"/>
      <c r="D363" s="6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640"/>
      <c r="U363" s="640"/>
      <c r="V363" s="640"/>
      <c r="W363" s="641"/>
    </row>
    <row r="364" spans="2:23" ht="15" customHeight="1" x14ac:dyDescent="0.2">
      <c r="B364" s="17">
        <v>314</v>
      </c>
      <c r="C364" s="655"/>
      <c r="D364" s="656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644"/>
      <c r="U364" s="644"/>
      <c r="V364" s="644"/>
      <c r="W364" s="645"/>
    </row>
    <row r="365" spans="2:23" ht="15" customHeight="1" x14ac:dyDescent="0.2">
      <c r="B365" s="16">
        <v>315</v>
      </c>
      <c r="C365" s="651"/>
      <c r="D365" s="6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640"/>
      <c r="U365" s="640"/>
      <c r="V365" s="640"/>
      <c r="W365" s="641"/>
    </row>
    <row r="366" spans="2:23" ht="15" customHeight="1" x14ac:dyDescent="0.2">
      <c r="B366" s="17">
        <v>316</v>
      </c>
      <c r="C366" s="655"/>
      <c r="D366" s="656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644"/>
      <c r="U366" s="644"/>
      <c r="V366" s="644"/>
      <c r="W366" s="645"/>
    </row>
    <row r="367" spans="2:23" ht="15" customHeight="1" x14ac:dyDescent="0.2">
      <c r="B367" s="16">
        <v>317</v>
      </c>
      <c r="C367" s="651"/>
      <c r="D367" s="6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640"/>
      <c r="U367" s="640"/>
      <c r="V367" s="640"/>
      <c r="W367" s="641"/>
    </row>
    <row r="368" spans="2:23" ht="15" customHeight="1" x14ac:dyDescent="0.2">
      <c r="B368" s="17">
        <v>318</v>
      </c>
      <c r="C368" s="655"/>
      <c r="D368" s="656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644"/>
      <c r="U368" s="644"/>
      <c r="V368" s="644"/>
      <c r="W368" s="645"/>
    </row>
    <row r="369" spans="2:23" ht="15" customHeight="1" x14ac:dyDescent="0.2">
      <c r="B369" s="16">
        <v>319</v>
      </c>
      <c r="C369" s="651"/>
      <c r="D369" s="6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640"/>
      <c r="U369" s="640"/>
      <c r="V369" s="640"/>
      <c r="W369" s="641"/>
    </row>
    <row r="370" spans="2:23" ht="15" customHeight="1" x14ac:dyDescent="0.2">
      <c r="B370" s="17">
        <v>320</v>
      </c>
      <c r="C370" s="655"/>
      <c r="D370" s="656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644"/>
      <c r="U370" s="644"/>
      <c r="V370" s="644"/>
      <c r="W370" s="645"/>
    </row>
    <row r="371" spans="2:23" ht="15" customHeight="1" x14ac:dyDescent="0.2">
      <c r="B371" s="16">
        <v>321</v>
      </c>
      <c r="C371" s="651"/>
      <c r="D371" s="6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640"/>
      <c r="U371" s="640"/>
      <c r="V371" s="640"/>
      <c r="W371" s="641"/>
    </row>
    <row r="372" spans="2:23" ht="15" customHeight="1" x14ac:dyDescent="0.2">
      <c r="B372" s="17">
        <v>322</v>
      </c>
      <c r="C372" s="655"/>
      <c r="D372" s="656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644"/>
      <c r="U372" s="644"/>
      <c r="V372" s="644"/>
      <c r="W372" s="645"/>
    </row>
    <row r="373" spans="2:23" ht="15" customHeight="1" x14ac:dyDescent="0.2">
      <c r="B373" s="16">
        <v>323</v>
      </c>
      <c r="C373" s="651"/>
      <c r="D373" s="6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640"/>
      <c r="U373" s="640"/>
      <c r="V373" s="640"/>
      <c r="W373" s="641"/>
    </row>
    <row r="374" spans="2:23" ht="15" customHeight="1" x14ac:dyDescent="0.2">
      <c r="B374" s="17">
        <v>324</v>
      </c>
      <c r="C374" s="655"/>
      <c r="D374" s="656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644"/>
      <c r="U374" s="644"/>
      <c r="V374" s="644"/>
      <c r="W374" s="645"/>
    </row>
    <row r="375" spans="2:23" ht="15" customHeight="1" x14ac:dyDescent="0.2">
      <c r="B375" s="16">
        <v>325</v>
      </c>
      <c r="C375" s="651"/>
      <c r="D375" s="6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640"/>
      <c r="U375" s="640"/>
      <c r="V375" s="640"/>
      <c r="W375" s="641"/>
    </row>
    <row r="376" spans="2:23" ht="15" customHeight="1" x14ac:dyDescent="0.2">
      <c r="B376" s="17">
        <v>326</v>
      </c>
      <c r="C376" s="655"/>
      <c r="D376" s="656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644"/>
      <c r="U376" s="644"/>
      <c r="V376" s="644"/>
      <c r="W376" s="645"/>
    </row>
    <row r="377" spans="2:23" ht="15" customHeight="1" x14ac:dyDescent="0.2">
      <c r="B377" s="16">
        <v>327</v>
      </c>
      <c r="C377" s="651"/>
      <c r="D377" s="6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640"/>
      <c r="U377" s="640"/>
      <c r="V377" s="640"/>
      <c r="W377" s="641"/>
    </row>
    <row r="378" spans="2:23" ht="15" customHeight="1" x14ac:dyDescent="0.2">
      <c r="B378" s="17">
        <v>328</v>
      </c>
      <c r="C378" s="655"/>
      <c r="D378" s="656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644"/>
      <c r="U378" s="644"/>
      <c r="V378" s="644"/>
      <c r="W378" s="645"/>
    </row>
    <row r="379" spans="2:23" ht="15" customHeight="1" x14ac:dyDescent="0.2">
      <c r="B379" s="16">
        <v>329</v>
      </c>
      <c r="C379" s="651"/>
      <c r="D379" s="6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640"/>
      <c r="U379" s="640"/>
      <c r="V379" s="640"/>
      <c r="W379" s="641"/>
    </row>
    <row r="380" spans="2:23" ht="15" customHeight="1" x14ac:dyDescent="0.2">
      <c r="B380" s="17">
        <v>330</v>
      </c>
      <c r="C380" s="655"/>
      <c r="D380" s="656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644"/>
      <c r="U380" s="644"/>
      <c r="V380" s="644"/>
      <c r="W380" s="645"/>
    </row>
    <row r="381" spans="2:23" ht="15" customHeight="1" x14ac:dyDescent="0.2">
      <c r="B381" s="16">
        <v>331</v>
      </c>
      <c r="C381" s="651"/>
      <c r="D381" s="6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640"/>
      <c r="U381" s="640"/>
      <c r="V381" s="640"/>
      <c r="W381" s="641"/>
    </row>
    <row r="382" spans="2:23" ht="15" customHeight="1" x14ac:dyDescent="0.2">
      <c r="B382" s="17">
        <v>332</v>
      </c>
      <c r="C382" s="655"/>
      <c r="D382" s="656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644"/>
      <c r="U382" s="644"/>
      <c r="V382" s="644"/>
      <c r="W382" s="645"/>
    </row>
    <row r="383" spans="2:23" ht="15" customHeight="1" x14ac:dyDescent="0.2">
      <c r="B383" s="16">
        <v>333</v>
      </c>
      <c r="C383" s="651"/>
      <c r="D383" s="6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640"/>
      <c r="U383" s="640"/>
      <c r="V383" s="640"/>
      <c r="W383" s="641"/>
    </row>
    <row r="384" spans="2:23" ht="15" customHeight="1" x14ac:dyDescent="0.2">
      <c r="B384" s="17">
        <v>334</v>
      </c>
      <c r="C384" s="655"/>
      <c r="D384" s="656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644"/>
      <c r="U384" s="644"/>
      <c r="V384" s="644"/>
      <c r="W384" s="645"/>
    </row>
    <row r="385" spans="2:23" ht="15" customHeight="1" x14ac:dyDescent="0.2">
      <c r="B385" s="16">
        <v>335</v>
      </c>
      <c r="C385" s="651"/>
      <c r="D385" s="6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640"/>
      <c r="U385" s="640"/>
      <c r="V385" s="640"/>
      <c r="W385" s="641"/>
    </row>
    <row r="386" spans="2:23" ht="15" customHeight="1" x14ac:dyDescent="0.2">
      <c r="B386" s="17">
        <v>336</v>
      </c>
      <c r="C386" s="655"/>
      <c r="D386" s="656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644"/>
      <c r="U386" s="644"/>
      <c r="V386" s="644"/>
      <c r="W386" s="645"/>
    </row>
    <row r="387" spans="2:23" ht="15" customHeight="1" x14ac:dyDescent="0.2">
      <c r="B387" s="16">
        <v>337</v>
      </c>
      <c r="C387" s="651"/>
      <c r="D387" s="6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640"/>
      <c r="U387" s="640"/>
      <c r="V387" s="640"/>
      <c r="W387" s="641"/>
    </row>
    <row r="388" spans="2:23" ht="15" customHeight="1" x14ac:dyDescent="0.2">
      <c r="B388" s="17">
        <v>338</v>
      </c>
      <c r="C388" s="655"/>
      <c r="D388" s="656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644"/>
      <c r="U388" s="644"/>
      <c r="V388" s="644"/>
      <c r="W388" s="645"/>
    </row>
    <row r="389" spans="2:23" ht="15" customHeight="1" x14ac:dyDescent="0.2">
      <c r="B389" s="16">
        <v>339</v>
      </c>
      <c r="C389" s="651"/>
      <c r="D389" s="6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640"/>
      <c r="U389" s="640"/>
      <c r="V389" s="640"/>
      <c r="W389" s="641"/>
    </row>
    <row r="390" spans="2:23" ht="15" customHeight="1" x14ac:dyDescent="0.2">
      <c r="B390" s="17">
        <v>340</v>
      </c>
      <c r="C390" s="655"/>
      <c r="D390" s="656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644"/>
      <c r="U390" s="644"/>
      <c r="V390" s="644"/>
      <c r="W390" s="645"/>
    </row>
    <row r="391" spans="2:23" ht="15" customHeight="1" x14ac:dyDescent="0.2">
      <c r="B391" s="16">
        <v>341</v>
      </c>
      <c r="C391" s="651"/>
      <c r="D391" s="6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640"/>
      <c r="U391" s="640"/>
      <c r="V391" s="640"/>
      <c r="W391" s="641"/>
    </row>
    <row r="392" spans="2:23" ht="15" customHeight="1" x14ac:dyDescent="0.2">
      <c r="B392" s="17">
        <v>342</v>
      </c>
      <c r="C392" s="655"/>
      <c r="D392" s="656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644"/>
      <c r="U392" s="644"/>
      <c r="V392" s="644"/>
      <c r="W392" s="645"/>
    </row>
    <row r="393" spans="2:23" ht="15" customHeight="1" x14ac:dyDescent="0.2">
      <c r="B393" s="16">
        <v>343</v>
      </c>
      <c r="C393" s="651"/>
      <c r="D393" s="6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640"/>
      <c r="U393" s="640"/>
      <c r="V393" s="640"/>
      <c r="W393" s="641"/>
    </row>
    <row r="394" spans="2:23" ht="15" customHeight="1" x14ac:dyDescent="0.2">
      <c r="B394" s="17">
        <v>344</v>
      </c>
      <c r="C394" s="655"/>
      <c r="D394" s="656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644"/>
      <c r="U394" s="644"/>
      <c r="V394" s="644"/>
      <c r="W394" s="645"/>
    </row>
    <row r="395" spans="2:23" ht="15" customHeight="1" x14ac:dyDescent="0.2">
      <c r="B395" s="16">
        <v>345</v>
      </c>
      <c r="C395" s="651"/>
      <c r="D395" s="6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640"/>
      <c r="U395" s="640"/>
      <c r="V395" s="640"/>
      <c r="W395" s="641"/>
    </row>
    <row r="396" spans="2:23" ht="15" customHeight="1" x14ac:dyDescent="0.2">
      <c r="B396" s="17">
        <v>346</v>
      </c>
      <c r="C396" s="655"/>
      <c r="D396" s="656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644"/>
      <c r="U396" s="644"/>
      <c r="V396" s="644"/>
      <c r="W396" s="645"/>
    </row>
    <row r="397" spans="2:23" ht="15" customHeight="1" x14ac:dyDescent="0.2">
      <c r="B397" s="16">
        <v>347</v>
      </c>
      <c r="C397" s="651"/>
      <c r="D397" s="6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640"/>
      <c r="U397" s="640"/>
      <c r="V397" s="640"/>
      <c r="W397" s="641"/>
    </row>
    <row r="398" spans="2:23" ht="15" customHeight="1" x14ac:dyDescent="0.2">
      <c r="B398" s="17">
        <v>348</v>
      </c>
      <c r="C398" s="655"/>
      <c r="D398" s="656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644"/>
      <c r="U398" s="644"/>
      <c r="V398" s="644"/>
      <c r="W398" s="645"/>
    </row>
    <row r="399" spans="2:23" ht="15" customHeight="1" x14ac:dyDescent="0.2">
      <c r="B399" s="16">
        <v>349</v>
      </c>
      <c r="C399" s="651"/>
      <c r="D399" s="6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640"/>
      <c r="U399" s="640"/>
      <c r="V399" s="640"/>
      <c r="W399" s="641"/>
    </row>
    <row r="400" spans="2:23" ht="15" customHeight="1" x14ac:dyDescent="0.2">
      <c r="B400" s="17">
        <v>350</v>
      </c>
      <c r="C400" s="655"/>
      <c r="D400" s="656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644"/>
      <c r="U400" s="644"/>
      <c r="V400" s="644"/>
      <c r="W400" s="645"/>
    </row>
    <row r="401" spans="2:23" ht="15" customHeight="1" x14ac:dyDescent="0.2">
      <c r="B401" s="16">
        <v>351</v>
      </c>
      <c r="C401" s="651"/>
      <c r="D401" s="6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640"/>
      <c r="U401" s="640"/>
      <c r="V401" s="640"/>
      <c r="W401" s="641"/>
    </row>
    <row r="402" spans="2:23" ht="15" customHeight="1" x14ac:dyDescent="0.2">
      <c r="B402" s="17">
        <v>352</v>
      </c>
      <c r="C402" s="655"/>
      <c r="D402" s="656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644"/>
      <c r="U402" s="644"/>
      <c r="V402" s="644"/>
      <c r="W402" s="645"/>
    </row>
    <row r="403" spans="2:23" ht="15" customHeight="1" x14ac:dyDescent="0.2">
      <c r="B403" s="16">
        <v>353</v>
      </c>
      <c r="C403" s="651"/>
      <c r="D403" s="6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640"/>
      <c r="U403" s="640"/>
      <c r="V403" s="640"/>
      <c r="W403" s="641"/>
    </row>
    <row r="404" spans="2:23" ht="15" customHeight="1" x14ac:dyDescent="0.2">
      <c r="B404" s="17">
        <v>354</v>
      </c>
      <c r="C404" s="655"/>
      <c r="D404" s="656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644"/>
      <c r="U404" s="644"/>
      <c r="V404" s="644"/>
      <c r="W404" s="645"/>
    </row>
    <row r="405" spans="2:23" ht="15" customHeight="1" x14ac:dyDescent="0.2">
      <c r="B405" s="16">
        <v>355</v>
      </c>
      <c r="C405" s="651"/>
      <c r="D405" s="6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640"/>
      <c r="U405" s="640"/>
      <c r="V405" s="640"/>
      <c r="W405" s="641"/>
    </row>
    <row r="406" spans="2:23" ht="15" customHeight="1" x14ac:dyDescent="0.2">
      <c r="B406" s="17">
        <v>356</v>
      </c>
      <c r="C406" s="655"/>
      <c r="D406" s="656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644"/>
      <c r="U406" s="644"/>
      <c r="V406" s="644"/>
      <c r="W406" s="645"/>
    </row>
    <row r="407" spans="2:23" ht="15" customHeight="1" x14ac:dyDescent="0.2">
      <c r="B407" s="16">
        <v>357</v>
      </c>
      <c r="C407" s="651"/>
      <c r="D407" s="6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640"/>
      <c r="U407" s="640"/>
      <c r="V407" s="640"/>
      <c r="W407" s="641"/>
    </row>
    <row r="408" spans="2:23" ht="15" customHeight="1" x14ac:dyDescent="0.2">
      <c r="B408" s="17">
        <v>358</v>
      </c>
      <c r="C408" s="655"/>
      <c r="D408" s="656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644"/>
      <c r="U408" s="644"/>
      <c r="V408" s="644"/>
      <c r="W408" s="645"/>
    </row>
    <row r="409" spans="2:23" ht="15" customHeight="1" x14ac:dyDescent="0.2">
      <c r="B409" s="16">
        <v>359</v>
      </c>
      <c r="C409" s="651"/>
      <c r="D409" s="6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640"/>
      <c r="U409" s="640"/>
      <c r="V409" s="640"/>
      <c r="W409" s="641"/>
    </row>
    <row r="410" spans="2:23" ht="15" customHeight="1" x14ac:dyDescent="0.2">
      <c r="B410" s="17">
        <v>360</v>
      </c>
      <c r="C410" s="655"/>
      <c r="D410" s="656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644"/>
      <c r="U410" s="644"/>
      <c r="V410" s="644"/>
      <c r="W410" s="645"/>
    </row>
    <row r="411" spans="2:23" ht="15" customHeight="1" x14ac:dyDescent="0.2">
      <c r="B411" s="16">
        <v>361</v>
      </c>
      <c r="C411" s="651"/>
      <c r="D411" s="6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640"/>
      <c r="U411" s="640"/>
      <c r="V411" s="640"/>
      <c r="W411" s="641"/>
    </row>
    <row r="412" spans="2:23" ht="15" customHeight="1" x14ac:dyDescent="0.2">
      <c r="B412" s="17">
        <v>362</v>
      </c>
      <c r="C412" s="655"/>
      <c r="D412" s="656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644"/>
      <c r="U412" s="644"/>
      <c r="V412" s="644"/>
      <c r="W412" s="645"/>
    </row>
    <row r="413" spans="2:23" ht="15" customHeight="1" x14ac:dyDescent="0.2">
      <c r="B413" s="16">
        <v>363</v>
      </c>
      <c r="C413" s="651"/>
      <c r="D413" s="6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640"/>
      <c r="U413" s="640"/>
      <c r="V413" s="640"/>
      <c r="W413" s="641"/>
    </row>
    <row r="414" spans="2:23" ht="15" customHeight="1" x14ac:dyDescent="0.2">
      <c r="B414" s="17">
        <v>364</v>
      </c>
      <c r="C414" s="655"/>
      <c r="D414" s="656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644"/>
      <c r="U414" s="644"/>
      <c r="V414" s="644"/>
      <c r="W414" s="645"/>
    </row>
    <row r="415" spans="2:23" ht="15" customHeight="1" x14ac:dyDescent="0.2">
      <c r="B415" s="16">
        <v>365</v>
      </c>
      <c r="C415" s="651"/>
      <c r="D415" s="6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640"/>
      <c r="U415" s="640"/>
      <c r="V415" s="640"/>
      <c r="W415" s="641"/>
    </row>
    <row r="416" spans="2:23" ht="15" customHeight="1" x14ac:dyDescent="0.2">
      <c r="B416" s="17">
        <v>366</v>
      </c>
      <c r="C416" s="655"/>
      <c r="D416" s="656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644"/>
      <c r="U416" s="644"/>
      <c r="V416" s="644"/>
      <c r="W416" s="645"/>
    </row>
    <row r="417" spans="2:23" ht="15" customHeight="1" x14ac:dyDescent="0.2">
      <c r="B417" s="16">
        <v>367</v>
      </c>
      <c r="C417" s="651"/>
      <c r="D417" s="6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640"/>
      <c r="U417" s="640"/>
      <c r="V417" s="640"/>
      <c r="W417" s="641"/>
    </row>
    <row r="418" spans="2:23" ht="15" customHeight="1" x14ac:dyDescent="0.2">
      <c r="B418" s="17">
        <v>368</v>
      </c>
      <c r="C418" s="655"/>
      <c r="D418" s="656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644"/>
      <c r="U418" s="644"/>
      <c r="V418" s="644"/>
      <c r="W418" s="645"/>
    </row>
    <row r="419" spans="2:23" ht="15" customHeight="1" x14ac:dyDescent="0.2">
      <c r="B419" s="16">
        <v>369</v>
      </c>
      <c r="C419" s="651"/>
      <c r="D419" s="6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640"/>
      <c r="U419" s="640"/>
      <c r="V419" s="640"/>
      <c r="W419" s="641"/>
    </row>
    <row r="420" spans="2:23" ht="15" customHeight="1" x14ac:dyDescent="0.2">
      <c r="B420" s="17">
        <v>370</v>
      </c>
      <c r="C420" s="655"/>
      <c r="D420" s="656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644"/>
      <c r="U420" s="644"/>
      <c r="V420" s="644"/>
      <c r="W420" s="645"/>
    </row>
    <row r="421" spans="2:23" ht="15" customHeight="1" x14ac:dyDescent="0.2">
      <c r="B421" s="16">
        <v>371</v>
      </c>
      <c r="C421" s="651"/>
      <c r="D421" s="6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640"/>
      <c r="U421" s="640"/>
      <c r="V421" s="640"/>
      <c r="W421" s="641"/>
    </row>
    <row r="422" spans="2:23" ht="15" customHeight="1" x14ac:dyDescent="0.2">
      <c r="B422" s="17">
        <v>372</v>
      </c>
      <c r="C422" s="655"/>
      <c r="D422" s="656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644"/>
      <c r="U422" s="644"/>
      <c r="V422" s="644"/>
      <c r="W422" s="645"/>
    </row>
    <row r="423" spans="2:23" ht="15" customHeight="1" x14ac:dyDescent="0.2">
      <c r="B423" s="16">
        <v>373</v>
      </c>
      <c r="C423" s="651"/>
      <c r="D423" s="6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640"/>
      <c r="U423" s="640"/>
      <c r="V423" s="640"/>
      <c r="W423" s="641"/>
    </row>
    <row r="424" spans="2:23" ht="15" customHeight="1" x14ac:dyDescent="0.2">
      <c r="B424" s="17">
        <v>374</v>
      </c>
      <c r="C424" s="655"/>
      <c r="D424" s="656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644"/>
      <c r="U424" s="644"/>
      <c r="V424" s="644"/>
      <c r="W424" s="645"/>
    </row>
    <row r="425" spans="2:23" ht="15" customHeight="1" x14ac:dyDescent="0.2">
      <c r="B425" s="16">
        <v>375</v>
      </c>
      <c r="C425" s="651"/>
      <c r="D425" s="6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640"/>
      <c r="U425" s="640"/>
      <c r="V425" s="640"/>
      <c r="W425" s="641"/>
    </row>
    <row r="426" spans="2:23" ht="15" customHeight="1" x14ac:dyDescent="0.2">
      <c r="B426" s="17">
        <v>376</v>
      </c>
      <c r="C426" s="655"/>
      <c r="D426" s="656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644"/>
      <c r="U426" s="644"/>
      <c r="V426" s="644"/>
      <c r="W426" s="645"/>
    </row>
    <row r="427" spans="2:23" ht="15" customHeight="1" x14ac:dyDescent="0.2">
      <c r="B427" s="16">
        <v>377</v>
      </c>
      <c r="C427" s="651"/>
      <c r="D427" s="6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640"/>
      <c r="U427" s="640"/>
      <c r="V427" s="640"/>
      <c r="W427" s="641"/>
    </row>
    <row r="428" spans="2:23" ht="15" customHeight="1" x14ac:dyDescent="0.2">
      <c r="B428" s="17">
        <v>378</v>
      </c>
      <c r="C428" s="655"/>
      <c r="D428" s="656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644"/>
      <c r="U428" s="644"/>
      <c r="V428" s="644"/>
      <c r="W428" s="645"/>
    </row>
    <row r="429" spans="2:23" ht="15" customHeight="1" x14ac:dyDescent="0.2">
      <c r="B429" s="16">
        <v>379</v>
      </c>
      <c r="C429" s="651"/>
      <c r="D429" s="6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640"/>
      <c r="U429" s="640"/>
      <c r="V429" s="640"/>
      <c r="W429" s="641"/>
    </row>
    <row r="430" spans="2:23" ht="15" customHeight="1" x14ac:dyDescent="0.2">
      <c r="B430" s="17">
        <v>380</v>
      </c>
      <c r="C430" s="655"/>
      <c r="D430" s="656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644"/>
      <c r="U430" s="644"/>
      <c r="V430" s="644"/>
      <c r="W430" s="645"/>
    </row>
    <row r="431" spans="2:23" ht="15" customHeight="1" x14ac:dyDescent="0.2">
      <c r="B431" s="16">
        <v>381</v>
      </c>
      <c r="C431" s="651"/>
      <c r="D431" s="6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640"/>
      <c r="U431" s="640"/>
      <c r="V431" s="640"/>
      <c r="W431" s="641"/>
    </row>
    <row r="432" spans="2:23" ht="15" customHeight="1" x14ac:dyDescent="0.2">
      <c r="B432" s="17">
        <v>382</v>
      </c>
      <c r="C432" s="655"/>
      <c r="D432" s="656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644"/>
      <c r="U432" s="644"/>
      <c r="V432" s="644"/>
      <c r="W432" s="645"/>
    </row>
    <row r="433" spans="2:23" ht="15" customHeight="1" x14ac:dyDescent="0.2">
      <c r="B433" s="16">
        <v>383</v>
      </c>
      <c r="C433" s="651"/>
      <c r="D433" s="6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640"/>
      <c r="U433" s="640"/>
      <c r="V433" s="640"/>
      <c r="W433" s="641"/>
    </row>
    <row r="434" spans="2:23" ht="15" customHeight="1" x14ac:dyDescent="0.2">
      <c r="B434" s="17">
        <v>384</v>
      </c>
      <c r="C434" s="655"/>
      <c r="D434" s="656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644"/>
      <c r="U434" s="644"/>
      <c r="V434" s="644"/>
      <c r="W434" s="645"/>
    </row>
    <row r="435" spans="2:23" ht="15" customHeight="1" x14ac:dyDescent="0.2">
      <c r="B435" s="16">
        <v>385</v>
      </c>
      <c r="C435" s="651"/>
      <c r="D435" s="652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640"/>
      <c r="U435" s="640"/>
      <c r="V435" s="640"/>
      <c r="W435" s="641"/>
    </row>
    <row r="436" spans="2:23" ht="15" customHeight="1" x14ac:dyDescent="0.2">
      <c r="B436" s="17">
        <v>386</v>
      </c>
      <c r="C436" s="655"/>
      <c r="D436" s="656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644"/>
      <c r="U436" s="644"/>
      <c r="V436" s="644"/>
      <c r="W436" s="645"/>
    </row>
    <row r="437" spans="2:23" ht="15" customHeight="1" x14ac:dyDescent="0.2">
      <c r="B437" s="16">
        <v>387</v>
      </c>
      <c r="C437" s="651"/>
      <c r="D437" s="6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640"/>
      <c r="U437" s="640"/>
      <c r="V437" s="640"/>
      <c r="W437" s="641"/>
    </row>
    <row r="438" spans="2:23" ht="15" customHeight="1" x14ac:dyDescent="0.2">
      <c r="B438" s="17">
        <v>388</v>
      </c>
      <c r="C438" s="655"/>
      <c r="D438" s="656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644"/>
      <c r="U438" s="644"/>
      <c r="V438" s="644"/>
      <c r="W438" s="645"/>
    </row>
    <row r="439" spans="2:23" ht="15" customHeight="1" x14ac:dyDescent="0.2">
      <c r="B439" s="16">
        <v>389</v>
      </c>
      <c r="C439" s="651"/>
      <c r="D439" s="6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640"/>
      <c r="U439" s="640"/>
      <c r="V439" s="640"/>
      <c r="W439" s="641"/>
    </row>
    <row r="440" spans="2:23" ht="15" customHeight="1" x14ac:dyDescent="0.2">
      <c r="B440" s="17">
        <v>390</v>
      </c>
      <c r="C440" s="655"/>
      <c r="D440" s="656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644"/>
      <c r="U440" s="644"/>
      <c r="V440" s="644"/>
      <c r="W440" s="645"/>
    </row>
    <row r="441" spans="2:23" ht="15" customHeight="1" x14ac:dyDescent="0.2">
      <c r="B441" s="16">
        <v>391</v>
      </c>
      <c r="C441" s="651"/>
      <c r="D441" s="652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640"/>
      <c r="U441" s="640"/>
      <c r="V441" s="640"/>
      <c r="W441" s="641"/>
    </row>
    <row r="442" spans="2:23" ht="15" customHeight="1" x14ac:dyDescent="0.2">
      <c r="B442" s="17">
        <v>392</v>
      </c>
      <c r="C442" s="655"/>
      <c r="D442" s="656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644"/>
      <c r="U442" s="644"/>
      <c r="V442" s="644"/>
      <c r="W442" s="645"/>
    </row>
    <row r="443" spans="2:23" ht="15" customHeight="1" x14ac:dyDescent="0.2">
      <c r="B443" s="16">
        <v>393</v>
      </c>
      <c r="C443" s="651"/>
      <c r="D443" s="652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640"/>
      <c r="U443" s="640"/>
      <c r="V443" s="640"/>
      <c r="W443" s="641"/>
    </row>
    <row r="444" spans="2:23" ht="15" customHeight="1" x14ac:dyDescent="0.2">
      <c r="B444" s="17">
        <v>394</v>
      </c>
      <c r="C444" s="655"/>
      <c r="D444" s="656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644"/>
      <c r="U444" s="644"/>
      <c r="V444" s="644"/>
      <c r="W444" s="645"/>
    </row>
    <row r="445" spans="2:23" ht="15" customHeight="1" x14ac:dyDescent="0.2">
      <c r="B445" s="16">
        <v>395</v>
      </c>
      <c r="C445" s="651"/>
      <c r="D445" s="652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640"/>
      <c r="U445" s="640"/>
      <c r="V445" s="640"/>
      <c r="W445" s="641"/>
    </row>
    <row r="446" spans="2:23" ht="15" customHeight="1" x14ac:dyDescent="0.2">
      <c r="B446" s="17">
        <v>396</v>
      </c>
      <c r="C446" s="655"/>
      <c r="D446" s="656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644"/>
      <c r="U446" s="644"/>
      <c r="V446" s="644"/>
      <c r="W446" s="645"/>
    </row>
    <row r="447" spans="2:23" ht="15" customHeight="1" x14ac:dyDescent="0.2">
      <c r="B447" s="90">
        <v>397</v>
      </c>
      <c r="C447" s="651"/>
      <c r="D447" s="652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653"/>
      <c r="U447" s="653"/>
      <c r="V447" s="653"/>
      <c r="W447" s="654"/>
    </row>
    <row r="448" spans="2:23" ht="15" customHeight="1" x14ac:dyDescent="0.2">
      <c r="B448" s="17">
        <v>398</v>
      </c>
      <c r="C448" s="655"/>
      <c r="D448" s="656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644"/>
      <c r="U448" s="644"/>
      <c r="V448" s="644"/>
      <c r="W448" s="645"/>
    </row>
    <row r="449" spans="2:23" ht="15" customHeight="1" x14ac:dyDescent="0.2">
      <c r="B449" s="90">
        <v>399</v>
      </c>
      <c r="C449" s="651"/>
      <c r="D449" s="652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653"/>
      <c r="U449" s="653"/>
      <c r="V449" s="653"/>
      <c r="W449" s="654"/>
    </row>
    <row r="450" spans="2:23" ht="15" customHeight="1" x14ac:dyDescent="0.2">
      <c r="B450" s="17">
        <v>400</v>
      </c>
      <c r="C450" s="655"/>
      <c r="D450" s="656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644"/>
      <c r="U450" s="644"/>
      <c r="V450" s="644"/>
      <c r="W450" s="645"/>
    </row>
    <row r="451" spans="2:23" ht="15" customHeight="1" x14ac:dyDescent="0.2">
      <c r="B451" s="90">
        <v>401</v>
      </c>
      <c r="C451" s="651"/>
      <c r="D451" s="652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653"/>
      <c r="U451" s="653"/>
      <c r="V451" s="653"/>
      <c r="W451" s="654"/>
    </row>
    <row r="452" spans="2:23" ht="15" customHeight="1" x14ac:dyDescent="0.2">
      <c r="B452" s="17">
        <v>402</v>
      </c>
      <c r="C452" s="655"/>
      <c r="D452" s="656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644"/>
      <c r="U452" s="644"/>
      <c r="V452" s="644"/>
      <c r="W452" s="645"/>
    </row>
    <row r="453" spans="2:23" ht="15" customHeight="1" x14ac:dyDescent="0.2">
      <c r="B453" s="90">
        <v>403</v>
      </c>
      <c r="C453" s="651"/>
      <c r="D453" s="652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653"/>
      <c r="U453" s="653"/>
      <c r="V453" s="653"/>
      <c r="W453" s="654"/>
    </row>
    <row r="454" spans="2:23" ht="15" customHeight="1" x14ac:dyDescent="0.2">
      <c r="B454" s="17">
        <v>404</v>
      </c>
      <c r="C454" s="655"/>
      <c r="D454" s="656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644"/>
      <c r="U454" s="644"/>
      <c r="V454" s="644"/>
      <c r="W454" s="645"/>
    </row>
    <row r="455" spans="2:23" ht="15" customHeight="1" x14ac:dyDescent="0.2">
      <c r="B455" s="90">
        <v>405</v>
      </c>
      <c r="C455" s="651"/>
      <c r="D455" s="652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653"/>
      <c r="U455" s="653"/>
      <c r="V455" s="653"/>
      <c r="W455" s="654"/>
    </row>
    <row r="456" spans="2:23" ht="15" customHeight="1" x14ac:dyDescent="0.2">
      <c r="B456" s="17">
        <v>406</v>
      </c>
      <c r="C456" s="655"/>
      <c r="D456" s="656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644"/>
      <c r="U456" s="644"/>
      <c r="V456" s="644"/>
      <c r="W456" s="645"/>
    </row>
    <row r="457" spans="2:23" ht="15" customHeight="1" x14ac:dyDescent="0.2">
      <c r="B457" s="90">
        <v>407</v>
      </c>
      <c r="C457" s="651"/>
      <c r="D457" s="652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653"/>
      <c r="U457" s="653"/>
      <c r="V457" s="653"/>
      <c r="W457" s="654"/>
    </row>
    <row r="458" spans="2:23" ht="15" customHeight="1" x14ac:dyDescent="0.2">
      <c r="B458" s="17">
        <v>408</v>
      </c>
      <c r="C458" s="655"/>
      <c r="D458" s="656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644"/>
      <c r="U458" s="644"/>
      <c r="V458" s="644"/>
      <c r="W458" s="645"/>
    </row>
    <row r="459" spans="2:23" ht="15" customHeight="1" x14ac:dyDescent="0.2">
      <c r="B459" s="90">
        <v>409</v>
      </c>
      <c r="C459" s="651"/>
      <c r="D459" s="652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653"/>
      <c r="U459" s="653"/>
      <c r="V459" s="653"/>
      <c r="W459" s="654"/>
    </row>
    <row r="460" spans="2:23" ht="15" customHeight="1" x14ac:dyDescent="0.2">
      <c r="B460" s="17">
        <v>410</v>
      </c>
      <c r="C460" s="655"/>
      <c r="D460" s="656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644"/>
      <c r="U460" s="644"/>
      <c r="V460" s="644"/>
      <c r="W460" s="645"/>
    </row>
    <row r="461" spans="2:23" ht="15" customHeight="1" x14ac:dyDescent="0.2">
      <c r="B461" s="90">
        <v>411</v>
      </c>
      <c r="C461" s="651"/>
      <c r="D461" s="652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653"/>
      <c r="U461" s="653"/>
      <c r="V461" s="653"/>
      <c r="W461" s="654"/>
    </row>
    <row r="462" spans="2:23" ht="15" customHeight="1" x14ac:dyDescent="0.2">
      <c r="B462" s="17">
        <v>412</v>
      </c>
      <c r="C462" s="655"/>
      <c r="D462" s="656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644"/>
      <c r="U462" s="644"/>
      <c r="V462" s="644"/>
      <c r="W462" s="645"/>
    </row>
    <row r="463" spans="2:23" ht="15" customHeight="1" x14ac:dyDescent="0.2">
      <c r="B463" s="90">
        <v>413</v>
      </c>
      <c r="C463" s="651"/>
      <c r="D463" s="652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653"/>
      <c r="U463" s="653"/>
      <c r="V463" s="653"/>
      <c r="W463" s="654"/>
    </row>
    <row r="464" spans="2:23" ht="15" customHeight="1" x14ac:dyDescent="0.2">
      <c r="B464" s="17">
        <v>414</v>
      </c>
      <c r="C464" s="655"/>
      <c r="D464" s="656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644"/>
      <c r="U464" s="644"/>
      <c r="V464" s="644"/>
      <c r="W464" s="645"/>
    </row>
    <row r="465" spans="2:23" ht="15" customHeight="1" x14ac:dyDescent="0.2">
      <c r="B465" s="90">
        <v>415</v>
      </c>
      <c r="C465" s="651"/>
      <c r="D465" s="652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653"/>
      <c r="U465" s="653"/>
      <c r="V465" s="653"/>
      <c r="W465" s="654"/>
    </row>
    <row r="466" spans="2:23" ht="15" customHeight="1" x14ac:dyDescent="0.2">
      <c r="B466" s="17">
        <v>416</v>
      </c>
      <c r="C466" s="655"/>
      <c r="D466" s="656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644"/>
      <c r="U466" s="644"/>
      <c r="V466" s="644"/>
      <c r="W466" s="645"/>
    </row>
    <row r="467" spans="2:23" ht="15" customHeight="1" x14ac:dyDescent="0.2">
      <c r="B467" s="90">
        <v>417</v>
      </c>
      <c r="C467" s="651"/>
      <c r="D467" s="652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653"/>
      <c r="U467" s="653"/>
      <c r="V467" s="653"/>
      <c r="W467" s="654"/>
    </row>
    <row r="468" spans="2:23" ht="15" customHeight="1" x14ac:dyDescent="0.2">
      <c r="B468" s="17">
        <v>418</v>
      </c>
      <c r="C468" s="655"/>
      <c r="D468" s="656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644"/>
      <c r="U468" s="644"/>
      <c r="V468" s="644"/>
      <c r="W468" s="645"/>
    </row>
    <row r="469" spans="2:23" ht="15" customHeight="1" x14ac:dyDescent="0.2">
      <c r="B469" s="90">
        <v>419</v>
      </c>
      <c r="C469" s="651"/>
      <c r="D469" s="652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653"/>
      <c r="U469" s="653"/>
      <c r="V469" s="653"/>
      <c r="W469" s="654"/>
    </row>
    <row r="470" spans="2:23" ht="15" customHeight="1" x14ac:dyDescent="0.2">
      <c r="B470" s="17">
        <v>420</v>
      </c>
      <c r="C470" s="655"/>
      <c r="D470" s="656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644"/>
      <c r="U470" s="644"/>
      <c r="V470" s="644"/>
      <c r="W470" s="645"/>
    </row>
    <row r="471" spans="2:23" ht="15" customHeight="1" x14ac:dyDescent="0.2">
      <c r="B471" s="16">
        <v>421</v>
      </c>
      <c r="C471" s="639"/>
      <c r="D471" s="63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640"/>
      <c r="U471" s="640"/>
      <c r="V471" s="640"/>
      <c r="W471" s="641"/>
    </row>
    <row r="472" spans="2:23" ht="15" customHeight="1" x14ac:dyDescent="0.2">
      <c r="B472" s="17">
        <v>422</v>
      </c>
      <c r="C472" s="642"/>
      <c r="D472" s="64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644"/>
      <c r="U472" s="644"/>
      <c r="V472" s="644"/>
      <c r="W472" s="645"/>
    </row>
    <row r="473" spans="2:23" ht="15" customHeight="1" x14ac:dyDescent="0.2">
      <c r="B473" s="16">
        <v>423</v>
      </c>
      <c r="C473" s="639"/>
      <c r="D473" s="63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640"/>
      <c r="U473" s="640"/>
      <c r="V473" s="640"/>
      <c r="W473" s="641"/>
    </row>
    <row r="474" spans="2:23" ht="15" customHeight="1" x14ac:dyDescent="0.2">
      <c r="B474" s="17">
        <v>424</v>
      </c>
      <c r="C474" s="642"/>
      <c r="D474" s="64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644"/>
      <c r="U474" s="644"/>
      <c r="V474" s="644"/>
      <c r="W474" s="645"/>
    </row>
    <row r="475" spans="2:23" ht="15" customHeight="1" x14ac:dyDescent="0.2">
      <c r="B475" s="16">
        <v>425</v>
      </c>
      <c r="C475" s="639"/>
      <c r="D475" s="63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640"/>
      <c r="U475" s="640"/>
      <c r="V475" s="640"/>
      <c r="W475" s="641"/>
    </row>
    <row r="476" spans="2:23" ht="15" customHeight="1" x14ac:dyDescent="0.2">
      <c r="B476" s="17">
        <v>426</v>
      </c>
      <c r="C476" s="642"/>
      <c r="D476" s="64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644"/>
      <c r="U476" s="644"/>
      <c r="V476" s="644"/>
      <c r="W476" s="645"/>
    </row>
    <row r="477" spans="2:23" ht="15" customHeight="1" x14ac:dyDescent="0.2">
      <c r="B477" s="16">
        <v>427</v>
      </c>
      <c r="C477" s="639"/>
      <c r="D477" s="63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640"/>
      <c r="U477" s="640"/>
      <c r="V477" s="640"/>
      <c r="W477" s="641"/>
    </row>
    <row r="478" spans="2:23" ht="15" customHeight="1" x14ac:dyDescent="0.2">
      <c r="B478" s="17">
        <v>428</v>
      </c>
      <c r="C478" s="642"/>
      <c r="D478" s="64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644"/>
      <c r="U478" s="644"/>
      <c r="V478" s="644"/>
      <c r="W478" s="645"/>
    </row>
    <row r="479" spans="2:23" ht="15" customHeight="1" x14ac:dyDescent="0.2">
      <c r="B479" s="16">
        <v>429</v>
      </c>
      <c r="C479" s="639"/>
      <c r="D479" s="63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640"/>
      <c r="U479" s="640"/>
      <c r="V479" s="640"/>
      <c r="W479" s="641"/>
    </row>
    <row r="480" spans="2:23" ht="15" customHeight="1" x14ac:dyDescent="0.2">
      <c r="B480" s="17">
        <v>430</v>
      </c>
      <c r="C480" s="642"/>
      <c r="D480" s="64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644"/>
      <c r="U480" s="644"/>
      <c r="V480" s="644"/>
      <c r="W480" s="645"/>
    </row>
    <row r="481" spans="2:23" ht="15" customHeight="1" x14ac:dyDescent="0.2">
      <c r="B481" s="16">
        <v>431</v>
      </c>
      <c r="C481" s="639"/>
      <c r="D481" s="63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640"/>
      <c r="U481" s="640"/>
      <c r="V481" s="640"/>
      <c r="W481" s="641"/>
    </row>
    <row r="482" spans="2:23" ht="15" customHeight="1" x14ac:dyDescent="0.2">
      <c r="B482" s="17">
        <v>432</v>
      </c>
      <c r="C482" s="642"/>
      <c r="D482" s="64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644"/>
      <c r="U482" s="644"/>
      <c r="V482" s="644"/>
      <c r="W482" s="645"/>
    </row>
    <row r="483" spans="2:23" ht="15" customHeight="1" x14ac:dyDescent="0.2">
      <c r="B483" s="16">
        <v>433</v>
      </c>
      <c r="C483" s="639"/>
      <c r="D483" s="63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640"/>
      <c r="U483" s="640"/>
      <c r="V483" s="640"/>
      <c r="W483" s="641"/>
    </row>
    <row r="484" spans="2:23" ht="15" customHeight="1" x14ac:dyDescent="0.2">
      <c r="B484" s="17">
        <v>434</v>
      </c>
      <c r="C484" s="642"/>
      <c r="D484" s="64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644"/>
      <c r="U484" s="644"/>
      <c r="V484" s="644"/>
      <c r="W484" s="645"/>
    </row>
    <row r="485" spans="2:23" ht="15" customHeight="1" x14ac:dyDescent="0.2">
      <c r="B485" s="16">
        <v>435</v>
      </c>
      <c r="C485" s="639"/>
      <c r="D485" s="63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640"/>
      <c r="U485" s="640"/>
      <c r="V485" s="640"/>
      <c r="W485" s="641"/>
    </row>
    <row r="486" spans="2:23" ht="15" customHeight="1" x14ac:dyDescent="0.2">
      <c r="B486" s="17">
        <v>436</v>
      </c>
      <c r="C486" s="642"/>
      <c r="D486" s="64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644"/>
      <c r="U486" s="644"/>
      <c r="V486" s="644"/>
      <c r="W486" s="645"/>
    </row>
    <row r="487" spans="2:23" ht="15" customHeight="1" x14ac:dyDescent="0.2">
      <c r="B487" s="16">
        <v>437</v>
      </c>
      <c r="C487" s="639"/>
      <c r="D487" s="63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640"/>
      <c r="U487" s="640"/>
      <c r="V487" s="640"/>
      <c r="W487" s="641"/>
    </row>
    <row r="488" spans="2:23" ht="15" customHeight="1" x14ac:dyDescent="0.2">
      <c r="B488" s="17">
        <v>438</v>
      </c>
      <c r="C488" s="642"/>
      <c r="D488" s="64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644"/>
      <c r="U488" s="644"/>
      <c r="V488" s="644"/>
      <c r="W488" s="645"/>
    </row>
    <row r="489" spans="2:23" ht="15" customHeight="1" x14ac:dyDescent="0.2">
      <c r="B489" s="16">
        <v>439</v>
      </c>
      <c r="C489" s="639"/>
      <c r="D489" s="63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640"/>
      <c r="U489" s="640"/>
      <c r="V489" s="640"/>
      <c r="W489" s="641"/>
    </row>
    <row r="490" spans="2:23" ht="15" customHeight="1" x14ac:dyDescent="0.2">
      <c r="B490" s="17">
        <v>440</v>
      </c>
      <c r="C490" s="642"/>
      <c r="D490" s="64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644"/>
      <c r="U490" s="644"/>
      <c r="V490" s="644"/>
      <c r="W490" s="645"/>
    </row>
    <row r="491" spans="2:23" ht="15" customHeight="1" x14ac:dyDescent="0.2">
      <c r="B491" s="16">
        <v>441</v>
      </c>
      <c r="C491" s="639"/>
      <c r="D491" s="63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640"/>
      <c r="U491" s="640"/>
      <c r="V491" s="640"/>
      <c r="W491" s="641"/>
    </row>
    <row r="492" spans="2:23" ht="15" customHeight="1" x14ac:dyDescent="0.2">
      <c r="B492" s="17">
        <v>442</v>
      </c>
      <c r="C492" s="642"/>
      <c r="D492" s="64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644"/>
      <c r="U492" s="644"/>
      <c r="V492" s="644"/>
      <c r="W492" s="645"/>
    </row>
    <row r="493" spans="2:23" ht="15" customHeight="1" x14ac:dyDescent="0.2">
      <c r="B493" s="16">
        <v>443</v>
      </c>
      <c r="C493" s="639"/>
      <c r="D493" s="63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640"/>
      <c r="U493" s="640"/>
      <c r="V493" s="640"/>
      <c r="W493" s="641"/>
    </row>
    <row r="494" spans="2:23" ht="15" customHeight="1" x14ac:dyDescent="0.2">
      <c r="B494" s="17">
        <v>444</v>
      </c>
      <c r="C494" s="642"/>
      <c r="D494" s="64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644"/>
      <c r="U494" s="644"/>
      <c r="V494" s="644"/>
      <c r="W494" s="645"/>
    </row>
    <row r="495" spans="2:23" ht="15" customHeight="1" x14ac:dyDescent="0.2">
      <c r="B495" s="16">
        <v>445</v>
      </c>
      <c r="C495" s="639"/>
      <c r="D495" s="63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640"/>
      <c r="U495" s="640"/>
      <c r="V495" s="640"/>
      <c r="W495" s="641"/>
    </row>
    <row r="496" spans="2:23" ht="15" customHeight="1" x14ac:dyDescent="0.2">
      <c r="B496" s="17">
        <v>446</v>
      </c>
      <c r="C496" s="642"/>
      <c r="D496" s="64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644"/>
      <c r="U496" s="644"/>
      <c r="V496" s="644"/>
      <c r="W496" s="645"/>
    </row>
    <row r="497" spans="2:23" ht="15" customHeight="1" x14ac:dyDescent="0.2">
      <c r="B497" s="16">
        <v>447</v>
      </c>
      <c r="C497" s="639"/>
      <c r="D497" s="63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640"/>
      <c r="U497" s="640"/>
      <c r="V497" s="640"/>
      <c r="W497" s="641"/>
    </row>
    <row r="498" spans="2:23" ht="15" customHeight="1" x14ac:dyDescent="0.2">
      <c r="B498" s="17">
        <v>448</v>
      </c>
      <c r="C498" s="642"/>
      <c r="D498" s="64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644"/>
      <c r="U498" s="644"/>
      <c r="V498" s="644"/>
      <c r="W498" s="645"/>
    </row>
    <row r="499" spans="2:23" ht="15" customHeight="1" x14ac:dyDescent="0.2">
      <c r="B499" s="16">
        <v>449</v>
      </c>
      <c r="C499" s="639"/>
      <c r="D499" s="63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640"/>
      <c r="U499" s="640"/>
      <c r="V499" s="640"/>
      <c r="W499" s="641"/>
    </row>
    <row r="500" spans="2:23" ht="15" customHeight="1" x14ac:dyDescent="0.2">
      <c r="B500" s="17">
        <v>450</v>
      </c>
      <c r="C500" s="642"/>
      <c r="D500" s="64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644"/>
      <c r="U500" s="644"/>
      <c r="V500" s="644"/>
      <c r="W500" s="645"/>
    </row>
    <row r="501" spans="2:23" ht="15" customHeight="1" x14ac:dyDescent="0.2">
      <c r="B501" s="16">
        <v>451</v>
      </c>
      <c r="C501" s="639"/>
      <c r="D501" s="63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640"/>
      <c r="U501" s="640"/>
      <c r="V501" s="640"/>
      <c r="W501" s="641"/>
    </row>
    <row r="502" spans="2:23" ht="15" customHeight="1" x14ac:dyDescent="0.2">
      <c r="B502" s="17">
        <v>452</v>
      </c>
      <c r="C502" s="642"/>
      <c r="D502" s="64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644"/>
      <c r="U502" s="644"/>
      <c r="V502" s="644"/>
      <c r="W502" s="645"/>
    </row>
    <row r="503" spans="2:23" ht="15" customHeight="1" x14ac:dyDescent="0.2">
      <c r="B503" s="16">
        <v>453</v>
      </c>
      <c r="C503" s="639"/>
      <c r="D503" s="63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640"/>
      <c r="U503" s="640"/>
      <c r="V503" s="640"/>
      <c r="W503" s="641"/>
    </row>
    <row r="504" spans="2:23" ht="15" customHeight="1" x14ac:dyDescent="0.2">
      <c r="B504" s="17">
        <v>454</v>
      </c>
      <c r="C504" s="642"/>
      <c r="D504" s="64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644"/>
      <c r="U504" s="644"/>
      <c r="V504" s="644"/>
      <c r="W504" s="645"/>
    </row>
    <row r="505" spans="2:23" ht="15" customHeight="1" x14ac:dyDescent="0.2">
      <c r="B505" s="16">
        <v>455</v>
      </c>
      <c r="C505" s="639"/>
      <c r="D505" s="63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640"/>
      <c r="U505" s="640"/>
      <c r="V505" s="640"/>
      <c r="W505" s="641"/>
    </row>
    <row r="506" spans="2:23" ht="15" customHeight="1" x14ac:dyDescent="0.2">
      <c r="B506" s="17">
        <v>456</v>
      </c>
      <c r="C506" s="642"/>
      <c r="D506" s="64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644"/>
      <c r="U506" s="644"/>
      <c r="V506" s="644"/>
      <c r="W506" s="645"/>
    </row>
    <row r="507" spans="2:23" ht="15" customHeight="1" x14ac:dyDescent="0.2">
      <c r="B507" s="16">
        <v>457</v>
      </c>
      <c r="C507" s="639"/>
      <c r="D507" s="63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640"/>
      <c r="U507" s="640"/>
      <c r="V507" s="640"/>
      <c r="W507" s="641"/>
    </row>
    <row r="508" spans="2:23" ht="15" customHeight="1" x14ac:dyDescent="0.2">
      <c r="B508" s="17">
        <v>458</v>
      </c>
      <c r="C508" s="642"/>
      <c r="D508" s="64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644"/>
      <c r="U508" s="644"/>
      <c r="V508" s="644"/>
      <c r="W508" s="645"/>
    </row>
    <row r="509" spans="2:23" ht="15" customHeight="1" x14ac:dyDescent="0.2">
      <c r="B509" s="16">
        <v>459</v>
      </c>
      <c r="C509" s="639"/>
      <c r="D509" s="63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640"/>
      <c r="U509" s="640"/>
      <c r="V509" s="640"/>
      <c r="W509" s="641"/>
    </row>
    <row r="510" spans="2:23" ht="15" customHeight="1" x14ac:dyDescent="0.2">
      <c r="B510" s="17">
        <v>460</v>
      </c>
      <c r="C510" s="642"/>
      <c r="D510" s="64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644"/>
      <c r="U510" s="644"/>
      <c r="V510" s="644"/>
      <c r="W510" s="645"/>
    </row>
    <row r="511" spans="2:23" ht="15" customHeight="1" x14ac:dyDescent="0.2">
      <c r="B511" s="16">
        <v>461</v>
      </c>
      <c r="C511" s="639"/>
      <c r="D511" s="63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640"/>
      <c r="U511" s="640"/>
      <c r="V511" s="640"/>
      <c r="W511" s="641"/>
    </row>
    <row r="512" spans="2:23" ht="15" customHeight="1" x14ac:dyDescent="0.2">
      <c r="B512" s="17">
        <v>462</v>
      </c>
      <c r="C512" s="642"/>
      <c r="D512" s="64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644"/>
      <c r="U512" s="644"/>
      <c r="V512" s="644"/>
      <c r="W512" s="645"/>
    </row>
    <row r="513" spans="2:23" ht="15" customHeight="1" x14ac:dyDescent="0.2">
      <c r="B513" s="16">
        <v>463</v>
      </c>
      <c r="C513" s="639"/>
      <c r="D513" s="63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640"/>
      <c r="U513" s="640"/>
      <c r="V513" s="640"/>
      <c r="W513" s="641"/>
    </row>
    <row r="514" spans="2:23" ht="15" customHeight="1" x14ac:dyDescent="0.2">
      <c r="B514" s="17">
        <v>464</v>
      </c>
      <c r="C514" s="642"/>
      <c r="D514" s="64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644"/>
      <c r="U514" s="644"/>
      <c r="V514" s="644"/>
      <c r="W514" s="645"/>
    </row>
    <row r="515" spans="2:23" ht="15" customHeight="1" x14ac:dyDescent="0.2">
      <c r="B515" s="16">
        <v>465</v>
      </c>
      <c r="C515" s="639"/>
      <c r="D515" s="63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640"/>
      <c r="U515" s="640"/>
      <c r="V515" s="640"/>
      <c r="W515" s="641"/>
    </row>
    <row r="516" spans="2:23" ht="15" customHeight="1" x14ac:dyDescent="0.2">
      <c r="B516" s="17">
        <v>466</v>
      </c>
      <c r="C516" s="642"/>
      <c r="D516" s="64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644"/>
      <c r="U516" s="644"/>
      <c r="V516" s="644"/>
      <c r="W516" s="645"/>
    </row>
    <row r="517" spans="2:23" ht="15" customHeight="1" x14ac:dyDescent="0.2">
      <c r="B517" s="16">
        <v>467</v>
      </c>
      <c r="C517" s="639"/>
      <c r="D517" s="63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640"/>
      <c r="U517" s="640"/>
      <c r="V517" s="640"/>
      <c r="W517" s="641"/>
    </row>
    <row r="518" spans="2:23" ht="15" customHeight="1" x14ac:dyDescent="0.2">
      <c r="B518" s="17">
        <v>468</v>
      </c>
      <c r="C518" s="642"/>
      <c r="D518" s="64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644"/>
      <c r="U518" s="644"/>
      <c r="V518" s="644"/>
      <c r="W518" s="645"/>
    </row>
    <row r="519" spans="2:23" ht="15" customHeight="1" x14ac:dyDescent="0.2">
      <c r="B519" s="16">
        <v>469</v>
      </c>
      <c r="C519" s="639"/>
      <c r="D519" s="63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640"/>
      <c r="U519" s="640"/>
      <c r="V519" s="640"/>
      <c r="W519" s="641"/>
    </row>
    <row r="520" spans="2:23" ht="15" customHeight="1" x14ac:dyDescent="0.2">
      <c r="B520" s="17">
        <v>470</v>
      </c>
      <c r="C520" s="642"/>
      <c r="D520" s="64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644"/>
      <c r="U520" s="644"/>
      <c r="V520" s="644"/>
      <c r="W520" s="645"/>
    </row>
    <row r="521" spans="2:23" ht="15" customHeight="1" x14ac:dyDescent="0.2">
      <c r="B521" s="16">
        <v>471</v>
      </c>
      <c r="C521" s="639"/>
      <c r="D521" s="63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640"/>
      <c r="U521" s="640"/>
      <c r="V521" s="640"/>
      <c r="W521" s="641"/>
    </row>
    <row r="522" spans="2:23" ht="15" customHeight="1" x14ac:dyDescent="0.2">
      <c r="B522" s="17">
        <v>472</v>
      </c>
      <c r="C522" s="642"/>
      <c r="D522" s="64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644"/>
      <c r="U522" s="644"/>
      <c r="V522" s="644"/>
      <c r="W522" s="645"/>
    </row>
    <row r="523" spans="2:23" ht="15" customHeight="1" x14ac:dyDescent="0.2">
      <c r="B523" s="16">
        <v>473</v>
      </c>
      <c r="C523" s="639"/>
      <c r="D523" s="63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640"/>
      <c r="U523" s="640"/>
      <c r="V523" s="640"/>
      <c r="W523" s="641"/>
    </row>
    <row r="524" spans="2:23" ht="15" customHeight="1" x14ac:dyDescent="0.2">
      <c r="B524" s="17">
        <v>474</v>
      </c>
      <c r="C524" s="642"/>
      <c r="D524" s="64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644"/>
      <c r="U524" s="644"/>
      <c r="V524" s="644"/>
      <c r="W524" s="645"/>
    </row>
    <row r="525" spans="2:23" ht="15" customHeight="1" x14ac:dyDescent="0.2">
      <c r="B525" s="16">
        <v>475</v>
      </c>
      <c r="C525" s="639"/>
      <c r="D525" s="63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640"/>
      <c r="U525" s="640"/>
      <c r="V525" s="640"/>
      <c r="W525" s="641"/>
    </row>
    <row r="526" spans="2:23" ht="15" customHeight="1" x14ac:dyDescent="0.2">
      <c r="B526" s="17">
        <v>476</v>
      </c>
      <c r="C526" s="642"/>
      <c r="D526" s="64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644"/>
      <c r="U526" s="644"/>
      <c r="V526" s="644"/>
      <c r="W526" s="645"/>
    </row>
    <row r="527" spans="2:23" ht="15" customHeight="1" x14ac:dyDescent="0.2">
      <c r="B527" s="16">
        <v>477</v>
      </c>
      <c r="C527" s="639"/>
      <c r="D527" s="63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640"/>
      <c r="U527" s="640"/>
      <c r="V527" s="640"/>
      <c r="W527" s="641"/>
    </row>
    <row r="528" spans="2:23" ht="15" customHeight="1" x14ac:dyDescent="0.2">
      <c r="B528" s="17">
        <v>478</v>
      </c>
      <c r="C528" s="642"/>
      <c r="D528" s="64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644"/>
      <c r="U528" s="644"/>
      <c r="V528" s="644"/>
      <c r="W528" s="645"/>
    </row>
    <row r="529" spans="2:23" ht="15" customHeight="1" x14ac:dyDescent="0.2">
      <c r="B529" s="16">
        <v>479</v>
      </c>
      <c r="C529" s="639"/>
      <c r="D529" s="63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640"/>
      <c r="U529" s="640"/>
      <c r="V529" s="640"/>
      <c r="W529" s="641"/>
    </row>
    <row r="530" spans="2:23" ht="15" customHeight="1" x14ac:dyDescent="0.2">
      <c r="B530" s="17">
        <v>480</v>
      </c>
      <c r="C530" s="642"/>
      <c r="D530" s="64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644"/>
      <c r="U530" s="644"/>
      <c r="V530" s="644"/>
      <c r="W530" s="645"/>
    </row>
    <row r="531" spans="2:23" ht="15" customHeight="1" x14ac:dyDescent="0.2">
      <c r="B531" s="16">
        <v>481</v>
      </c>
      <c r="C531" s="639"/>
      <c r="D531" s="63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640"/>
      <c r="U531" s="640"/>
      <c r="V531" s="640"/>
      <c r="W531" s="641"/>
    </row>
    <row r="532" spans="2:23" ht="15" customHeight="1" x14ac:dyDescent="0.2">
      <c r="B532" s="17">
        <v>482</v>
      </c>
      <c r="C532" s="642"/>
      <c r="D532" s="64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644"/>
      <c r="U532" s="644"/>
      <c r="V532" s="644"/>
      <c r="W532" s="645"/>
    </row>
    <row r="533" spans="2:23" ht="15" customHeight="1" x14ac:dyDescent="0.2">
      <c r="B533" s="16">
        <v>483</v>
      </c>
      <c r="C533" s="639"/>
      <c r="D533" s="63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640"/>
      <c r="U533" s="640"/>
      <c r="V533" s="640"/>
      <c r="W533" s="641"/>
    </row>
    <row r="534" spans="2:23" ht="15" customHeight="1" x14ac:dyDescent="0.2">
      <c r="B534" s="17">
        <v>484</v>
      </c>
      <c r="C534" s="642"/>
      <c r="D534" s="64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644"/>
      <c r="U534" s="644"/>
      <c r="V534" s="644"/>
      <c r="W534" s="645"/>
    </row>
    <row r="535" spans="2:23" ht="15" customHeight="1" x14ac:dyDescent="0.2">
      <c r="B535" s="16">
        <v>485</v>
      </c>
      <c r="C535" s="639"/>
      <c r="D535" s="63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640"/>
      <c r="U535" s="640"/>
      <c r="V535" s="640"/>
      <c r="W535" s="641"/>
    </row>
    <row r="536" spans="2:23" ht="15" customHeight="1" x14ac:dyDescent="0.2">
      <c r="B536" s="17">
        <v>486</v>
      </c>
      <c r="C536" s="642"/>
      <c r="D536" s="64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644"/>
      <c r="U536" s="644"/>
      <c r="V536" s="644"/>
      <c r="W536" s="645"/>
    </row>
    <row r="537" spans="2:23" ht="15" customHeight="1" x14ac:dyDescent="0.2">
      <c r="B537" s="16">
        <v>487</v>
      </c>
      <c r="C537" s="639"/>
      <c r="D537" s="63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640"/>
      <c r="U537" s="640"/>
      <c r="V537" s="640"/>
      <c r="W537" s="641"/>
    </row>
    <row r="538" spans="2:23" ht="15" customHeight="1" x14ac:dyDescent="0.2">
      <c r="B538" s="17">
        <v>488</v>
      </c>
      <c r="C538" s="642"/>
      <c r="D538" s="64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644"/>
      <c r="U538" s="644"/>
      <c r="V538" s="644"/>
      <c r="W538" s="645"/>
    </row>
    <row r="539" spans="2:23" ht="15" customHeight="1" x14ac:dyDescent="0.2">
      <c r="B539" s="16">
        <v>489</v>
      </c>
      <c r="C539" s="639"/>
      <c r="D539" s="63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640"/>
      <c r="U539" s="640"/>
      <c r="V539" s="640"/>
      <c r="W539" s="641"/>
    </row>
    <row r="540" spans="2:23" ht="15" customHeight="1" x14ac:dyDescent="0.2">
      <c r="B540" s="17">
        <v>490</v>
      </c>
      <c r="C540" s="642"/>
      <c r="D540" s="64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644"/>
      <c r="U540" s="644"/>
      <c r="V540" s="644"/>
      <c r="W540" s="645"/>
    </row>
    <row r="541" spans="2:23" ht="15" customHeight="1" x14ac:dyDescent="0.2">
      <c r="B541" s="16">
        <v>491</v>
      </c>
      <c r="C541" s="639"/>
      <c r="D541" s="63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640"/>
      <c r="U541" s="640"/>
      <c r="V541" s="640"/>
      <c r="W541" s="641"/>
    </row>
    <row r="542" spans="2:23" ht="15" customHeight="1" x14ac:dyDescent="0.2">
      <c r="B542" s="17">
        <v>492</v>
      </c>
      <c r="C542" s="642"/>
      <c r="D542" s="64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644"/>
      <c r="U542" s="644"/>
      <c r="V542" s="644"/>
      <c r="W542" s="645"/>
    </row>
    <row r="543" spans="2:23" ht="15" customHeight="1" x14ac:dyDescent="0.2">
      <c r="B543" s="16">
        <v>493</v>
      </c>
      <c r="C543" s="639"/>
      <c r="D543" s="63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640"/>
      <c r="U543" s="640"/>
      <c r="V543" s="640"/>
      <c r="W543" s="641"/>
    </row>
    <row r="544" spans="2:23" ht="15" customHeight="1" x14ac:dyDescent="0.2">
      <c r="B544" s="17">
        <v>494</v>
      </c>
      <c r="C544" s="642"/>
      <c r="D544" s="64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644"/>
      <c r="U544" s="644"/>
      <c r="V544" s="644"/>
      <c r="W544" s="645"/>
    </row>
    <row r="545" spans="2:23" ht="15" customHeight="1" x14ac:dyDescent="0.2">
      <c r="B545" s="16">
        <v>495</v>
      </c>
      <c r="C545" s="639"/>
      <c r="D545" s="63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640"/>
      <c r="U545" s="640"/>
      <c r="V545" s="640"/>
      <c r="W545" s="641"/>
    </row>
    <row r="546" spans="2:23" ht="15" customHeight="1" x14ac:dyDescent="0.2">
      <c r="B546" s="17">
        <v>496</v>
      </c>
      <c r="C546" s="642"/>
      <c r="D546" s="64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644"/>
      <c r="U546" s="644"/>
      <c r="V546" s="644"/>
      <c r="W546" s="645"/>
    </row>
    <row r="547" spans="2:23" ht="15" customHeight="1" x14ac:dyDescent="0.2">
      <c r="B547" s="16">
        <v>497</v>
      </c>
      <c r="C547" s="639"/>
      <c r="D547" s="63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640"/>
      <c r="U547" s="640"/>
      <c r="V547" s="640"/>
      <c r="W547" s="641"/>
    </row>
    <row r="548" spans="2:23" ht="15" customHeight="1" x14ac:dyDescent="0.2">
      <c r="B548" s="17">
        <v>498</v>
      </c>
      <c r="C548" s="642"/>
      <c r="D548" s="64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644"/>
      <c r="U548" s="644"/>
      <c r="V548" s="644"/>
      <c r="W548" s="645"/>
    </row>
    <row r="549" spans="2:23" ht="12.75" x14ac:dyDescent="0.2">
      <c r="B549" s="16">
        <v>499</v>
      </c>
      <c r="C549" s="639"/>
      <c r="D549" s="63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640"/>
      <c r="U549" s="640"/>
      <c r="V549" s="640"/>
      <c r="W549" s="641"/>
    </row>
    <row r="550" spans="2:23" ht="12.75" x14ac:dyDescent="0.2">
      <c r="B550" s="17">
        <v>500</v>
      </c>
      <c r="C550" s="642"/>
      <c r="D550" s="64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644"/>
      <c r="U550" s="644"/>
      <c r="V550" s="644"/>
      <c r="W550" s="645"/>
    </row>
    <row r="551" spans="2:23" ht="12.75" x14ac:dyDescent="0.2">
      <c r="B551" s="16">
        <v>501</v>
      </c>
      <c r="C551" s="639"/>
      <c r="D551" s="63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640"/>
      <c r="U551" s="640"/>
      <c r="V551" s="640"/>
      <c r="W551" s="641"/>
    </row>
    <row r="552" spans="2:23" ht="12.75" x14ac:dyDescent="0.2">
      <c r="B552" s="17">
        <v>502</v>
      </c>
      <c r="C552" s="642"/>
      <c r="D552" s="64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644"/>
      <c r="U552" s="644"/>
      <c r="V552" s="644"/>
      <c r="W552" s="645"/>
    </row>
    <row r="553" spans="2:23" ht="12.75" x14ac:dyDescent="0.2">
      <c r="B553" s="16">
        <v>503</v>
      </c>
      <c r="C553" s="639"/>
      <c r="D553" s="63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640"/>
      <c r="U553" s="640"/>
      <c r="V553" s="640"/>
      <c r="W553" s="641"/>
    </row>
    <row r="554" spans="2:23" ht="12.75" x14ac:dyDescent="0.2">
      <c r="B554" s="17">
        <v>504</v>
      </c>
      <c r="C554" s="642"/>
      <c r="D554" s="64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644"/>
      <c r="U554" s="644"/>
      <c r="V554" s="644"/>
      <c r="W554" s="645"/>
    </row>
    <row r="555" spans="2:23" ht="12.75" x14ac:dyDescent="0.2">
      <c r="B555" s="16">
        <v>505</v>
      </c>
      <c r="C555" s="639"/>
      <c r="D555" s="63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640"/>
      <c r="U555" s="640"/>
      <c r="V555" s="640"/>
      <c r="W555" s="641"/>
    </row>
    <row r="556" spans="2:23" ht="12.75" x14ac:dyDescent="0.2">
      <c r="B556" s="17">
        <v>506</v>
      </c>
      <c r="C556" s="642"/>
      <c r="D556" s="64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644"/>
      <c r="U556" s="644"/>
      <c r="V556" s="644"/>
      <c r="W556" s="645"/>
    </row>
    <row r="557" spans="2:23" ht="12.75" x14ac:dyDescent="0.2">
      <c r="B557" s="16">
        <v>507</v>
      </c>
      <c r="C557" s="639"/>
      <c r="D557" s="63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640"/>
      <c r="U557" s="640"/>
      <c r="V557" s="640"/>
      <c r="W557" s="641"/>
    </row>
    <row r="558" spans="2:23" ht="12.75" x14ac:dyDescent="0.2">
      <c r="B558" s="17">
        <v>508</v>
      </c>
      <c r="C558" s="642"/>
      <c r="D558" s="64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644"/>
      <c r="U558" s="644"/>
      <c r="V558" s="644"/>
      <c r="W558" s="645"/>
    </row>
    <row r="559" spans="2:23" ht="12.75" x14ac:dyDescent="0.2">
      <c r="B559" s="16">
        <v>509</v>
      </c>
      <c r="C559" s="639"/>
      <c r="D559" s="63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640"/>
      <c r="U559" s="640"/>
      <c r="V559" s="640"/>
      <c r="W559" s="641"/>
    </row>
    <row r="560" spans="2:23" ht="12.75" x14ac:dyDescent="0.2">
      <c r="B560" s="17">
        <v>510</v>
      </c>
      <c r="C560" s="642"/>
      <c r="D560" s="64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644"/>
      <c r="U560" s="644"/>
      <c r="V560" s="644"/>
      <c r="W560" s="645"/>
    </row>
    <row r="561" spans="2:23" ht="12.75" x14ac:dyDescent="0.2">
      <c r="B561" s="16">
        <v>511</v>
      </c>
      <c r="C561" s="639"/>
      <c r="D561" s="63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640"/>
      <c r="U561" s="640"/>
      <c r="V561" s="640"/>
      <c r="W561" s="641"/>
    </row>
    <row r="562" spans="2:23" ht="12.75" x14ac:dyDescent="0.2">
      <c r="B562" s="17">
        <v>512</v>
      </c>
      <c r="C562" s="642"/>
      <c r="D562" s="64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644"/>
      <c r="U562" s="644"/>
      <c r="V562" s="644"/>
      <c r="W562" s="645"/>
    </row>
    <row r="563" spans="2:23" ht="12.75" x14ac:dyDescent="0.2">
      <c r="B563" s="16">
        <v>513</v>
      </c>
      <c r="C563" s="639"/>
      <c r="D563" s="63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640"/>
      <c r="U563" s="640"/>
      <c r="V563" s="640"/>
      <c r="W563" s="641"/>
    </row>
    <row r="564" spans="2:23" ht="12.75" x14ac:dyDescent="0.2">
      <c r="B564" s="17">
        <v>514</v>
      </c>
      <c r="C564" s="642"/>
      <c r="D564" s="64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644"/>
      <c r="U564" s="644"/>
      <c r="V564" s="644"/>
      <c r="W564" s="645"/>
    </row>
    <row r="565" spans="2:23" ht="12.75" x14ac:dyDescent="0.2">
      <c r="B565" s="16">
        <v>515</v>
      </c>
      <c r="C565" s="639"/>
      <c r="D565" s="63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640"/>
      <c r="U565" s="640"/>
      <c r="V565" s="640"/>
      <c r="W565" s="641"/>
    </row>
    <row r="566" spans="2:23" ht="12.75" x14ac:dyDescent="0.2">
      <c r="B566" s="17">
        <v>516</v>
      </c>
      <c r="C566" s="642"/>
      <c r="D566" s="64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644"/>
      <c r="U566" s="644"/>
      <c r="V566" s="644"/>
      <c r="W566" s="645"/>
    </row>
    <row r="567" spans="2:23" ht="12.75" x14ac:dyDescent="0.2">
      <c r="B567" s="16">
        <v>517</v>
      </c>
      <c r="C567" s="639"/>
      <c r="D567" s="63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640"/>
      <c r="U567" s="640"/>
      <c r="V567" s="640"/>
      <c r="W567" s="641"/>
    </row>
    <row r="568" spans="2:23" ht="12.75" x14ac:dyDescent="0.2">
      <c r="B568" s="17">
        <v>518</v>
      </c>
      <c r="C568" s="642"/>
      <c r="D568" s="64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644"/>
      <c r="U568" s="644"/>
      <c r="V568" s="644"/>
      <c r="W568" s="645"/>
    </row>
    <row r="569" spans="2:23" ht="12.75" x14ac:dyDescent="0.2">
      <c r="B569" s="16">
        <v>519</v>
      </c>
      <c r="C569" s="639"/>
      <c r="D569" s="63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640"/>
      <c r="U569" s="640"/>
      <c r="V569" s="640"/>
      <c r="W569" s="641"/>
    </row>
    <row r="570" spans="2:23" ht="12.75" x14ac:dyDescent="0.2">
      <c r="B570" s="17">
        <v>520</v>
      </c>
      <c r="C570" s="642"/>
      <c r="D570" s="64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644"/>
      <c r="U570" s="644"/>
      <c r="V570" s="644"/>
      <c r="W570" s="645"/>
    </row>
    <row r="571" spans="2:23" ht="12.75" x14ac:dyDescent="0.2">
      <c r="B571" s="16">
        <v>521</v>
      </c>
      <c r="C571" s="639"/>
      <c r="D571" s="63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640"/>
      <c r="U571" s="640"/>
      <c r="V571" s="640"/>
      <c r="W571" s="641"/>
    </row>
    <row r="572" spans="2:23" ht="12.75" x14ac:dyDescent="0.2">
      <c r="B572" s="17">
        <v>522</v>
      </c>
      <c r="C572" s="642"/>
      <c r="D572" s="64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644"/>
      <c r="U572" s="644"/>
      <c r="V572" s="644"/>
      <c r="W572" s="645"/>
    </row>
    <row r="573" spans="2:23" ht="12.75" x14ac:dyDescent="0.2">
      <c r="B573" s="16">
        <v>523</v>
      </c>
      <c r="C573" s="639"/>
      <c r="D573" s="63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640"/>
      <c r="U573" s="640"/>
      <c r="V573" s="640"/>
      <c r="W573" s="641"/>
    </row>
    <row r="574" spans="2:23" ht="12.75" x14ac:dyDescent="0.2">
      <c r="B574" s="17">
        <v>524</v>
      </c>
      <c r="C574" s="642"/>
      <c r="D574" s="64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644"/>
      <c r="U574" s="644"/>
      <c r="V574" s="644"/>
      <c r="W574" s="645"/>
    </row>
    <row r="575" spans="2:23" ht="12.75" x14ac:dyDescent="0.2">
      <c r="B575" s="16">
        <v>525</v>
      </c>
      <c r="C575" s="639"/>
      <c r="D575" s="63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640"/>
      <c r="U575" s="640"/>
      <c r="V575" s="640"/>
      <c r="W575" s="641"/>
    </row>
    <row r="576" spans="2:23" ht="12.75" x14ac:dyDescent="0.2">
      <c r="B576" s="17">
        <v>526</v>
      </c>
      <c r="C576" s="642"/>
      <c r="D576" s="64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644"/>
      <c r="U576" s="644"/>
      <c r="V576" s="644"/>
      <c r="W576" s="645"/>
    </row>
    <row r="577" spans="2:23" ht="12.75" x14ac:dyDescent="0.2">
      <c r="B577" s="16">
        <v>527</v>
      </c>
      <c r="C577" s="639"/>
      <c r="D577" s="63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640"/>
      <c r="U577" s="640"/>
      <c r="V577" s="640"/>
      <c r="W577" s="641"/>
    </row>
    <row r="578" spans="2:23" ht="12.75" x14ac:dyDescent="0.2">
      <c r="B578" s="17">
        <v>528</v>
      </c>
      <c r="C578" s="642"/>
      <c r="D578" s="64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644"/>
      <c r="U578" s="644"/>
      <c r="V578" s="644"/>
      <c r="W578" s="645"/>
    </row>
    <row r="579" spans="2:23" ht="12.75" x14ac:dyDescent="0.2">
      <c r="B579" s="16">
        <v>529</v>
      </c>
      <c r="C579" s="639"/>
      <c r="D579" s="63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640"/>
      <c r="U579" s="640"/>
      <c r="V579" s="640"/>
      <c r="W579" s="641"/>
    </row>
    <row r="580" spans="2:23" ht="12.75" x14ac:dyDescent="0.2">
      <c r="B580" s="17">
        <v>530</v>
      </c>
      <c r="C580" s="642"/>
      <c r="D580" s="64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644"/>
      <c r="U580" s="644"/>
      <c r="V580" s="644"/>
      <c r="W580" s="645"/>
    </row>
    <row r="581" spans="2:23" ht="12.75" x14ac:dyDescent="0.2">
      <c r="B581" s="16">
        <v>531</v>
      </c>
      <c r="C581" s="639"/>
      <c r="D581" s="63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640"/>
      <c r="U581" s="640"/>
      <c r="V581" s="640"/>
      <c r="W581" s="641"/>
    </row>
    <row r="582" spans="2:23" ht="12.75" x14ac:dyDescent="0.2">
      <c r="B582" s="17">
        <v>532</v>
      </c>
      <c r="C582" s="642"/>
      <c r="D582" s="64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644"/>
      <c r="U582" s="644"/>
      <c r="V582" s="644"/>
      <c r="W582" s="645"/>
    </row>
    <row r="583" spans="2:23" ht="12.75" x14ac:dyDescent="0.2">
      <c r="B583" s="16">
        <v>533</v>
      </c>
      <c r="C583" s="639"/>
      <c r="D583" s="63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640"/>
      <c r="U583" s="640"/>
      <c r="V583" s="640"/>
      <c r="W583" s="641"/>
    </row>
    <row r="584" spans="2:23" ht="12.75" x14ac:dyDescent="0.2">
      <c r="B584" s="17">
        <v>534</v>
      </c>
      <c r="C584" s="642"/>
      <c r="D584" s="64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644"/>
      <c r="U584" s="644"/>
      <c r="V584" s="644"/>
      <c r="W584" s="645"/>
    </row>
    <row r="585" spans="2:23" ht="12.75" x14ac:dyDescent="0.2">
      <c r="B585" s="16">
        <v>535</v>
      </c>
      <c r="C585" s="639"/>
      <c r="D585" s="63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640"/>
      <c r="U585" s="640"/>
      <c r="V585" s="640"/>
      <c r="W585" s="641"/>
    </row>
    <row r="586" spans="2:23" ht="12.75" x14ac:dyDescent="0.2">
      <c r="B586" s="17">
        <v>536</v>
      </c>
      <c r="C586" s="642"/>
      <c r="D586" s="64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644"/>
      <c r="U586" s="644"/>
      <c r="V586" s="644"/>
      <c r="W586" s="645"/>
    </row>
    <row r="587" spans="2:23" ht="12.75" x14ac:dyDescent="0.2">
      <c r="B587" s="16">
        <v>537</v>
      </c>
      <c r="C587" s="639"/>
      <c r="D587" s="63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640"/>
      <c r="U587" s="640"/>
      <c r="V587" s="640"/>
      <c r="W587" s="641"/>
    </row>
    <row r="588" spans="2:23" ht="12.75" x14ac:dyDescent="0.2">
      <c r="B588" s="17">
        <v>538</v>
      </c>
      <c r="C588" s="642"/>
      <c r="D588" s="64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644"/>
      <c r="U588" s="644"/>
      <c r="V588" s="644"/>
      <c r="W588" s="645"/>
    </row>
    <row r="589" spans="2:23" ht="12.75" x14ac:dyDescent="0.2">
      <c r="B589" s="16">
        <v>539</v>
      </c>
      <c r="C589" s="639"/>
      <c r="D589" s="63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640"/>
      <c r="U589" s="640"/>
      <c r="V589" s="640"/>
      <c r="W589" s="641"/>
    </row>
    <row r="590" spans="2:23" ht="12.75" x14ac:dyDescent="0.2">
      <c r="B590" s="17">
        <v>540</v>
      </c>
      <c r="C590" s="642"/>
      <c r="D590" s="64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644"/>
      <c r="U590" s="644"/>
      <c r="V590" s="644"/>
      <c r="W590" s="645"/>
    </row>
    <row r="591" spans="2:23" ht="12.75" x14ac:dyDescent="0.2">
      <c r="B591" s="16">
        <v>541</v>
      </c>
      <c r="C591" s="639"/>
      <c r="D591" s="63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640"/>
      <c r="U591" s="640"/>
      <c r="V591" s="640"/>
      <c r="W591" s="641"/>
    </row>
    <row r="592" spans="2:23" ht="12.75" x14ac:dyDescent="0.2">
      <c r="B592" s="17">
        <v>542</v>
      </c>
      <c r="C592" s="642"/>
      <c r="D592" s="64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644"/>
      <c r="U592" s="644"/>
      <c r="V592" s="644"/>
      <c r="W592" s="645"/>
    </row>
    <row r="593" spans="2:23" ht="12.75" x14ac:dyDescent="0.2">
      <c r="B593" s="16">
        <v>543</v>
      </c>
      <c r="C593" s="639"/>
      <c r="D593" s="63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640"/>
      <c r="U593" s="640"/>
      <c r="V593" s="640"/>
      <c r="W593" s="641"/>
    </row>
    <row r="594" spans="2:23" ht="12.75" x14ac:dyDescent="0.2">
      <c r="B594" s="17">
        <v>544</v>
      </c>
      <c r="C594" s="642"/>
      <c r="D594" s="64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644"/>
      <c r="U594" s="644"/>
      <c r="V594" s="644"/>
      <c r="W594" s="645"/>
    </row>
    <row r="595" spans="2:23" ht="12.75" x14ac:dyDescent="0.2">
      <c r="B595" s="16">
        <v>545</v>
      </c>
      <c r="C595" s="639"/>
      <c r="D595" s="63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640"/>
      <c r="U595" s="640"/>
      <c r="V595" s="640"/>
      <c r="W595" s="641"/>
    </row>
    <row r="596" spans="2:23" ht="12.75" x14ac:dyDescent="0.2">
      <c r="B596" s="17">
        <v>546</v>
      </c>
      <c r="C596" s="642"/>
      <c r="D596" s="64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644"/>
      <c r="U596" s="644"/>
      <c r="V596" s="644"/>
      <c r="W596" s="645"/>
    </row>
    <row r="597" spans="2:23" ht="12.75" x14ac:dyDescent="0.2">
      <c r="B597" s="16">
        <v>547</v>
      </c>
      <c r="C597" s="639"/>
      <c r="D597" s="63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640"/>
      <c r="U597" s="640"/>
      <c r="V597" s="640"/>
      <c r="W597" s="641"/>
    </row>
    <row r="598" spans="2:23" ht="12.75" x14ac:dyDescent="0.2">
      <c r="B598" s="17">
        <v>548</v>
      </c>
      <c r="C598" s="642"/>
      <c r="D598" s="64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644"/>
      <c r="U598" s="644"/>
      <c r="V598" s="644"/>
      <c r="W598" s="645"/>
    </row>
    <row r="599" spans="2:23" ht="12.75" x14ac:dyDescent="0.2">
      <c r="B599" s="16">
        <v>549</v>
      </c>
      <c r="C599" s="639"/>
      <c r="D599" s="63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640"/>
      <c r="U599" s="640"/>
      <c r="V599" s="640"/>
      <c r="W599" s="641"/>
    </row>
    <row r="600" spans="2:23" ht="12.75" x14ac:dyDescent="0.2">
      <c r="B600" s="17">
        <v>550</v>
      </c>
      <c r="C600" s="642"/>
      <c r="D600" s="64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644"/>
      <c r="U600" s="644"/>
      <c r="V600" s="644"/>
      <c r="W600" s="645"/>
    </row>
    <row r="601" spans="2:23" ht="12.75" x14ac:dyDescent="0.2">
      <c r="B601" s="16">
        <v>551</v>
      </c>
      <c r="C601" s="639"/>
      <c r="D601" s="63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640"/>
      <c r="U601" s="640"/>
      <c r="V601" s="640"/>
      <c r="W601" s="641"/>
    </row>
    <row r="602" spans="2:23" ht="12.75" x14ac:dyDescent="0.2">
      <c r="B602" s="17">
        <v>552</v>
      </c>
      <c r="C602" s="642"/>
      <c r="D602" s="64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644"/>
      <c r="U602" s="644"/>
      <c r="V602" s="644"/>
      <c r="W602" s="645"/>
    </row>
    <row r="603" spans="2:23" ht="12.75" x14ac:dyDescent="0.2">
      <c r="B603" s="16">
        <v>553</v>
      </c>
      <c r="C603" s="639"/>
      <c r="D603" s="63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640"/>
      <c r="U603" s="640"/>
      <c r="V603" s="640"/>
      <c r="W603" s="641"/>
    </row>
    <row r="604" spans="2:23" ht="12.75" x14ac:dyDescent="0.2">
      <c r="B604" s="17">
        <v>554</v>
      </c>
      <c r="C604" s="642"/>
      <c r="D604" s="64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644"/>
      <c r="U604" s="644"/>
      <c r="V604" s="644"/>
      <c r="W604" s="645"/>
    </row>
    <row r="605" spans="2:23" ht="12.75" x14ac:dyDescent="0.2">
      <c r="B605" s="16">
        <v>555</v>
      </c>
      <c r="C605" s="639"/>
      <c r="D605" s="63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640"/>
      <c r="U605" s="640"/>
      <c r="V605" s="640"/>
      <c r="W605" s="641"/>
    </row>
    <row r="606" spans="2:23" ht="12.75" x14ac:dyDescent="0.2">
      <c r="B606" s="17">
        <v>556</v>
      </c>
      <c r="C606" s="642"/>
      <c r="D606" s="64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644"/>
      <c r="U606" s="644"/>
      <c r="V606" s="644"/>
      <c r="W606" s="645"/>
    </row>
    <row r="607" spans="2:23" ht="12.75" x14ac:dyDescent="0.2">
      <c r="B607" s="16">
        <v>557</v>
      </c>
      <c r="C607" s="639"/>
      <c r="D607" s="63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640"/>
      <c r="U607" s="640"/>
      <c r="V607" s="640"/>
      <c r="W607" s="641"/>
    </row>
    <row r="608" spans="2:23" ht="12.75" x14ac:dyDescent="0.2">
      <c r="B608" s="17">
        <v>558</v>
      </c>
      <c r="C608" s="642"/>
      <c r="D608" s="64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644"/>
      <c r="U608" s="644"/>
      <c r="V608" s="644"/>
      <c r="W608" s="645"/>
    </row>
    <row r="609" spans="2:23" ht="12.75" x14ac:dyDescent="0.2">
      <c r="B609" s="16">
        <v>559</v>
      </c>
      <c r="C609" s="639"/>
      <c r="D609" s="63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640"/>
      <c r="U609" s="640"/>
      <c r="V609" s="640"/>
      <c r="W609" s="641"/>
    </row>
    <row r="610" spans="2:23" ht="12.75" x14ac:dyDescent="0.2">
      <c r="B610" s="17">
        <v>560</v>
      </c>
      <c r="C610" s="642"/>
      <c r="D610" s="64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644"/>
      <c r="U610" s="644"/>
      <c r="V610" s="644"/>
      <c r="W610" s="645"/>
    </row>
    <row r="611" spans="2:23" ht="12.75" x14ac:dyDescent="0.2">
      <c r="B611" s="16">
        <v>561</v>
      </c>
      <c r="C611" s="639"/>
      <c r="D611" s="63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640"/>
      <c r="U611" s="640"/>
      <c r="V611" s="640"/>
      <c r="W611" s="641"/>
    </row>
    <row r="612" spans="2:23" ht="12.75" x14ac:dyDescent="0.2">
      <c r="B612" s="17">
        <v>562</v>
      </c>
      <c r="C612" s="642"/>
      <c r="D612" s="64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644"/>
      <c r="U612" s="644"/>
      <c r="V612" s="644"/>
      <c r="W612" s="645"/>
    </row>
    <row r="613" spans="2:23" ht="12.75" x14ac:dyDescent="0.2">
      <c r="B613" s="16">
        <v>563</v>
      </c>
      <c r="C613" s="639"/>
      <c r="D613" s="63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640"/>
      <c r="U613" s="640"/>
      <c r="V613" s="640"/>
      <c r="W613" s="641"/>
    </row>
    <row r="614" spans="2:23" ht="12.75" x14ac:dyDescent="0.2">
      <c r="B614" s="17">
        <v>564</v>
      </c>
      <c r="C614" s="642"/>
      <c r="D614" s="64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644"/>
      <c r="U614" s="644"/>
      <c r="V614" s="644"/>
      <c r="W614" s="645"/>
    </row>
    <row r="615" spans="2:23" ht="12.75" x14ac:dyDescent="0.2">
      <c r="B615" s="16">
        <v>565</v>
      </c>
      <c r="C615" s="639"/>
      <c r="D615" s="63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640"/>
      <c r="U615" s="640"/>
      <c r="V615" s="640"/>
      <c r="W615" s="641"/>
    </row>
    <row r="616" spans="2:23" ht="12.75" x14ac:dyDescent="0.2">
      <c r="B616" s="17">
        <v>566</v>
      </c>
      <c r="C616" s="642"/>
      <c r="D616" s="64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644"/>
      <c r="U616" s="644"/>
      <c r="V616" s="644"/>
      <c r="W616" s="645"/>
    </row>
    <row r="617" spans="2:23" ht="12.75" x14ac:dyDescent="0.2">
      <c r="B617" s="16">
        <v>567</v>
      </c>
      <c r="C617" s="639"/>
      <c r="D617" s="63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640"/>
      <c r="U617" s="640"/>
      <c r="V617" s="640"/>
      <c r="W617" s="641"/>
    </row>
    <row r="618" spans="2:23" ht="12.75" x14ac:dyDescent="0.2">
      <c r="B618" s="17">
        <v>568</v>
      </c>
      <c r="C618" s="642"/>
      <c r="D618" s="64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644"/>
      <c r="U618" s="644"/>
      <c r="V618" s="644"/>
      <c r="W618" s="645"/>
    </row>
    <row r="619" spans="2:23" ht="12.75" x14ac:dyDescent="0.2">
      <c r="B619" s="16">
        <v>569</v>
      </c>
      <c r="C619" s="639"/>
      <c r="D619" s="63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640"/>
      <c r="U619" s="640"/>
      <c r="V619" s="640"/>
      <c r="W619" s="641"/>
    </row>
    <row r="620" spans="2:23" ht="12.75" x14ac:dyDescent="0.2">
      <c r="B620" s="17">
        <v>570</v>
      </c>
      <c r="C620" s="642"/>
      <c r="D620" s="64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644"/>
      <c r="U620" s="644"/>
      <c r="V620" s="644"/>
      <c r="W620" s="645"/>
    </row>
    <row r="621" spans="2:23" ht="12.75" x14ac:dyDescent="0.2">
      <c r="B621" s="16">
        <v>571</v>
      </c>
      <c r="C621" s="639"/>
      <c r="D621" s="63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640"/>
      <c r="U621" s="640"/>
      <c r="V621" s="640"/>
      <c r="W621" s="641"/>
    </row>
    <row r="622" spans="2:23" ht="12.75" x14ac:dyDescent="0.2">
      <c r="B622" s="17">
        <v>572</v>
      </c>
      <c r="C622" s="642"/>
      <c r="D622" s="64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644"/>
      <c r="U622" s="644"/>
      <c r="V622" s="644"/>
      <c r="W622" s="645"/>
    </row>
    <row r="623" spans="2:23" ht="12.75" x14ac:dyDescent="0.2">
      <c r="B623" s="16">
        <v>573</v>
      </c>
      <c r="C623" s="639"/>
      <c r="D623" s="63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640"/>
      <c r="U623" s="640"/>
      <c r="V623" s="640"/>
      <c r="W623" s="641"/>
    </row>
    <row r="624" spans="2:23" ht="12.75" x14ac:dyDescent="0.2">
      <c r="B624" s="17">
        <v>574</v>
      </c>
      <c r="C624" s="642"/>
      <c r="D624" s="64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644"/>
      <c r="U624" s="644"/>
      <c r="V624" s="644"/>
      <c r="W624" s="645"/>
    </row>
    <row r="625" spans="2:23" ht="12.75" x14ac:dyDescent="0.2">
      <c r="B625" s="16">
        <v>575</v>
      </c>
      <c r="C625" s="639"/>
      <c r="D625" s="63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640"/>
      <c r="U625" s="640"/>
      <c r="V625" s="640"/>
      <c r="W625" s="641"/>
    </row>
    <row r="626" spans="2:23" ht="12.75" x14ac:dyDescent="0.2">
      <c r="B626" s="17">
        <v>576</v>
      </c>
      <c r="C626" s="642"/>
      <c r="D626" s="64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644"/>
      <c r="U626" s="644"/>
      <c r="V626" s="644"/>
      <c r="W626" s="645"/>
    </row>
    <row r="627" spans="2:23" ht="12.75" x14ac:dyDescent="0.2">
      <c r="B627" s="16">
        <v>577</v>
      </c>
      <c r="C627" s="639"/>
      <c r="D627" s="63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640"/>
      <c r="U627" s="640"/>
      <c r="V627" s="640"/>
      <c r="W627" s="641"/>
    </row>
    <row r="628" spans="2:23" ht="12.75" x14ac:dyDescent="0.2">
      <c r="B628" s="17">
        <v>578</v>
      </c>
      <c r="C628" s="642"/>
      <c r="D628" s="64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644"/>
      <c r="U628" s="644"/>
      <c r="V628" s="644"/>
      <c r="W628" s="645"/>
    </row>
    <row r="629" spans="2:23" ht="12.75" x14ac:dyDescent="0.2">
      <c r="B629" s="16">
        <v>579</v>
      </c>
      <c r="C629" s="639"/>
      <c r="D629" s="63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640"/>
      <c r="U629" s="640"/>
      <c r="V629" s="640"/>
      <c r="W629" s="641"/>
    </row>
    <row r="630" spans="2:23" ht="12.75" x14ac:dyDescent="0.2">
      <c r="B630" s="17">
        <v>580</v>
      </c>
      <c r="C630" s="642"/>
      <c r="D630" s="64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644"/>
      <c r="U630" s="644"/>
      <c r="V630" s="644"/>
      <c r="W630" s="645"/>
    </row>
    <row r="631" spans="2:23" ht="12.75" x14ac:dyDescent="0.2">
      <c r="B631" s="16">
        <v>581</v>
      </c>
      <c r="C631" s="639"/>
      <c r="D631" s="63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640"/>
      <c r="U631" s="640"/>
      <c r="V631" s="640"/>
      <c r="W631" s="641"/>
    </row>
    <row r="632" spans="2:23" ht="12.75" x14ac:dyDescent="0.2">
      <c r="B632" s="17">
        <v>582</v>
      </c>
      <c r="C632" s="642"/>
      <c r="D632" s="64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644"/>
      <c r="U632" s="644"/>
      <c r="V632" s="644"/>
      <c r="W632" s="645"/>
    </row>
    <row r="633" spans="2:23" ht="12.75" x14ac:dyDescent="0.2">
      <c r="B633" s="16">
        <v>583</v>
      </c>
      <c r="C633" s="639"/>
      <c r="D633" s="63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640"/>
      <c r="U633" s="640"/>
      <c r="V633" s="640"/>
      <c r="W633" s="641"/>
    </row>
    <row r="634" spans="2:23" ht="12.75" x14ac:dyDescent="0.2">
      <c r="B634" s="17">
        <v>584</v>
      </c>
      <c r="C634" s="642"/>
      <c r="D634" s="64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644"/>
      <c r="U634" s="644"/>
      <c r="V634" s="644"/>
      <c r="W634" s="645"/>
    </row>
    <row r="635" spans="2:23" ht="12.75" x14ac:dyDescent="0.2">
      <c r="B635" s="16">
        <v>585</v>
      </c>
      <c r="C635" s="639"/>
      <c r="D635" s="63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640"/>
      <c r="U635" s="640"/>
      <c r="V635" s="640"/>
      <c r="W635" s="641"/>
    </row>
    <row r="636" spans="2:23" ht="12.75" x14ac:dyDescent="0.2">
      <c r="B636" s="17">
        <v>586</v>
      </c>
      <c r="C636" s="642"/>
      <c r="D636" s="64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644"/>
      <c r="U636" s="644"/>
      <c r="V636" s="644"/>
      <c r="W636" s="645"/>
    </row>
    <row r="637" spans="2:23" ht="12.75" x14ac:dyDescent="0.2">
      <c r="B637" s="16">
        <v>587</v>
      </c>
      <c r="C637" s="639"/>
      <c r="D637" s="63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640"/>
      <c r="U637" s="640"/>
      <c r="V637" s="640"/>
      <c r="W637" s="641"/>
    </row>
    <row r="638" spans="2:23" ht="12.75" x14ac:dyDescent="0.2">
      <c r="B638" s="17">
        <v>588</v>
      </c>
      <c r="C638" s="642"/>
      <c r="D638" s="64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644"/>
      <c r="U638" s="644"/>
      <c r="V638" s="644"/>
      <c r="W638" s="645"/>
    </row>
    <row r="639" spans="2:23" ht="12.75" x14ac:dyDescent="0.2">
      <c r="B639" s="16">
        <v>589</v>
      </c>
      <c r="C639" s="639"/>
      <c r="D639" s="63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640"/>
      <c r="U639" s="640"/>
      <c r="V639" s="640"/>
      <c r="W639" s="641"/>
    </row>
    <row r="640" spans="2:23" ht="12.75" x14ac:dyDescent="0.2">
      <c r="B640" s="17">
        <v>590</v>
      </c>
      <c r="C640" s="642"/>
      <c r="D640" s="64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644"/>
      <c r="U640" s="644"/>
      <c r="V640" s="644"/>
      <c r="W640" s="645"/>
    </row>
    <row r="641" spans="2:23" ht="12.75" x14ac:dyDescent="0.2">
      <c r="B641" s="16">
        <v>591</v>
      </c>
      <c r="C641" s="639"/>
      <c r="D641" s="63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640"/>
      <c r="U641" s="640"/>
      <c r="V641" s="640"/>
      <c r="W641" s="641"/>
    </row>
    <row r="642" spans="2:23" ht="12.75" x14ac:dyDescent="0.2">
      <c r="B642" s="17">
        <v>592</v>
      </c>
      <c r="C642" s="642"/>
      <c r="D642" s="64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644"/>
      <c r="U642" s="644"/>
      <c r="V642" s="644"/>
      <c r="W642" s="645"/>
    </row>
    <row r="643" spans="2:23" ht="12.75" x14ac:dyDescent="0.2">
      <c r="B643" s="16">
        <v>593</v>
      </c>
      <c r="C643" s="639"/>
      <c r="D643" s="63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640"/>
      <c r="U643" s="640"/>
      <c r="V643" s="640"/>
      <c r="W643" s="641"/>
    </row>
    <row r="644" spans="2:23" ht="12.75" x14ac:dyDescent="0.2">
      <c r="B644" s="17">
        <v>594</v>
      </c>
      <c r="C644" s="642"/>
      <c r="D644" s="64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644"/>
      <c r="U644" s="644"/>
      <c r="V644" s="644"/>
      <c r="W644" s="645"/>
    </row>
    <row r="645" spans="2:23" ht="12.75" x14ac:dyDescent="0.2">
      <c r="B645" s="16">
        <v>595</v>
      </c>
      <c r="C645" s="639"/>
      <c r="D645" s="63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640"/>
      <c r="U645" s="640"/>
      <c r="V645" s="640"/>
      <c r="W645" s="641"/>
    </row>
    <row r="646" spans="2:23" ht="12.75" x14ac:dyDescent="0.2">
      <c r="B646" s="17">
        <v>596</v>
      </c>
      <c r="C646" s="642"/>
      <c r="D646" s="64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644"/>
      <c r="U646" s="644"/>
      <c r="V646" s="644"/>
      <c r="W646" s="645"/>
    </row>
    <row r="647" spans="2:23" ht="12.75" x14ac:dyDescent="0.2">
      <c r="B647" s="16">
        <v>597</v>
      </c>
      <c r="C647" s="639"/>
      <c r="D647" s="63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640"/>
      <c r="U647" s="640"/>
      <c r="V647" s="640"/>
      <c r="W647" s="641"/>
    </row>
    <row r="648" spans="2:23" ht="12.75" x14ac:dyDescent="0.2">
      <c r="B648" s="17">
        <v>598</v>
      </c>
      <c r="C648" s="642"/>
      <c r="D648" s="64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644"/>
      <c r="U648" s="644"/>
      <c r="V648" s="644"/>
      <c r="W648" s="645"/>
    </row>
    <row r="649" spans="2:23" ht="12.75" x14ac:dyDescent="0.2">
      <c r="B649" s="16">
        <v>599</v>
      </c>
      <c r="C649" s="639"/>
      <c r="D649" s="63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640"/>
      <c r="U649" s="640"/>
      <c r="V649" s="640"/>
      <c r="W649" s="641"/>
    </row>
    <row r="650" spans="2:23" ht="12.75" x14ac:dyDescent="0.2">
      <c r="B650" s="17">
        <v>600</v>
      </c>
      <c r="C650" s="642"/>
      <c r="D650" s="64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644"/>
      <c r="U650" s="644"/>
      <c r="V650" s="644"/>
      <c r="W650" s="645"/>
    </row>
    <row r="651" spans="2:23" ht="12.75" x14ac:dyDescent="0.2">
      <c r="B651" s="16">
        <v>601</v>
      </c>
      <c r="C651" s="639"/>
      <c r="D651" s="63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640"/>
      <c r="U651" s="640"/>
      <c r="V651" s="640"/>
      <c r="W651" s="641"/>
    </row>
    <row r="652" spans="2:23" ht="12.75" x14ac:dyDescent="0.2">
      <c r="B652" s="17">
        <v>602</v>
      </c>
      <c r="C652" s="642"/>
      <c r="D652" s="64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644"/>
      <c r="U652" s="644"/>
      <c r="V652" s="644"/>
      <c r="W652" s="645"/>
    </row>
    <row r="653" spans="2:23" ht="12.75" x14ac:dyDescent="0.2">
      <c r="B653" s="16">
        <v>603</v>
      </c>
      <c r="C653" s="639"/>
      <c r="D653" s="63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640"/>
      <c r="U653" s="640"/>
      <c r="V653" s="640"/>
      <c r="W653" s="641"/>
    </row>
    <row r="654" spans="2:23" ht="12.75" x14ac:dyDescent="0.2">
      <c r="B654" s="17">
        <v>604</v>
      </c>
      <c r="C654" s="642"/>
      <c r="D654" s="64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644"/>
      <c r="U654" s="644"/>
      <c r="V654" s="644"/>
      <c r="W654" s="645"/>
    </row>
    <row r="655" spans="2:23" ht="12.75" x14ac:dyDescent="0.2">
      <c r="B655" s="16">
        <v>605</v>
      </c>
      <c r="C655" s="639"/>
      <c r="D655" s="63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640"/>
      <c r="U655" s="640"/>
      <c r="V655" s="640"/>
      <c r="W655" s="641"/>
    </row>
    <row r="656" spans="2:23" ht="12.75" x14ac:dyDescent="0.2">
      <c r="B656" s="17">
        <v>606</v>
      </c>
      <c r="C656" s="642"/>
      <c r="D656" s="64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644"/>
      <c r="U656" s="644"/>
      <c r="V656" s="644"/>
      <c r="W656" s="645"/>
    </row>
    <row r="657" spans="2:23" ht="12.75" x14ac:dyDescent="0.2">
      <c r="B657" s="16">
        <v>607</v>
      </c>
      <c r="C657" s="639"/>
      <c r="D657" s="63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640"/>
      <c r="U657" s="640"/>
      <c r="V657" s="640"/>
      <c r="W657" s="641"/>
    </row>
    <row r="658" spans="2:23" ht="12.75" x14ac:dyDescent="0.2">
      <c r="B658" s="17">
        <v>608</v>
      </c>
      <c r="C658" s="642"/>
      <c r="D658" s="64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644"/>
      <c r="U658" s="644"/>
      <c r="V658" s="644"/>
      <c r="W658" s="645"/>
    </row>
    <row r="659" spans="2:23" ht="12.75" x14ac:dyDescent="0.2">
      <c r="B659" s="16">
        <v>609</v>
      </c>
      <c r="C659" s="639"/>
      <c r="D659" s="63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640"/>
      <c r="U659" s="640"/>
      <c r="V659" s="640"/>
      <c r="W659" s="641"/>
    </row>
    <row r="660" spans="2:23" ht="12.75" x14ac:dyDescent="0.2">
      <c r="B660" s="17">
        <v>610</v>
      </c>
      <c r="C660" s="642"/>
      <c r="D660" s="64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644"/>
      <c r="U660" s="644"/>
      <c r="V660" s="644"/>
      <c r="W660" s="645"/>
    </row>
    <row r="661" spans="2:23" ht="12.75" x14ac:dyDescent="0.2">
      <c r="B661" s="16">
        <v>611</v>
      </c>
      <c r="C661" s="639"/>
      <c r="D661" s="63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640"/>
      <c r="U661" s="640"/>
      <c r="V661" s="640"/>
      <c r="W661" s="641"/>
    </row>
    <row r="662" spans="2:23" ht="12.75" x14ac:dyDescent="0.2">
      <c r="B662" s="17">
        <v>612</v>
      </c>
      <c r="C662" s="642"/>
      <c r="D662" s="64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644"/>
      <c r="U662" s="644"/>
      <c r="V662" s="644"/>
      <c r="W662" s="645"/>
    </row>
    <row r="663" spans="2:23" ht="12.75" x14ac:dyDescent="0.2">
      <c r="B663" s="16">
        <v>613</v>
      </c>
      <c r="C663" s="639"/>
      <c r="D663" s="63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640"/>
      <c r="U663" s="640"/>
      <c r="V663" s="640"/>
      <c r="W663" s="641"/>
    </row>
    <row r="664" spans="2:23" ht="12.75" x14ac:dyDescent="0.2">
      <c r="B664" s="17">
        <v>614</v>
      </c>
      <c r="C664" s="642"/>
      <c r="D664" s="64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644"/>
      <c r="U664" s="644"/>
      <c r="V664" s="644"/>
      <c r="W664" s="645"/>
    </row>
    <row r="665" spans="2:23" ht="12.75" x14ac:dyDescent="0.2">
      <c r="B665" s="16">
        <v>615</v>
      </c>
      <c r="C665" s="639"/>
      <c r="D665" s="63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640"/>
      <c r="U665" s="640"/>
      <c r="V665" s="640"/>
      <c r="W665" s="641"/>
    </row>
    <row r="666" spans="2:23" ht="12.75" x14ac:dyDescent="0.2">
      <c r="B666" s="17">
        <v>616</v>
      </c>
      <c r="C666" s="642"/>
      <c r="D666" s="64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644"/>
      <c r="U666" s="644"/>
      <c r="V666" s="644"/>
      <c r="W666" s="645"/>
    </row>
    <row r="667" spans="2:23" ht="12.75" x14ac:dyDescent="0.2">
      <c r="B667" s="16">
        <v>617</v>
      </c>
      <c r="C667" s="639"/>
      <c r="D667" s="63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640"/>
      <c r="U667" s="640"/>
      <c r="V667" s="640"/>
      <c r="W667" s="641"/>
    </row>
    <row r="668" spans="2:23" ht="12.75" x14ac:dyDescent="0.2">
      <c r="B668" s="17">
        <v>618</v>
      </c>
      <c r="C668" s="642"/>
      <c r="D668" s="64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644"/>
      <c r="U668" s="644"/>
      <c r="V668" s="644"/>
      <c r="W668" s="645"/>
    </row>
    <row r="669" spans="2:23" ht="12.75" x14ac:dyDescent="0.2">
      <c r="B669" s="16">
        <v>619</v>
      </c>
      <c r="C669" s="639"/>
      <c r="D669" s="63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640"/>
      <c r="U669" s="640"/>
      <c r="V669" s="640"/>
      <c r="W669" s="641"/>
    </row>
    <row r="670" spans="2:23" ht="12.75" x14ac:dyDescent="0.2">
      <c r="B670" s="17">
        <v>620</v>
      </c>
      <c r="C670" s="642"/>
      <c r="D670" s="64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644"/>
      <c r="U670" s="644"/>
      <c r="V670" s="644"/>
      <c r="W670" s="645"/>
    </row>
    <row r="671" spans="2:23" ht="12.75" x14ac:dyDescent="0.2">
      <c r="B671" s="16">
        <v>621</v>
      </c>
      <c r="C671" s="639"/>
      <c r="D671" s="63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640"/>
      <c r="U671" s="640"/>
      <c r="V671" s="640"/>
      <c r="W671" s="641"/>
    </row>
    <row r="672" spans="2:23" ht="12.75" x14ac:dyDescent="0.2">
      <c r="B672" s="17">
        <v>622</v>
      </c>
      <c r="C672" s="642"/>
      <c r="D672" s="64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644"/>
      <c r="U672" s="644"/>
      <c r="V672" s="644"/>
      <c r="W672" s="645"/>
    </row>
    <row r="673" spans="2:23" ht="12.75" x14ac:dyDescent="0.2">
      <c r="B673" s="16">
        <v>623</v>
      </c>
      <c r="C673" s="639"/>
      <c r="D673" s="63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640"/>
      <c r="U673" s="640"/>
      <c r="V673" s="640"/>
      <c r="W673" s="641"/>
    </row>
    <row r="674" spans="2:23" ht="12.75" x14ac:dyDescent="0.2">
      <c r="B674" s="17">
        <v>624</v>
      </c>
      <c r="C674" s="642"/>
      <c r="D674" s="64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644"/>
      <c r="U674" s="644"/>
      <c r="V674" s="644"/>
      <c r="W674" s="645"/>
    </row>
    <row r="675" spans="2:23" ht="12.75" x14ac:dyDescent="0.2">
      <c r="B675" s="16">
        <v>625</v>
      </c>
      <c r="C675" s="639"/>
      <c r="D675" s="63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640"/>
      <c r="U675" s="640"/>
      <c r="V675" s="640"/>
      <c r="W675" s="641"/>
    </row>
    <row r="676" spans="2:23" ht="12.75" x14ac:dyDescent="0.2">
      <c r="B676" s="17">
        <v>626</v>
      </c>
      <c r="C676" s="642"/>
      <c r="D676" s="64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644"/>
      <c r="U676" s="644"/>
      <c r="V676" s="644"/>
      <c r="W676" s="645"/>
    </row>
    <row r="677" spans="2:23" ht="12.75" x14ac:dyDescent="0.2">
      <c r="B677" s="16">
        <v>627</v>
      </c>
      <c r="C677" s="639"/>
      <c r="D677" s="63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640"/>
      <c r="U677" s="640"/>
      <c r="V677" s="640"/>
      <c r="W677" s="641"/>
    </row>
    <row r="678" spans="2:23" ht="12.75" x14ac:dyDescent="0.2">
      <c r="B678" s="17">
        <v>628</v>
      </c>
      <c r="C678" s="642"/>
      <c r="D678" s="64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644"/>
      <c r="U678" s="644"/>
      <c r="V678" s="644"/>
      <c r="W678" s="645"/>
    </row>
    <row r="679" spans="2:23" ht="12.75" x14ac:dyDescent="0.2">
      <c r="B679" s="16">
        <v>629</v>
      </c>
      <c r="C679" s="639"/>
      <c r="D679" s="63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640"/>
      <c r="U679" s="640"/>
      <c r="V679" s="640"/>
      <c r="W679" s="641"/>
    </row>
    <row r="680" spans="2:23" ht="12.75" x14ac:dyDescent="0.2">
      <c r="B680" s="17">
        <v>630</v>
      </c>
      <c r="C680" s="642"/>
      <c r="D680" s="64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644"/>
      <c r="U680" s="644"/>
      <c r="V680" s="644"/>
      <c r="W680" s="645"/>
    </row>
    <row r="681" spans="2:23" ht="12.75" x14ac:dyDescent="0.2">
      <c r="B681" s="16">
        <v>631</v>
      </c>
      <c r="C681" s="639"/>
      <c r="D681" s="63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640"/>
      <c r="U681" s="640"/>
      <c r="V681" s="640"/>
      <c r="W681" s="641"/>
    </row>
    <row r="682" spans="2:23" ht="12.75" x14ac:dyDescent="0.2">
      <c r="B682" s="17">
        <v>632</v>
      </c>
      <c r="C682" s="642"/>
      <c r="D682" s="64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644"/>
      <c r="U682" s="644"/>
      <c r="V682" s="644"/>
      <c r="W682" s="645"/>
    </row>
    <row r="683" spans="2:23" ht="12.75" x14ac:dyDescent="0.2">
      <c r="B683" s="16">
        <v>633</v>
      </c>
      <c r="C683" s="639"/>
      <c r="D683" s="63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640"/>
      <c r="U683" s="640"/>
      <c r="V683" s="640"/>
      <c r="W683" s="641"/>
    </row>
    <row r="684" spans="2:23" ht="12.75" x14ac:dyDescent="0.2">
      <c r="B684" s="17">
        <v>634</v>
      </c>
      <c r="C684" s="642"/>
      <c r="D684" s="64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644"/>
      <c r="U684" s="644"/>
      <c r="V684" s="644"/>
      <c r="W684" s="645"/>
    </row>
    <row r="685" spans="2:23" ht="12.75" x14ac:dyDescent="0.2">
      <c r="B685" s="16">
        <v>635</v>
      </c>
      <c r="C685" s="639"/>
      <c r="D685" s="63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640"/>
      <c r="U685" s="640"/>
      <c r="V685" s="640"/>
      <c r="W685" s="641"/>
    </row>
    <row r="686" spans="2:23" ht="12.75" x14ac:dyDescent="0.2">
      <c r="B686" s="17">
        <v>636</v>
      </c>
      <c r="C686" s="642"/>
      <c r="D686" s="64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644"/>
      <c r="U686" s="644"/>
      <c r="V686" s="644"/>
      <c r="W686" s="645"/>
    </row>
    <row r="687" spans="2:23" ht="12.75" x14ac:dyDescent="0.2">
      <c r="B687" s="16">
        <v>637</v>
      </c>
      <c r="C687" s="639"/>
      <c r="D687" s="63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640"/>
      <c r="U687" s="640"/>
      <c r="V687" s="640"/>
      <c r="W687" s="641"/>
    </row>
    <row r="688" spans="2:23" ht="12.75" x14ac:dyDescent="0.2">
      <c r="B688" s="17">
        <v>638</v>
      </c>
      <c r="C688" s="642"/>
      <c r="D688" s="64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644"/>
      <c r="U688" s="644"/>
      <c r="V688" s="644"/>
      <c r="W688" s="645"/>
    </row>
    <row r="689" spans="2:23" ht="12.75" x14ac:dyDescent="0.2">
      <c r="B689" s="16">
        <v>639</v>
      </c>
      <c r="C689" s="639"/>
      <c r="D689" s="63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640"/>
      <c r="U689" s="640"/>
      <c r="V689" s="640"/>
      <c r="W689" s="641"/>
    </row>
    <row r="690" spans="2:23" ht="12.75" x14ac:dyDescent="0.2">
      <c r="B690" s="17">
        <v>640</v>
      </c>
      <c r="C690" s="642"/>
      <c r="D690" s="64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644"/>
      <c r="U690" s="644"/>
      <c r="V690" s="644"/>
      <c r="W690" s="645"/>
    </row>
    <row r="691" spans="2:23" ht="12.75" x14ac:dyDescent="0.2">
      <c r="B691" s="16">
        <v>641</v>
      </c>
      <c r="C691" s="639"/>
      <c r="D691" s="63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640"/>
      <c r="U691" s="640"/>
      <c r="V691" s="640"/>
      <c r="W691" s="641"/>
    </row>
    <row r="692" spans="2:23" ht="12.75" x14ac:dyDescent="0.2">
      <c r="B692" s="17">
        <v>642</v>
      </c>
      <c r="C692" s="642"/>
      <c r="D692" s="64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644"/>
      <c r="U692" s="644"/>
      <c r="V692" s="644"/>
      <c r="W692" s="645"/>
    </row>
    <row r="693" spans="2:23" ht="12.75" x14ac:dyDescent="0.2">
      <c r="B693" s="16">
        <v>643</v>
      </c>
      <c r="C693" s="639"/>
      <c r="D693" s="63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640"/>
      <c r="U693" s="640"/>
      <c r="V693" s="640"/>
      <c r="W693" s="641"/>
    </row>
    <row r="694" spans="2:23" ht="12.75" x14ac:dyDescent="0.2">
      <c r="B694" s="17">
        <v>644</v>
      </c>
      <c r="C694" s="642"/>
      <c r="D694" s="64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644"/>
      <c r="U694" s="644"/>
      <c r="V694" s="644"/>
      <c r="W694" s="645"/>
    </row>
    <row r="695" spans="2:23" ht="12.75" x14ac:dyDescent="0.2">
      <c r="B695" s="16">
        <v>645</v>
      </c>
      <c r="C695" s="639"/>
      <c r="D695" s="63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640"/>
      <c r="U695" s="640"/>
      <c r="V695" s="640"/>
      <c r="W695" s="641"/>
    </row>
    <row r="696" spans="2:23" ht="12.75" x14ac:dyDescent="0.2">
      <c r="B696" s="17">
        <v>646</v>
      </c>
      <c r="C696" s="642"/>
      <c r="D696" s="64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644"/>
      <c r="U696" s="644"/>
      <c r="V696" s="644"/>
      <c r="W696" s="645"/>
    </row>
    <row r="697" spans="2:23" ht="12.75" x14ac:dyDescent="0.2">
      <c r="B697" s="16">
        <v>647</v>
      </c>
      <c r="C697" s="639"/>
      <c r="D697" s="63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640"/>
      <c r="U697" s="640"/>
      <c r="V697" s="640"/>
      <c r="W697" s="641"/>
    </row>
    <row r="698" spans="2:23" ht="12.75" x14ac:dyDescent="0.2">
      <c r="B698" s="17">
        <v>648</v>
      </c>
      <c r="C698" s="642"/>
      <c r="D698" s="64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644"/>
      <c r="U698" s="644"/>
      <c r="V698" s="644"/>
      <c r="W698" s="645"/>
    </row>
    <row r="699" spans="2:23" ht="12.75" x14ac:dyDescent="0.2">
      <c r="B699" s="16">
        <v>649</v>
      </c>
      <c r="C699" s="639"/>
      <c r="D699" s="63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640"/>
      <c r="U699" s="640"/>
      <c r="V699" s="640"/>
      <c r="W699" s="641"/>
    </row>
    <row r="700" spans="2:23" ht="12.75" x14ac:dyDescent="0.2">
      <c r="B700" s="17">
        <v>650</v>
      </c>
      <c r="C700" s="642"/>
      <c r="D700" s="64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644"/>
      <c r="U700" s="644"/>
      <c r="V700" s="644"/>
      <c r="W700" s="645"/>
    </row>
    <row r="701" spans="2:23" ht="12.75" x14ac:dyDescent="0.2">
      <c r="B701" s="16">
        <v>651</v>
      </c>
      <c r="C701" s="639"/>
      <c r="D701" s="63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640"/>
      <c r="U701" s="640"/>
      <c r="V701" s="640"/>
      <c r="W701" s="641"/>
    </row>
    <row r="702" spans="2:23" ht="12.75" x14ac:dyDescent="0.2">
      <c r="B702" s="17">
        <v>652</v>
      </c>
      <c r="C702" s="642"/>
      <c r="D702" s="64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644"/>
      <c r="U702" s="644"/>
      <c r="V702" s="644"/>
      <c r="W702" s="645"/>
    </row>
    <row r="703" spans="2:23" ht="12.75" x14ac:dyDescent="0.2">
      <c r="B703" s="16">
        <v>653</v>
      </c>
      <c r="C703" s="639"/>
      <c r="D703" s="63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640"/>
      <c r="U703" s="640"/>
      <c r="V703" s="640"/>
      <c r="W703" s="641"/>
    </row>
    <row r="704" spans="2:23" ht="12.75" x14ac:dyDescent="0.2">
      <c r="B704" s="17">
        <v>654</v>
      </c>
      <c r="C704" s="642"/>
      <c r="D704" s="64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644"/>
      <c r="U704" s="644"/>
      <c r="V704" s="644"/>
      <c r="W704" s="645"/>
    </row>
    <row r="705" spans="2:23" ht="12.75" x14ac:dyDescent="0.2">
      <c r="B705" s="16">
        <v>655</v>
      </c>
      <c r="C705" s="639"/>
      <c r="D705" s="63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640"/>
      <c r="U705" s="640"/>
      <c r="V705" s="640"/>
      <c r="W705" s="641"/>
    </row>
    <row r="706" spans="2:23" ht="12.75" x14ac:dyDescent="0.2">
      <c r="B706" s="17">
        <v>656</v>
      </c>
      <c r="C706" s="642"/>
      <c r="D706" s="64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644"/>
      <c r="U706" s="644"/>
      <c r="V706" s="644"/>
      <c r="W706" s="645"/>
    </row>
    <row r="707" spans="2:23" ht="12.75" x14ac:dyDescent="0.2">
      <c r="B707" s="16">
        <v>657</v>
      </c>
      <c r="C707" s="639"/>
      <c r="D707" s="63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640"/>
      <c r="U707" s="640"/>
      <c r="V707" s="640"/>
      <c r="W707" s="641"/>
    </row>
    <row r="708" spans="2:23" ht="12.75" x14ac:dyDescent="0.2">
      <c r="B708" s="17">
        <v>658</v>
      </c>
      <c r="C708" s="642"/>
      <c r="D708" s="64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644"/>
      <c r="U708" s="644"/>
      <c r="V708" s="644"/>
      <c r="W708" s="645"/>
    </row>
    <row r="709" spans="2:23" ht="12.75" x14ac:dyDescent="0.2">
      <c r="B709" s="16">
        <v>659</v>
      </c>
      <c r="C709" s="639"/>
      <c r="D709" s="63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640"/>
      <c r="U709" s="640"/>
      <c r="V709" s="640"/>
      <c r="W709" s="641"/>
    </row>
    <row r="710" spans="2:23" ht="12.75" x14ac:dyDescent="0.2">
      <c r="B710" s="17">
        <v>660</v>
      </c>
      <c r="C710" s="642"/>
      <c r="D710" s="64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644"/>
      <c r="U710" s="644"/>
      <c r="V710" s="644"/>
      <c r="W710" s="645"/>
    </row>
    <row r="711" spans="2:23" ht="12.75" x14ac:dyDescent="0.2">
      <c r="B711" s="16">
        <v>661</v>
      </c>
      <c r="C711" s="639"/>
      <c r="D711" s="63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640"/>
      <c r="U711" s="640"/>
      <c r="V711" s="640"/>
      <c r="W711" s="641"/>
    </row>
    <row r="712" spans="2:23" ht="12.75" x14ac:dyDescent="0.2">
      <c r="B712" s="17">
        <v>662</v>
      </c>
      <c r="C712" s="642"/>
      <c r="D712" s="64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644"/>
      <c r="U712" s="644"/>
      <c r="V712" s="644"/>
      <c r="W712" s="645"/>
    </row>
    <row r="713" spans="2:23" ht="12.75" x14ac:dyDescent="0.2">
      <c r="B713" s="16">
        <v>663</v>
      </c>
      <c r="C713" s="639"/>
      <c r="D713" s="63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640"/>
      <c r="U713" s="640"/>
      <c r="V713" s="640"/>
      <c r="W713" s="641"/>
    </row>
    <row r="714" spans="2:23" ht="12.75" x14ac:dyDescent="0.2">
      <c r="B714" s="17">
        <v>664</v>
      </c>
      <c r="C714" s="642"/>
      <c r="D714" s="64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644"/>
      <c r="U714" s="644"/>
      <c r="V714" s="644"/>
      <c r="W714" s="645"/>
    </row>
    <row r="715" spans="2:23" ht="12.75" x14ac:dyDescent="0.2">
      <c r="B715" s="16">
        <v>665</v>
      </c>
      <c r="C715" s="639"/>
      <c r="D715" s="63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640"/>
      <c r="U715" s="640"/>
      <c r="V715" s="640"/>
      <c r="W715" s="641"/>
    </row>
    <row r="716" spans="2:23" ht="12.75" x14ac:dyDescent="0.2">
      <c r="B716" s="17">
        <v>666</v>
      </c>
      <c r="C716" s="642"/>
      <c r="D716" s="64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644"/>
      <c r="U716" s="644"/>
      <c r="V716" s="644"/>
      <c r="W716" s="645"/>
    </row>
    <row r="717" spans="2:23" ht="12.75" x14ac:dyDescent="0.2">
      <c r="B717" s="16">
        <v>667</v>
      </c>
      <c r="C717" s="639"/>
      <c r="D717" s="63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640"/>
      <c r="U717" s="640"/>
      <c r="V717" s="640"/>
      <c r="W717" s="641"/>
    </row>
    <row r="718" spans="2:23" ht="12.75" x14ac:dyDescent="0.2">
      <c r="B718" s="17">
        <v>668</v>
      </c>
      <c r="C718" s="642"/>
      <c r="D718" s="64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644"/>
      <c r="U718" s="644"/>
      <c r="V718" s="644"/>
      <c r="W718" s="645"/>
    </row>
    <row r="719" spans="2:23" ht="12.75" x14ac:dyDescent="0.2">
      <c r="B719" s="16">
        <v>669</v>
      </c>
      <c r="C719" s="639"/>
      <c r="D719" s="63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640"/>
      <c r="U719" s="640"/>
      <c r="V719" s="640"/>
      <c r="W719" s="641"/>
    </row>
    <row r="720" spans="2:23" ht="12.75" x14ac:dyDescent="0.2">
      <c r="B720" s="17">
        <v>670</v>
      </c>
      <c r="C720" s="642"/>
      <c r="D720" s="64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644"/>
      <c r="U720" s="644"/>
      <c r="V720" s="644"/>
      <c r="W720" s="645"/>
    </row>
    <row r="721" spans="2:23" ht="12.75" x14ac:dyDescent="0.2">
      <c r="B721" s="16">
        <v>671</v>
      </c>
      <c r="C721" s="639"/>
      <c r="D721" s="63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640"/>
      <c r="U721" s="640"/>
      <c r="V721" s="640"/>
      <c r="W721" s="641"/>
    </row>
    <row r="722" spans="2:23" ht="12.75" x14ac:dyDescent="0.2">
      <c r="B722" s="17">
        <v>672</v>
      </c>
      <c r="C722" s="642"/>
      <c r="D722" s="64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644"/>
      <c r="U722" s="644"/>
      <c r="V722" s="644"/>
      <c r="W722" s="645"/>
    </row>
    <row r="723" spans="2:23" ht="12.75" x14ac:dyDescent="0.2">
      <c r="B723" s="16">
        <v>673</v>
      </c>
      <c r="C723" s="639"/>
      <c r="D723" s="63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640"/>
      <c r="U723" s="640"/>
      <c r="V723" s="640"/>
      <c r="W723" s="641"/>
    </row>
    <row r="724" spans="2:23" ht="12.75" x14ac:dyDescent="0.2">
      <c r="B724" s="17">
        <v>674</v>
      </c>
      <c r="C724" s="642"/>
      <c r="D724" s="64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644"/>
      <c r="U724" s="644"/>
      <c r="V724" s="644"/>
      <c r="W724" s="645"/>
    </row>
    <row r="725" spans="2:23" ht="12.75" x14ac:dyDescent="0.2">
      <c r="B725" s="16">
        <v>675</v>
      </c>
      <c r="C725" s="639"/>
      <c r="D725" s="63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640"/>
      <c r="U725" s="640"/>
      <c r="V725" s="640"/>
      <c r="W725" s="641"/>
    </row>
    <row r="726" spans="2:23" ht="12.75" x14ac:dyDescent="0.2">
      <c r="B726" s="17">
        <v>676</v>
      </c>
      <c r="C726" s="642"/>
      <c r="D726" s="64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644"/>
      <c r="U726" s="644"/>
      <c r="V726" s="644"/>
      <c r="W726" s="645"/>
    </row>
    <row r="727" spans="2:23" ht="12.75" x14ac:dyDescent="0.2">
      <c r="B727" s="16">
        <v>677</v>
      </c>
      <c r="C727" s="639"/>
      <c r="D727" s="63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640"/>
      <c r="U727" s="640"/>
      <c r="V727" s="640"/>
      <c r="W727" s="641"/>
    </row>
    <row r="728" spans="2:23" ht="12.75" x14ac:dyDescent="0.2">
      <c r="B728" s="17">
        <v>678</v>
      </c>
      <c r="C728" s="642"/>
      <c r="D728" s="64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644"/>
      <c r="U728" s="644"/>
      <c r="V728" s="644"/>
      <c r="W728" s="645"/>
    </row>
    <row r="729" spans="2:23" ht="12.75" x14ac:dyDescent="0.2">
      <c r="B729" s="16">
        <v>679</v>
      </c>
      <c r="C729" s="639"/>
      <c r="D729" s="63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640"/>
      <c r="U729" s="640"/>
      <c r="V729" s="640"/>
      <c r="W729" s="641"/>
    </row>
    <row r="730" spans="2:23" ht="12.75" x14ac:dyDescent="0.2">
      <c r="B730" s="17">
        <v>680</v>
      </c>
      <c r="C730" s="642"/>
      <c r="D730" s="64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644"/>
      <c r="U730" s="644"/>
      <c r="V730" s="644"/>
      <c r="W730" s="645"/>
    </row>
    <row r="731" spans="2:23" ht="12.75" x14ac:dyDescent="0.2">
      <c r="B731" s="16">
        <v>681</v>
      </c>
      <c r="C731" s="639"/>
      <c r="D731" s="63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640"/>
      <c r="U731" s="640"/>
      <c r="V731" s="640"/>
      <c r="W731" s="641"/>
    </row>
    <row r="732" spans="2:23" ht="12.75" x14ac:dyDescent="0.2">
      <c r="B732" s="17">
        <v>682</v>
      </c>
      <c r="C732" s="642"/>
      <c r="D732" s="64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644"/>
      <c r="U732" s="644"/>
      <c r="V732" s="644"/>
      <c r="W732" s="645"/>
    </row>
    <row r="733" spans="2:23" ht="12.75" x14ac:dyDescent="0.2">
      <c r="B733" s="16">
        <v>683</v>
      </c>
      <c r="C733" s="639"/>
      <c r="D733" s="63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640"/>
      <c r="U733" s="640"/>
      <c r="V733" s="640"/>
      <c r="W733" s="641"/>
    </row>
    <row r="734" spans="2:23" ht="12.75" x14ac:dyDescent="0.2">
      <c r="B734" s="17">
        <v>684</v>
      </c>
      <c r="C734" s="642"/>
      <c r="D734" s="64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644"/>
      <c r="U734" s="644"/>
      <c r="V734" s="644"/>
      <c r="W734" s="645"/>
    </row>
    <row r="735" spans="2:23" ht="12.75" x14ac:dyDescent="0.2">
      <c r="B735" s="16">
        <v>685</v>
      </c>
      <c r="C735" s="639"/>
      <c r="D735" s="63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640"/>
      <c r="U735" s="640"/>
      <c r="V735" s="640"/>
      <c r="W735" s="641"/>
    </row>
    <row r="736" spans="2:23" ht="12.75" x14ac:dyDescent="0.2">
      <c r="B736" s="17">
        <v>686</v>
      </c>
      <c r="C736" s="642"/>
      <c r="D736" s="64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644"/>
      <c r="U736" s="644"/>
      <c r="V736" s="644"/>
      <c r="W736" s="645"/>
    </row>
    <row r="737" spans="2:23" ht="12.75" x14ac:dyDescent="0.2">
      <c r="B737" s="16">
        <v>687</v>
      </c>
      <c r="C737" s="639"/>
      <c r="D737" s="63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640"/>
      <c r="U737" s="640"/>
      <c r="V737" s="640"/>
      <c r="W737" s="641"/>
    </row>
    <row r="738" spans="2:23" ht="12.75" x14ac:dyDescent="0.2">
      <c r="B738" s="17">
        <v>688</v>
      </c>
      <c r="C738" s="642"/>
      <c r="D738" s="64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644"/>
      <c r="U738" s="644"/>
      <c r="V738" s="644"/>
      <c r="W738" s="645"/>
    </row>
    <row r="739" spans="2:23" ht="12.75" x14ac:dyDescent="0.2">
      <c r="B739" s="16">
        <v>689</v>
      </c>
      <c r="C739" s="639"/>
      <c r="D739" s="63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640"/>
      <c r="U739" s="640"/>
      <c r="V739" s="640"/>
      <c r="W739" s="641"/>
    </row>
    <row r="740" spans="2:23" ht="12.75" x14ac:dyDescent="0.2">
      <c r="B740" s="17">
        <v>690</v>
      </c>
      <c r="C740" s="642"/>
      <c r="D740" s="64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644"/>
      <c r="U740" s="644"/>
      <c r="V740" s="644"/>
      <c r="W740" s="645"/>
    </row>
    <row r="741" spans="2:23" ht="12.75" x14ac:dyDescent="0.2">
      <c r="B741" s="16">
        <v>691</v>
      </c>
      <c r="C741" s="639"/>
      <c r="D741" s="63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640"/>
      <c r="U741" s="640"/>
      <c r="V741" s="640"/>
      <c r="W741" s="641"/>
    </row>
    <row r="742" spans="2:23" ht="12.75" x14ac:dyDescent="0.2">
      <c r="B742" s="17">
        <v>692</v>
      </c>
      <c r="C742" s="642"/>
      <c r="D742" s="64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644"/>
      <c r="U742" s="644"/>
      <c r="V742" s="644"/>
      <c r="W742" s="645"/>
    </row>
    <row r="743" spans="2:23" ht="12.75" x14ac:dyDescent="0.2">
      <c r="B743" s="16">
        <v>693</v>
      </c>
      <c r="C743" s="639"/>
      <c r="D743" s="63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640"/>
      <c r="U743" s="640"/>
      <c r="V743" s="640"/>
      <c r="W743" s="641"/>
    </row>
    <row r="744" spans="2:23" ht="12.75" x14ac:dyDescent="0.2">
      <c r="B744" s="17">
        <v>694</v>
      </c>
      <c r="C744" s="642"/>
      <c r="D744" s="64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644"/>
      <c r="U744" s="644"/>
      <c r="V744" s="644"/>
      <c r="W744" s="645"/>
    </row>
    <row r="745" spans="2:23" ht="12.75" x14ac:dyDescent="0.2">
      <c r="B745" s="16">
        <v>695</v>
      </c>
      <c r="C745" s="639"/>
      <c r="D745" s="63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640"/>
      <c r="U745" s="640"/>
      <c r="V745" s="640"/>
      <c r="W745" s="641"/>
    </row>
    <row r="746" spans="2:23" ht="12.75" x14ac:dyDescent="0.2">
      <c r="B746" s="17">
        <v>696</v>
      </c>
      <c r="C746" s="642"/>
      <c r="D746" s="64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644"/>
      <c r="U746" s="644"/>
      <c r="V746" s="644"/>
      <c r="W746" s="645"/>
    </row>
    <row r="747" spans="2:23" ht="12.75" x14ac:dyDescent="0.2">
      <c r="B747" s="16">
        <v>697</v>
      </c>
      <c r="C747" s="639"/>
      <c r="D747" s="63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640"/>
      <c r="U747" s="640"/>
      <c r="V747" s="640"/>
      <c r="W747" s="641"/>
    </row>
    <row r="748" spans="2:23" ht="12.75" x14ac:dyDescent="0.2">
      <c r="B748" s="17">
        <v>698</v>
      </c>
      <c r="C748" s="642"/>
      <c r="D748" s="64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644"/>
      <c r="U748" s="644"/>
      <c r="V748" s="644"/>
      <c r="W748" s="645"/>
    </row>
    <row r="749" spans="2:23" ht="12.75" x14ac:dyDescent="0.2">
      <c r="B749" s="16">
        <v>699</v>
      </c>
      <c r="C749" s="639"/>
      <c r="D749" s="63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640"/>
      <c r="U749" s="640"/>
      <c r="V749" s="640"/>
      <c r="W749" s="641"/>
    </row>
    <row r="750" spans="2:23" ht="12.75" x14ac:dyDescent="0.2">
      <c r="B750" s="17">
        <v>700</v>
      </c>
      <c r="C750" s="642"/>
      <c r="D750" s="64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644"/>
      <c r="U750" s="644"/>
      <c r="V750" s="644"/>
      <c r="W750" s="645"/>
    </row>
    <row r="751" spans="2:23" ht="12.75" x14ac:dyDescent="0.2">
      <c r="B751" s="16">
        <v>701</v>
      </c>
      <c r="C751" s="639"/>
      <c r="D751" s="63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640"/>
      <c r="U751" s="640"/>
      <c r="V751" s="640"/>
      <c r="W751" s="641"/>
    </row>
    <row r="752" spans="2:23" ht="12.75" x14ac:dyDescent="0.2">
      <c r="B752" s="17">
        <v>702</v>
      </c>
      <c r="C752" s="642"/>
      <c r="D752" s="64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644"/>
      <c r="U752" s="644"/>
      <c r="V752" s="644"/>
      <c r="W752" s="645"/>
    </row>
    <row r="753" spans="2:23" ht="12.75" x14ac:dyDescent="0.2">
      <c r="B753" s="16">
        <v>703</v>
      </c>
      <c r="C753" s="639"/>
      <c r="D753" s="63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640"/>
      <c r="U753" s="640"/>
      <c r="V753" s="640"/>
      <c r="W753" s="641"/>
    </row>
    <row r="754" spans="2:23" ht="12.75" x14ac:dyDescent="0.2">
      <c r="B754" s="17">
        <v>704</v>
      </c>
      <c r="C754" s="642"/>
      <c r="D754" s="64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644"/>
      <c r="U754" s="644"/>
      <c r="V754" s="644"/>
      <c r="W754" s="645"/>
    </row>
    <row r="755" spans="2:23" ht="12.75" x14ac:dyDescent="0.2">
      <c r="B755" s="16">
        <v>705</v>
      </c>
      <c r="C755" s="639"/>
      <c r="D755" s="63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640"/>
      <c r="U755" s="640"/>
      <c r="V755" s="640"/>
      <c r="W755" s="641"/>
    </row>
    <row r="756" spans="2:23" ht="12.75" x14ac:dyDescent="0.2">
      <c r="B756" s="17">
        <v>706</v>
      </c>
      <c r="C756" s="642"/>
      <c r="D756" s="64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644"/>
      <c r="U756" s="644"/>
      <c r="V756" s="644"/>
      <c r="W756" s="645"/>
    </row>
    <row r="757" spans="2:23" ht="12.75" x14ac:dyDescent="0.2">
      <c r="B757" s="16">
        <v>707</v>
      </c>
      <c r="C757" s="639"/>
      <c r="D757" s="63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640"/>
      <c r="U757" s="640"/>
      <c r="V757" s="640"/>
      <c r="W757" s="641"/>
    </row>
    <row r="758" spans="2:23" ht="12.75" x14ac:dyDescent="0.2">
      <c r="B758" s="17">
        <v>708</v>
      </c>
      <c r="C758" s="642"/>
      <c r="D758" s="64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644"/>
      <c r="U758" s="644"/>
      <c r="V758" s="644"/>
      <c r="W758" s="645"/>
    </row>
    <row r="759" spans="2:23" ht="12.75" x14ac:dyDescent="0.2">
      <c r="B759" s="16">
        <v>709</v>
      </c>
      <c r="C759" s="639"/>
      <c r="D759" s="63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640"/>
      <c r="U759" s="640"/>
      <c r="V759" s="640"/>
      <c r="W759" s="641"/>
    </row>
    <row r="760" spans="2:23" ht="12.75" x14ac:dyDescent="0.2">
      <c r="B760" s="17">
        <v>710</v>
      </c>
      <c r="C760" s="642"/>
      <c r="D760" s="64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644"/>
      <c r="U760" s="644"/>
      <c r="V760" s="644"/>
      <c r="W760" s="645"/>
    </row>
    <row r="761" spans="2:23" ht="12.75" x14ac:dyDescent="0.2">
      <c r="B761" s="16">
        <v>711</v>
      </c>
      <c r="C761" s="639"/>
      <c r="D761" s="63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640"/>
      <c r="U761" s="640"/>
      <c r="V761" s="640"/>
      <c r="W761" s="641"/>
    </row>
    <row r="762" spans="2:23" ht="12.75" x14ac:dyDescent="0.2">
      <c r="B762" s="17">
        <v>712</v>
      </c>
      <c r="C762" s="642"/>
      <c r="D762" s="64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644"/>
      <c r="U762" s="644"/>
      <c r="V762" s="644"/>
      <c r="W762" s="645"/>
    </row>
    <row r="763" spans="2:23" ht="12.75" x14ac:dyDescent="0.2">
      <c r="B763" s="16">
        <v>713</v>
      </c>
      <c r="C763" s="639"/>
      <c r="D763" s="63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640"/>
      <c r="U763" s="640"/>
      <c r="V763" s="640"/>
      <c r="W763" s="641"/>
    </row>
    <row r="764" spans="2:23" ht="12.75" x14ac:dyDescent="0.2">
      <c r="B764" s="17">
        <v>714</v>
      </c>
      <c r="C764" s="642"/>
      <c r="D764" s="64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644"/>
      <c r="U764" s="644"/>
      <c r="V764" s="644"/>
      <c r="W764" s="645"/>
    </row>
    <row r="765" spans="2:23" ht="12.75" x14ac:dyDescent="0.2">
      <c r="B765" s="16">
        <v>715</v>
      </c>
      <c r="C765" s="639"/>
      <c r="D765" s="63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640"/>
      <c r="U765" s="640"/>
      <c r="V765" s="640"/>
      <c r="W765" s="641"/>
    </row>
    <row r="766" spans="2:23" ht="12.75" x14ac:dyDescent="0.2">
      <c r="B766" s="17">
        <v>716</v>
      </c>
      <c r="C766" s="642"/>
      <c r="D766" s="64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644"/>
      <c r="U766" s="644"/>
      <c r="V766" s="644"/>
      <c r="W766" s="645"/>
    </row>
    <row r="767" spans="2:23" ht="12.75" x14ac:dyDescent="0.2">
      <c r="B767" s="16">
        <v>717</v>
      </c>
      <c r="C767" s="639"/>
      <c r="D767" s="63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640"/>
      <c r="U767" s="640"/>
      <c r="V767" s="640"/>
      <c r="W767" s="641"/>
    </row>
    <row r="768" spans="2:23" ht="12.75" x14ac:dyDescent="0.2">
      <c r="B768" s="17">
        <v>718</v>
      </c>
      <c r="C768" s="642"/>
      <c r="D768" s="64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644"/>
      <c r="U768" s="644"/>
      <c r="V768" s="644"/>
      <c r="W768" s="645"/>
    </row>
    <row r="769" spans="2:23" ht="12.75" x14ac:dyDescent="0.2">
      <c r="B769" s="16">
        <v>719</v>
      </c>
      <c r="C769" s="639"/>
      <c r="D769" s="63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640"/>
      <c r="U769" s="640"/>
      <c r="V769" s="640"/>
      <c r="W769" s="641"/>
    </row>
    <row r="770" spans="2:23" ht="12.75" x14ac:dyDescent="0.2">
      <c r="B770" s="17">
        <v>720</v>
      </c>
      <c r="C770" s="642"/>
      <c r="D770" s="64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644"/>
      <c r="U770" s="644"/>
      <c r="V770" s="644"/>
      <c r="W770" s="645"/>
    </row>
    <row r="771" spans="2:23" ht="12.75" x14ac:dyDescent="0.2">
      <c r="B771" s="16">
        <v>721</v>
      </c>
      <c r="C771" s="639"/>
      <c r="D771" s="63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640"/>
      <c r="U771" s="640"/>
      <c r="V771" s="640"/>
      <c r="W771" s="641"/>
    </row>
    <row r="772" spans="2:23" ht="12.75" x14ac:dyDescent="0.2">
      <c r="B772" s="17">
        <v>722</v>
      </c>
      <c r="C772" s="642"/>
      <c r="D772" s="64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644"/>
      <c r="U772" s="644"/>
      <c r="V772" s="644"/>
      <c r="W772" s="645"/>
    </row>
    <row r="773" spans="2:23" ht="12.75" x14ac:dyDescent="0.2">
      <c r="B773" s="16">
        <v>723</v>
      </c>
      <c r="C773" s="639"/>
      <c r="D773" s="63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640"/>
      <c r="U773" s="640"/>
      <c r="V773" s="640"/>
      <c r="W773" s="641"/>
    </row>
    <row r="774" spans="2:23" ht="12.75" x14ac:dyDescent="0.2">
      <c r="B774" s="17">
        <v>724</v>
      </c>
      <c r="C774" s="642"/>
      <c r="D774" s="64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644"/>
      <c r="U774" s="644"/>
      <c r="V774" s="644"/>
      <c r="W774" s="645"/>
    </row>
    <row r="775" spans="2:23" ht="12.75" x14ac:dyDescent="0.2">
      <c r="B775" s="16">
        <v>725</v>
      </c>
      <c r="C775" s="639"/>
      <c r="D775" s="63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640"/>
      <c r="U775" s="640"/>
      <c r="V775" s="640"/>
      <c r="W775" s="641"/>
    </row>
    <row r="776" spans="2:23" ht="12.75" x14ac:dyDescent="0.2">
      <c r="B776" s="17">
        <v>726</v>
      </c>
      <c r="C776" s="642"/>
      <c r="D776" s="64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644"/>
      <c r="U776" s="644"/>
      <c r="V776" s="644"/>
      <c r="W776" s="645"/>
    </row>
    <row r="777" spans="2:23" ht="12.75" x14ac:dyDescent="0.2">
      <c r="B777" s="16">
        <v>727</v>
      </c>
      <c r="C777" s="639"/>
      <c r="D777" s="63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640"/>
      <c r="U777" s="640"/>
      <c r="V777" s="640"/>
      <c r="W777" s="641"/>
    </row>
    <row r="778" spans="2:23" ht="12.75" x14ac:dyDescent="0.2">
      <c r="B778" s="17">
        <v>728</v>
      </c>
      <c r="C778" s="642"/>
      <c r="D778" s="64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644"/>
      <c r="U778" s="644"/>
      <c r="V778" s="644"/>
      <c r="W778" s="645"/>
    </row>
    <row r="779" spans="2:23" ht="12.75" x14ac:dyDescent="0.2">
      <c r="B779" s="16">
        <v>729</v>
      </c>
      <c r="C779" s="639"/>
      <c r="D779" s="63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640"/>
      <c r="U779" s="640"/>
      <c r="V779" s="640"/>
      <c r="W779" s="641"/>
    </row>
    <row r="780" spans="2:23" ht="12.75" x14ac:dyDescent="0.2">
      <c r="B780" s="17">
        <v>730</v>
      </c>
      <c r="C780" s="642"/>
      <c r="D780" s="64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644"/>
      <c r="U780" s="644"/>
      <c r="V780" s="644"/>
      <c r="W780" s="645"/>
    </row>
    <row r="781" spans="2:23" ht="12.75" x14ac:dyDescent="0.2">
      <c r="B781" s="16">
        <v>731</v>
      </c>
      <c r="C781" s="639"/>
      <c r="D781" s="63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640"/>
      <c r="U781" s="640"/>
      <c r="V781" s="640"/>
      <c r="W781" s="641"/>
    </row>
    <row r="782" spans="2:23" ht="12.75" x14ac:dyDescent="0.2">
      <c r="B782" s="17">
        <v>732</v>
      </c>
      <c r="C782" s="642"/>
      <c r="D782" s="64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644"/>
      <c r="U782" s="644"/>
      <c r="V782" s="644"/>
      <c r="W782" s="645"/>
    </row>
    <row r="783" spans="2:23" ht="12.75" x14ac:dyDescent="0.2">
      <c r="B783" s="16">
        <v>733</v>
      </c>
      <c r="C783" s="639"/>
      <c r="D783" s="63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640"/>
      <c r="U783" s="640"/>
      <c r="V783" s="640"/>
      <c r="W783" s="641"/>
    </row>
    <row r="784" spans="2:23" ht="12.75" x14ac:dyDescent="0.2">
      <c r="B784" s="17">
        <v>734</v>
      </c>
      <c r="C784" s="642"/>
      <c r="D784" s="64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644"/>
      <c r="U784" s="644"/>
      <c r="V784" s="644"/>
      <c r="W784" s="645"/>
    </row>
    <row r="785" spans="2:23" ht="12.75" x14ac:dyDescent="0.2">
      <c r="B785" s="16">
        <v>735</v>
      </c>
      <c r="C785" s="639"/>
      <c r="D785" s="63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640"/>
      <c r="U785" s="640"/>
      <c r="V785" s="640"/>
      <c r="W785" s="641"/>
    </row>
    <row r="786" spans="2:23" ht="12.75" x14ac:dyDescent="0.2">
      <c r="B786" s="17">
        <v>736</v>
      </c>
      <c r="C786" s="642"/>
      <c r="D786" s="64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644"/>
      <c r="U786" s="644"/>
      <c r="V786" s="644"/>
      <c r="W786" s="645"/>
    </row>
    <row r="787" spans="2:23" ht="12.75" x14ac:dyDescent="0.2">
      <c r="B787" s="16">
        <v>737</v>
      </c>
      <c r="C787" s="639"/>
      <c r="D787" s="63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640"/>
      <c r="U787" s="640"/>
      <c r="V787" s="640"/>
      <c r="W787" s="641"/>
    </row>
    <row r="788" spans="2:23" ht="12.75" x14ac:dyDescent="0.2">
      <c r="B788" s="17">
        <v>738</v>
      </c>
      <c r="C788" s="642"/>
      <c r="D788" s="64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644"/>
      <c r="U788" s="644"/>
      <c r="V788" s="644"/>
      <c r="W788" s="645"/>
    </row>
    <row r="789" spans="2:23" ht="12.75" x14ac:dyDescent="0.2">
      <c r="B789" s="16">
        <v>739</v>
      </c>
      <c r="C789" s="639"/>
      <c r="D789" s="63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640"/>
      <c r="U789" s="640"/>
      <c r="V789" s="640"/>
      <c r="W789" s="641"/>
    </row>
    <row r="790" spans="2:23" ht="12.75" x14ac:dyDescent="0.2">
      <c r="B790" s="17">
        <v>740</v>
      </c>
      <c r="C790" s="642"/>
      <c r="D790" s="64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644"/>
      <c r="U790" s="644"/>
      <c r="V790" s="644"/>
      <c r="W790" s="645"/>
    </row>
    <row r="791" spans="2:23" ht="12.75" x14ac:dyDescent="0.2">
      <c r="B791" s="16">
        <v>741</v>
      </c>
      <c r="C791" s="639"/>
      <c r="D791" s="63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640"/>
      <c r="U791" s="640"/>
      <c r="V791" s="640"/>
      <c r="W791" s="641"/>
    </row>
    <row r="792" spans="2:23" ht="12.75" x14ac:dyDescent="0.2">
      <c r="B792" s="17">
        <v>742</v>
      </c>
      <c r="C792" s="642"/>
      <c r="D792" s="64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644"/>
      <c r="U792" s="644"/>
      <c r="V792" s="644"/>
      <c r="W792" s="645"/>
    </row>
    <row r="793" spans="2:23" ht="12.75" x14ac:dyDescent="0.2">
      <c r="B793" s="16">
        <v>743</v>
      </c>
      <c r="C793" s="639"/>
      <c r="D793" s="63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640"/>
      <c r="U793" s="640"/>
      <c r="V793" s="640"/>
      <c r="W793" s="641"/>
    </row>
    <row r="794" spans="2:23" ht="12.75" x14ac:dyDescent="0.2">
      <c r="B794" s="17">
        <v>744</v>
      </c>
      <c r="C794" s="642"/>
      <c r="D794" s="64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644"/>
      <c r="U794" s="644"/>
      <c r="V794" s="644"/>
      <c r="W794" s="645"/>
    </row>
    <row r="795" spans="2:23" ht="12.75" x14ac:dyDescent="0.2">
      <c r="B795" s="16">
        <v>745</v>
      </c>
      <c r="C795" s="639"/>
      <c r="D795" s="63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640"/>
      <c r="U795" s="640"/>
      <c r="V795" s="640"/>
      <c r="W795" s="641"/>
    </row>
    <row r="796" spans="2:23" ht="12.75" x14ac:dyDescent="0.2">
      <c r="B796" s="17">
        <v>746</v>
      </c>
      <c r="C796" s="642"/>
      <c r="D796" s="64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644"/>
      <c r="U796" s="644"/>
      <c r="V796" s="644"/>
      <c r="W796" s="645"/>
    </row>
    <row r="797" spans="2:23" ht="12.75" x14ac:dyDescent="0.2">
      <c r="B797" s="16">
        <v>747</v>
      </c>
      <c r="C797" s="639"/>
      <c r="D797" s="63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640"/>
      <c r="U797" s="640"/>
      <c r="V797" s="640"/>
      <c r="W797" s="641"/>
    </row>
    <row r="798" spans="2:23" ht="12.75" x14ac:dyDescent="0.2">
      <c r="B798" s="17">
        <v>748</v>
      </c>
      <c r="C798" s="642"/>
      <c r="D798" s="64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644"/>
      <c r="U798" s="644"/>
      <c r="V798" s="644"/>
      <c r="W798" s="645"/>
    </row>
    <row r="799" spans="2:23" ht="12.75" x14ac:dyDescent="0.2">
      <c r="B799" s="16">
        <v>749</v>
      </c>
      <c r="C799" s="639"/>
      <c r="D799" s="63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640"/>
      <c r="U799" s="640"/>
      <c r="V799" s="640"/>
      <c r="W799" s="641"/>
    </row>
    <row r="800" spans="2:23" ht="12.75" x14ac:dyDescent="0.2">
      <c r="B800" s="17">
        <v>750</v>
      </c>
      <c r="C800" s="642"/>
      <c r="D800" s="64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644"/>
      <c r="U800" s="644"/>
      <c r="V800" s="644"/>
      <c r="W800" s="645"/>
    </row>
    <row r="801" spans="2:23" ht="12.75" x14ac:dyDescent="0.2">
      <c r="B801" s="16">
        <v>751</v>
      </c>
      <c r="C801" s="639"/>
      <c r="D801" s="63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640"/>
      <c r="U801" s="640"/>
      <c r="V801" s="640"/>
      <c r="W801" s="641"/>
    </row>
    <row r="802" spans="2:23" ht="12.75" x14ac:dyDescent="0.2">
      <c r="B802" s="17">
        <v>752</v>
      </c>
      <c r="C802" s="642"/>
      <c r="D802" s="64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644"/>
      <c r="U802" s="644"/>
      <c r="V802" s="644"/>
      <c r="W802" s="645"/>
    </row>
    <row r="803" spans="2:23" ht="12.75" x14ac:dyDescent="0.2">
      <c r="B803" s="16">
        <v>753</v>
      </c>
      <c r="C803" s="639"/>
      <c r="D803" s="63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640"/>
      <c r="U803" s="640"/>
      <c r="V803" s="640"/>
      <c r="W803" s="641"/>
    </row>
    <row r="804" spans="2:23" ht="12.75" x14ac:dyDescent="0.2">
      <c r="B804" s="17">
        <v>754</v>
      </c>
      <c r="C804" s="642"/>
      <c r="D804" s="64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644"/>
      <c r="U804" s="644"/>
      <c r="V804" s="644"/>
      <c r="W804" s="645"/>
    </row>
    <row r="805" spans="2:23" ht="12.75" x14ac:dyDescent="0.2">
      <c r="B805" s="16">
        <v>755</v>
      </c>
      <c r="C805" s="639"/>
      <c r="D805" s="63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640"/>
      <c r="U805" s="640"/>
      <c r="V805" s="640"/>
      <c r="W805" s="641"/>
    </row>
    <row r="806" spans="2:23" ht="12.75" x14ac:dyDescent="0.2">
      <c r="B806" s="17">
        <v>756</v>
      </c>
      <c r="C806" s="642"/>
      <c r="D806" s="64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644"/>
      <c r="U806" s="644"/>
      <c r="V806" s="644"/>
      <c r="W806" s="645"/>
    </row>
    <row r="807" spans="2:23" ht="12.75" x14ac:dyDescent="0.2">
      <c r="B807" s="16">
        <v>757</v>
      </c>
      <c r="C807" s="639"/>
      <c r="D807" s="63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640"/>
      <c r="U807" s="640"/>
      <c r="V807" s="640"/>
      <c r="W807" s="641"/>
    </row>
    <row r="808" spans="2:23" ht="12.75" x14ac:dyDescent="0.2">
      <c r="B808" s="17">
        <v>758</v>
      </c>
      <c r="C808" s="642"/>
      <c r="D808" s="64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644"/>
      <c r="U808" s="644"/>
      <c r="V808" s="644"/>
      <c r="W808" s="645"/>
    </row>
    <row r="809" spans="2:23" ht="12.75" x14ac:dyDescent="0.2">
      <c r="B809" s="16">
        <v>759</v>
      </c>
      <c r="C809" s="639"/>
      <c r="D809" s="63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640"/>
      <c r="U809" s="640"/>
      <c r="V809" s="640"/>
      <c r="W809" s="641"/>
    </row>
    <row r="810" spans="2:23" ht="12.75" x14ac:dyDescent="0.2">
      <c r="B810" s="17">
        <v>760</v>
      </c>
      <c r="C810" s="642"/>
      <c r="D810" s="64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644"/>
      <c r="U810" s="644"/>
      <c r="V810" s="644"/>
      <c r="W810" s="645"/>
    </row>
    <row r="811" spans="2:23" ht="12.75" x14ac:dyDescent="0.2">
      <c r="B811" s="16">
        <v>761</v>
      </c>
      <c r="C811" s="639"/>
      <c r="D811" s="63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640"/>
      <c r="U811" s="640"/>
      <c r="V811" s="640"/>
      <c r="W811" s="641"/>
    </row>
    <row r="812" spans="2:23" ht="12.75" x14ac:dyDescent="0.2">
      <c r="B812" s="17">
        <v>762</v>
      </c>
      <c r="C812" s="642"/>
      <c r="D812" s="64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644"/>
      <c r="U812" s="644"/>
      <c r="V812" s="644"/>
      <c r="W812" s="645"/>
    </row>
    <row r="813" spans="2:23" ht="12.75" x14ac:dyDescent="0.2">
      <c r="B813" s="16">
        <v>763</v>
      </c>
      <c r="C813" s="639"/>
      <c r="D813" s="63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640"/>
      <c r="U813" s="640"/>
      <c r="V813" s="640"/>
      <c r="W813" s="641"/>
    </row>
    <row r="814" spans="2:23" ht="12.75" x14ac:dyDescent="0.2">
      <c r="B814" s="17">
        <v>764</v>
      </c>
      <c r="C814" s="642"/>
      <c r="D814" s="64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644"/>
      <c r="U814" s="644"/>
      <c r="V814" s="644"/>
      <c r="W814" s="645"/>
    </row>
    <row r="815" spans="2:23" ht="12.75" x14ac:dyDescent="0.2">
      <c r="B815" s="16">
        <v>765</v>
      </c>
      <c r="C815" s="639"/>
      <c r="D815" s="63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640"/>
      <c r="U815" s="640"/>
      <c r="V815" s="640"/>
      <c r="W815" s="641"/>
    </row>
    <row r="816" spans="2:23" ht="12.75" x14ac:dyDescent="0.2">
      <c r="B816" s="17">
        <v>766</v>
      </c>
      <c r="C816" s="642"/>
      <c r="D816" s="64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644"/>
      <c r="U816" s="644"/>
      <c r="V816" s="644"/>
      <c r="W816" s="645"/>
    </row>
    <row r="817" spans="2:23" ht="12.75" x14ac:dyDescent="0.2">
      <c r="B817" s="16">
        <v>767</v>
      </c>
      <c r="C817" s="639"/>
      <c r="D817" s="63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640"/>
      <c r="U817" s="640"/>
      <c r="V817" s="640"/>
      <c r="W817" s="641"/>
    </row>
    <row r="818" spans="2:23" ht="12.75" x14ac:dyDescent="0.2">
      <c r="B818" s="17">
        <v>768</v>
      </c>
      <c r="C818" s="642"/>
      <c r="D818" s="64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644"/>
      <c r="U818" s="644"/>
      <c r="V818" s="644"/>
      <c r="W818" s="645"/>
    </row>
    <row r="819" spans="2:23" ht="12.75" x14ac:dyDescent="0.2">
      <c r="B819" s="16">
        <v>769</v>
      </c>
      <c r="C819" s="639"/>
      <c r="D819" s="63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640"/>
      <c r="U819" s="640"/>
      <c r="V819" s="640"/>
      <c r="W819" s="641"/>
    </row>
    <row r="820" spans="2:23" ht="12.75" x14ac:dyDescent="0.2">
      <c r="B820" s="17">
        <v>770</v>
      </c>
      <c r="C820" s="642"/>
      <c r="D820" s="64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644"/>
      <c r="U820" s="644"/>
      <c r="V820" s="644"/>
      <c r="W820" s="645"/>
    </row>
    <row r="821" spans="2:23" ht="12.75" x14ac:dyDescent="0.2">
      <c r="B821" s="16">
        <v>771</v>
      </c>
      <c r="C821" s="639"/>
      <c r="D821" s="63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640"/>
      <c r="U821" s="640"/>
      <c r="V821" s="640"/>
      <c r="W821" s="641"/>
    </row>
    <row r="822" spans="2:23" ht="12.75" x14ac:dyDescent="0.2">
      <c r="B822" s="17">
        <v>772</v>
      </c>
      <c r="C822" s="642"/>
      <c r="D822" s="64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644"/>
      <c r="U822" s="644"/>
      <c r="V822" s="644"/>
      <c r="W822" s="645"/>
    </row>
    <row r="823" spans="2:23" ht="12.75" x14ac:dyDescent="0.2">
      <c r="B823" s="16">
        <v>773</v>
      </c>
      <c r="C823" s="639"/>
      <c r="D823" s="63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640"/>
      <c r="U823" s="640"/>
      <c r="V823" s="640"/>
      <c r="W823" s="641"/>
    </row>
    <row r="824" spans="2:23" ht="12.75" x14ac:dyDescent="0.2">
      <c r="B824" s="17">
        <v>774</v>
      </c>
      <c r="C824" s="642"/>
      <c r="D824" s="64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644"/>
      <c r="U824" s="644"/>
      <c r="V824" s="644"/>
      <c r="W824" s="645"/>
    </row>
    <row r="825" spans="2:23" ht="12.75" x14ac:dyDescent="0.2">
      <c r="B825" s="16">
        <v>775</v>
      </c>
      <c r="C825" s="639"/>
      <c r="D825" s="63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640"/>
      <c r="U825" s="640"/>
      <c r="V825" s="640"/>
      <c r="W825" s="641"/>
    </row>
    <row r="826" spans="2:23" ht="12.75" x14ac:dyDescent="0.2">
      <c r="B826" s="17">
        <v>776</v>
      </c>
      <c r="C826" s="642"/>
      <c r="D826" s="64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644"/>
      <c r="U826" s="644"/>
      <c r="V826" s="644"/>
      <c r="W826" s="645"/>
    </row>
    <row r="827" spans="2:23" ht="12.75" x14ac:dyDescent="0.2">
      <c r="B827" s="16">
        <v>777</v>
      </c>
      <c r="C827" s="639"/>
      <c r="D827" s="63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640"/>
      <c r="U827" s="640"/>
      <c r="V827" s="640"/>
      <c r="W827" s="641"/>
    </row>
    <row r="828" spans="2:23" ht="12.75" x14ac:dyDescent="0.2">
      <c r="B828" s="17">
        <v>778</v>
      </c>
      <c r="C828" s="642"/>
      <c r="D828" s="64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644"/>
      <c r="U828" s="644"/>
      <c r="V828" s="644"/>
      <c r="W828" s="645"/>
    </row>
    <row r="829" spans="2:23" ht="12.75" x14ac:dyDescent="0.2">
      <c r="B829" s="16">
        <v>779</v>
      </c>
      <c r="C829" s="639"/>
      <c r="D829" s="63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640"/>
      <c r="U829" s="640"/>
      <c r="V829" s="640"/>
      <c r="W829" s="641"/>
    </row>
    <row r="830" spans="2:23" ht="12.75" x14ac:dyDescent="0.2">
      <c r="B830" s="17">
        <v>780</v>
      </c>
      <c r="C830" s="642"/>
      <c r="D830" s="64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644"/>
      <c r="U830" s="644"/>
      <c r="V830" s="644"/>
      <c r="W830" s="645"/>
    </row>
    <row r="831" spans="2:23" ht="12.75" x14ac:dyDescent="0.2">
      <c r="B831" s="16">
        <v>781</v>
      </c>
      <c r="C831" s="639"/>
      <c r="D831" s="63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640"/>
      <c r="U831" s="640"/>
      <c r="V831" s="640"/>
      <c r="W831" s="641"/>
    </row>
    <row r="832" spans="2:23" ht="12.75" x14ac:dyDescent="0.2">
      <c r="B832" s="17">
        <v>782</v>
      </c>
      <c r="C832" s="642"/>
      <c r="D832" s="64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644"/>
      <c r="U832" s="644"/>
      <c r="V832" s="644"/>
      <c r="W832" s="645"/>
    </row>
    <row r="833" spans="2:23" ht="12.75" x14ac:dyDescent="0.2">
      <c r="B833" s="16">
        <v>783</v>
      </c>
      <c r="C833" s="639"/>
      <c r="D833" s="63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640"/>
      <c r="U833" s="640"/>
      <c r="V833" s="640"/>
      <c r="W833" s="641"/>
    </row>
    <row r="834" spans="2:23" ht="12.75" x14ac:dyDescent="0.2">
      <c r="B834" s="17">
        <v>784</v>
      </c>
      <c r="C834" s="642"/>
      <c r="D834" s="64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644"/>
      <c r="U834" s="644"/>
      <c r="V834" s="644"/>
      <c r="W834" s="645"/>
    </row>
    <row r="835" spans="2:23" ht="12.75" x14ac:dyDescent="0.2">
      <c r="B835" s="16">
        <v>785</v>
      </c>
      <c r="C835" s="639"/>
      <c r="D835" s="63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640"/>
      <c r="U835" s="640"/>
      <c r="V835" s="640"/>
      <c r="W835" s="641"/>
    </row>
    <row r="836" spans="2:23" ht="12.75" x14ac:dyDescent="0.2">
      <c r="B836" s="17">
        <v>786</v>
      </c>
      <c r="C836" s="642"/>
      <c r="D836" s="64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644"/>
      <c r="U836" s="644"/>
      <c r="V836" s="644"/>
      <c r="W836" s="645"/>
    </row>
    <row r="837" spans="2:23" ht="12.75" x14ac:dyDescent="0.2">
      <c r="B837" s="16">
        <v>787</v>
      </c>
      <c r="C837" s="639"/>
      <c r="D837" s="63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640"/>
      <c r="U837" s="640"/>
      <c r="V837" s="640"/>
      <c r="W837" s="641"/>
    </row>
    <row r="838" spans="2:23" ht="12.75" x14ac:dyDescent="0.2">
      <c r="B838" s="17">
        <v>788</v>
      </c>
      <c r="C838" s="642"/>
      <c r="D838" s="64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644"/>
      <c r="U838" s="644"/>
      <c r="V838" s="644"/>
      <c r="W838" s="645"/>
    </row>
    <row r="839" spans="2:23" ht="12.75" x14ac:dyDescent="0.2">
      <c r="B839" s="16">
        <v>789</v>
      </c>
      <c r="C839" s="639"/>
      <c r="D839" s="63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640"/>
      <c r="U839" s="640"/>
      <c r="V839" s="640"/>
      <c r="W839" s="641"/>
    </row>
    <row r="840" spans="2:23" ht="12.75" x14ac:dyDescent="0.2">
      <c r="B840" s="17">
        <v>790</v>
      </c>
      <c r="C840" s="642"/>
      <c r="D840" s="64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644"/>
      <c r="U840" s="644"/>
      <c r="V840" s="644"/>
      <c r="W840" s="645"/>
    </row>
    <row r="841" spans="2:23" ht="12.75" x14ac:dyDescent="0.2">
      <c r="B841" s="16">
        <v>791</v>
      </c>
      <c r="C841" s="639"/>
      <c r="D841" s="63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640"/>
      <c r="U841" s="640"/>
      <c r="V841" s="640"/>
      <c r="W841" s="641"/>
    </row>
    <row r="842" spans="2:23" ht="12.75" x14ac:dyDescent="0.2">
      <c r="B842" s="17">
        <v>792</v>
      </c>
      <c r="C842" s="642"/>
      <c r="D842" s="64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644"/>
      <c r="U842" s="644"/>
      <c r="V842" s="644"/>
      <c r="W842" s="645"/>
    </row>
    <row r="843" spans="2:23" ht="12.75" x14ac:dyDescent="0.2">
      <c r="B843" s="16">
        <v>793</v>
      </c>
      <c r="C843" s="639"/>
      <c r="D843" s="63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640"/>
      <c r="U843" s="640"/>
      <c r="V843" s="640"/>
      <c r="W843" s="641"/>
    </row>
    <row r="844" spans="2:23" ht="12.75" x14ac:dyDescent="0.2">
      <c r="B844" s="17">
        <v>794</v>
      </c>
      <c r="C844" s="642"/>
      <c r="D844" s="64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644"/>
      <c r="U844" s="644"/>
      <c r="V844" s="644"/>
      <c r="W844" s="645"/>
    </row>
    <row r="845" spans="2:23" ht="12.75" x14ac:dyDescent="0.2">
      <c r="B845" s="16">
        <v>795</v>
      </c>
      <c r="C845" s="639"/>
      <c r="D845" s="63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640"/>
      <c r="U845" s="640"/>
      <c r="V845" s="640"/>
      <c r="W845" s="641"/>
    </row>
    <row r="846" spans="2:23" ht="12.75" x14ac:dyDescent="0.2">
      <c r="B846" s="17">
        <v>796</v>
      </c>
      <c r="C846" s="642"/>
      <c r="D846" s="64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644"/>
      <c r="U846" s="644"/>
      <c r="V846" s="644"/>
      <c r="W846" s="645"/>
    </row>
    <row r="847" spans="2:23" ht="12.75" x14ac:dyDescent="0.2">
      <c r="B847" s="16">
        <v>797</v>
      </c>
      <c r="C847" s="639"/>
      <c r="D847" s="63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640"/>
      <c r="U847" s="640"/>
      <c r="V847" s="640"/>
      <c r="W847" s="641"/>
    </row>
    <row r="848" spans="2:23" ht="12.75" x14ac:dyDescent="0.2">
      <c r="B848" s="17">
        <v>798</v>
      </c>
      <c r="C848" s="642"/>
      <c r="D848" s="64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644"/>
      <c r="U848" s="644"/>
      <c r="V848" s="644"/>
      <c r="W848" s="645"/>
    </row>
    <row r="849" spans="2:23" ht="12.75" x14ac:dyDescent="0.2">
      <c r="B849" s="16">
        <v>799</v>
      </c>
      <c r="C849" s="639"/>
      <c r="D849" s="63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640"/>
      <c r="U849" s="640"/>
      <c r="V849" s="640"/>
      <c r="W849" s="641"/>
    </row>
    <row r="850" spans="2:23" ht="12.75" x14ac:dyDescent="0.2">
      <c r="B850" s="17">
        <v>800</v>
      </c>
      <c r="C850" s="642"/>
      <c r="D850" s="64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644"/>
      <c r="U850" s="644"/>
      <c r="V850" s="644"/>
      <c r="W850" s="645"/>
    </row>
    <row r="851" spans="2:23" ht="12.75" x14ac:dyDescent="0.2">
      <c r="B851" s="16">
        <v>801</v>
      </c>
      <c r="C851" s="639"/>
      <c r="D851" s="63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640"/>
      <c r="U851" s="640"/>
      <c r="V851" s="640"/>
      <c r="W851" s="641"/>
    </row>
    <row r="852" spans="2:23" ht="12.75" x14ac:dyDescent="0.2">
      <c r="B852" s="17">
        <v>802</v>
      </c>
      <c r="C852" s="642"/>
      <c r="D852" s="64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644"/>
      <c r="U852" s="644"/>
      <c r="V852" s="644"/>
      <c r="W852" s="645"/>
    </row>
    <row r="853" spans="2:23" ht="12.75" x14ac:dyDescent="0.2">
      <c r="B853" s="16">
        <v>803</v>
      </c>
      <c r="C853" s="639"/>
      <c r="D853" s="63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640"/>
      <c r="U853" s="640"/>
      <c r="V853" s="640"/>
      <c r="W853" s="641"/>
    </row>
    <row r="854" spans="2:23" ht="12.75" x14ac:dyDescent="0.2">
      <c r="B854" s="17">
        <v>804</v>
      </c>
      <c r="C854" s="642"/>
      <c r="D854" s="64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644"/>
      <c r="U854" s="644"/>
      <c r="V854" s="644"/>
      <c r="W854" s="645"/>
    </row>
    <row r="855" spans="2:23" ht="12.75" x14ac:dyDescent="0.2">
      <c r="B855" s="16">
        <v>805</v>
      </c>
      <c r="C855" s="639"/>
      <c r="D855" s="63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640"/>
      <c r="U855" s="640"/>
      <c r="V855" s="640"/>
      <c r="W855" s="641"/>
    </row>
    <row r="856" spans="2:23" ht="12.75" x14ac:dyDescent="0.2">
      <c r="B856" s="17">
        <v>806</v>
      </c>
      <c r="C856" s="642"/>
      <c r="D856" s="64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644"/>
      <c r="U856" s="644"/>
      <c r="V856" s="644"/>
      <c r="W856" s="645"/>
    </row>
    <row r="857" spans="2:23" ht="12.75" x14ac:dyDescent="0.2">
      <c r="B857" s="16">
        <v>807</v>
      </c>
      <c r="C857" s="639"/>
      <c r="D857" s="63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640"/>
      <c r="U857" s="640"/>
      <c r="V857" s="640"/>
      <c r="W857" s="641"/>
    </row>
    <row r="858" spans="2:23" ht="12.75" x14ac:dyDescent="0.2">
      <c r="B858" s="17">
        <v>808</v>
      </c>
      <c r="C858" s="642"/>
      <c r="D858" s="64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644"/>
      <c r="U858" s="644"/>
      <c r="V858" s="644"/>
      <c r="W858" s="645"/>
    </row>
    <row r="859" spans="2:23" ht="12.75" x14ac:dyDescent="0.2">
      <c r="B859" s="16">
        <v>809</v>
      </c>
      <c r="C859" s="639"/>
      <c r="D859" s="63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640"/>
      <c r="U859" s="640"/>
      <c r="V859" s="640"/>
      <c r="W859" s="641"/>
    </row>
    <row r="860" spans="2:23" ht="12.75" x14ac:dyDescent="0.2">
      <c r="B860" s="17">
        <v>810</v>
      </c>
      <c r="C860" s="642"/>
      <c r="D860" s="64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644"/>
      <c r="U860" s="644"/>
      <c r="V860" s="644"/>
      <c r="W860" s="645"/>
    </row>
    <row r="861" spans="2:23" ht="12.75" x14ac:dyDescent="0.2">
      <c r="B861" s="16">
        <v>811</v>
      </c>
      <c r="C861" s="639"/>
      <c r="D861" s="63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640"/>
      <c r="U861" s="640"/>
      <c r="V861" s="640"/>
      <c r="W861" s="641"/>
    </row>
    <row r="862" spans="2:23" ht="12.75" x14ac:dyDescent="0.2">
      <c r="B862" s="17">
        <v>812</v>
      </c>
      <c r="C862" s="642"/>
      <c r="D862" s="64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644"/>
      <c r="U862" s="644"/>
      <c r="V862" s="644"/>
      <c r="W862" s="645"/>
    </row>
    <row r="863" spans="2:23" ht="12.75" x14ac:dyDescent="0.2">
      <c r="B863" s="16">
        <v>813</v>
      </c>
      <c r="C863" s="639"/>
      <c r="D863" s="63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640"/>
      <c r="U863" s="640"/>
      <c r="V863" s="640"/>
      <c r="W863" s="641"/>
    </row>
    <row r="864" spans="2:23" ht="12.75" x14ac:dyDescent="0.2">
      <c r="B864" s="17">
        <v>814</v>
      </c>
      <c r="C864" s="642"/>
      <c r="D864" s="64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644"/>
      <c r="U864" s="644"/>
      <c r="V864" s="644"/>
      <c r="W864" s="645"/>
    </row>
    <row r="865" spans="2:23" ht="12.75" x14ac:dyDescent="0.2">
      <c r="B865" s="16">
        <v>815</v>
      </c>
      <c r="C865" s="639"/>
      <c r="D865" s="63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640"/>
      <c r="U865" s="640"/>
      <c r="V865" s="640"/>
      <c r="W865" s="641"/>
    </row>
    <row r="866" spans="2:23" ht="12.75" x14ac:dyDescent="0.2">
      <c r="B866" s="17">
        <v>816</v>
      </c>
      <c r="C866" s="642"/>
      <c r="D866" s="64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644"/>
      <c r="U866" s="644"/>
      <c r="V866" s="644"/>
      <c r="W866" s="645"/>
    </row>
    <row r="867" spans="2:23" ht="12.75" x14ac:dyDescent="0.2">
      <c r="B867" s="16">
        <v>817</v>
      </c>
      <c r="C867" s="639"/>
      <c r="D867" s="63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640"/>
      <c r="U867" s="640"/>
      <c r="V867" s="640"/>
      <c r="W867" s="641"/>
    </row>
    <row r="868" spans="2:23" ht="12.75" x14ac:dyDescent="0.2">
      <c r="B868" s="17">
        <v>818</v>
      </c>
      <c r="C868" s="642"/>
      <c r="D868" s="64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644"/>
      <c r="U868" s="644"/>
      <c r="V868" s="644"/>
      <c r="W868" s="645"/>
    </row>
    <row r="869" spans="2:23" ht="12.75" x14ac:dyDescent="0.2">
      <c r="B869" s="16">
        <v>819</v>
      </c>
      <c r="C869" s="639"/>
      <c r="D869" s="63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640"/>
      <c r="U869" s="640"/>
      <c r="V869" s="640"/>
      <c r="W869" s="641"/>
    </row>
    <row r="870" spans="2:23" ht="12.75" x14ac:dyDescent="0.2">
      <c r="B870" s="17">
        <v>820</v>
      </c>
      <c r="C870" s="642"/>
      <c r="D870" s="64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644"/>
      <c r="U870" s="644"/>
      <c r="V870" s="644"/>
      <c r="W870" s="645"/>
    </row>
    <row r="871" spans="2:23" ht="12.75" x14ac:dyDescent="0.2">
      <c r="B871" s="16">
        <v>821</v>
      </c>
      <c r="C871" s="639"/>
      <c r="D871" s="63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640"/>
      <c r="U871" s="640"/>
      <c r="V871" s="640"/>
      <c r="W871" s="641"/>
    </row>
    <row r="872" spans="2:23" ht="12.75" x14ac:dyDescent="0.2">
      <c r="B872" s="17">
        <v>822</v>
      </c>
      <c r="C872" s="642"/>
      <c r="D872" s="64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644"/>
      <c r="U872" s="644"/>
      <c r="V872" s="644"/>
      <c r="W872" s="645"/>
    </row>
    <row r="873" spans="2:23" ht="12.75" x14ac:dyDescent="0.2">
      <c r="B873" s="16">
        <v>823</v>
      </c>
      <c r="C873" s="639"/>
      <c r="D873" s="63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640"/>
      <c r="U873" s="640"/>
      <c r="V873" s="640"/>
      <c r="W873" s="641"/>
    </row>
    <row r="874" spans="2:23" ht="12.75" x14ac:dyDescent="0.2">
      <c r="B874" s="17">
        <v>824</v>
      </c>
      <c r="C874" s="642"/>
      <c r="D874" s="64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644"/>
      <c r="U874" s="644"/>
      <c r="V874" s="644"/>
      <c r="W874" s="645"/>
    </row>
    <row r="875" spans="2:23" ht="12.75" x14ac:dyDescent="0.2">
      <c r="B875" s="16">
        <v>825</v>
      </c>
      <c r="C875" s="639"/>
      <c r="D875" s="63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640"/>
      <c r="U875" s="640"/>
      <c r="V875" s="640"/>
      <c r="W875" s="641"/>
    </row>
    <row r="876" spans="2:23" ht="12.75" x14ac:dyDescent="0.2">
      <c r="B876" s="17">
        <v>826</v>
      </c>
      <c r="C876" s="642"/>
      <c r="D876" s="64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644"/>
      <c r="U876" s="644"/>
      <c r="V876" s="644"/>
      <c r="W876" s="645"/>
    </row>
    <row r="877" spans="2:23" ht="12.75" x14ac:dyDescent="0.2">
      <c r="B877" s="16">
        <v>827</v>
      </c>
      <c r="C877" s="639"/>
      <c r="D877" s="63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640"/>
      <c r="U877" s="640"/>
      <c r="V877" s="640"/>
      <c r="W877" s="641"/>
    </row>
    <row r="878" spans="2:23" ht="12.75" x14ac:dyDescent="0.2">
      <c r="B878" s="17">
        <v>828</v>
      </c>
      <c r="C878" s="642"/>
      <c r="D878" s="64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644"/>
      <c r="U878" s="644"/>
      <c r="V878" s="644"/>
      <c r="W878" s="645"/>
    </row>
    <row r="879" spans="2:23" ht="12.75" x14ac:dyDescent="0.2">
      <c r="B879" s="16">
        <v>829</v>
      </c>
      <c r="C879" s="639"/>
      <c r="D879" s="63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640"/>
      <c r="U879" s="640"/>
      <c r="V879" s="640"/>
      <c r="W879" s="641"/>
    </row>
    <row r="880" spans="2:23" ht="12.75" x14ac:dyDescent="0.2">
      <c r="B880" s="17">
        <v>830</v>
      </c>
      <c r="C880" s="642"/>
      <c r="D880" s="64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644"/>
      <c r="U880" s="644"/>
      <c r="V880" s="644"/>
      <c r="W880" s="645"/>
    </row>
    <row r="881" spans="2:23" ht="12.75" x14ac:dyDescent="0.2">
      <c r="B881" s="16">
        <v>831</v>
      </c>
      <c r="C881" s="639"/>
      <c r="D881" s="63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640"/>
      <c r="U881" s="640"/>
      <c r="V881" s="640"/>
      <c r="W881" s="641"/>
    </row>
    <row r="882" spans="2:23" ht="12.75" x14ac:dyDescent="0.2">
      <c r="B882" s="17">
        <v>832</v>
      </c>
      <c r="C882" s="642"/>
      <c r="D882" s="64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644"/>
      <c r="U882" s="644"/>
      <c r="V882" s="644"/>
      <c r="W882" s="645"/>
    </row>
    <row r="883" spans="2:23" ht="12.75" x14ac:dyDescent="0.2">
      <c r="B883" s="16">
        <v>833</v>
      </c>
      <c r="C883" s="639"/>
      <c r="D883" s="63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640"/>
      <c r="U883" s="640"/>
      <c r="V883" s="640"/>
      <c r="W883" s="641"/>
    </row>
    <row r="884" spans="2:23" ht="12.75" x14ac:dyDescent="0.2">
      <c r="B884" s="17">
        <v>834</v>
      </c>
      <c r="C884" s="642"/>
      <c r="D884" s="64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644"/>
      <c r="U884" s="644"/>
      <c r="V884" s="644"/>
      <c r="W884" s="645"/>
    </row>
    <row r="885" spans="2:23" ht="12.75" x14ac:dyDescent="0.2">
      <c r="B885" s="16">
        <v>835</v>
      </c>
      <c r="C885" s="639"/>
      <c r="D885" s="63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640"/>
      <c r="U885" s="640"/>
      <c r="V885" s="640"/>
      <c r="W885" s="641"/>
    </row>
    <row r="886" spans="2:23" ht="12.75" x14ac:dyDescent="0.2">
      <c r="B886" s="17">
        <v>836</v>
      </c>
      <c r="C886" s="642"/>
      <c r="D886" s="64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644"/>
      <c r="U886" s="644"/>
      <c r="V886" s="644"/>
      <c r="W886" s="645"/>
    </row>
    <row r="887" spans="2:23" ht="12.75" x14ac:dyDescent="0.2">
      <c r="B887" s="16">
        <v>837</v>
      </c>
      <c r="C887" s="639"/>
      <c r="D887" s="63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640"/>
      <c r="U887" s="640"/>
      <c r="V887" s="640"/>
      <c r="W887" s="641"/>
    </row>
    <row r="888" spans="2:23" ht="12.75" x14ac:dyDescent="0.2">
      <c r="B888" s="17">
        <v>838</v>
      </c>
      <c r="C888" s="642"/>
      <c r="D888" s="64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644"/>
      <c r="U888" s="644"/>
      <c r="V888" s="644"/>
      <c r="W888" s="645"/>
    </row>
    <row r="889" spans="2:23" ht="12.75" x14ac:dyDescent="0.2">
      <c r="B889" s="16">
        <v>839</v>
      </c>
      <c r="C889" s="639"/>
      <c r="D889" s="63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640"/>
      <c r="U889" s="640"/>
      <c r="V889" s="640"/>
      <c r="W889" s="641"/>
    </row>
    <row r="890" spans="2:23" ht="12.75" x14ac:dyDescent="0.2">
      <c r="B890" s="17">
        <v>840</v>
      </c>
      <c r="C890" s="642"/>
      <c r="D890" s="64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644"/>
      <c r="U890" s="644"/>
      <c r="V890" s="644"/>
      <c r="W890" s="645"/>
    </row>
    <row r="891" spans="2:23" ht="12.75" x14ac:dyDescent="0.2">
      <c r="B891" s="16">
        <v>841</v>
      </c>
      <c r="C891" s="639"/>
      <c r="D891" s="63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640"/>
      <c r="U891" s="640"/>
      <c r="V891" s="640"/>
      <c r="W891" s="641"/>
    </row>
    <row r="892" spans="2:23" ht="12.75" x14ac:dyDescent="0.2">
      <c r="B892" s="17">
        <v>842</v>
      </c>
      <c r="C892" s="642"/>
      <c r="D892" s="64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644"/>
      <c r="U892" s="644"/>
      <c r="V892" s="644"/>
      <c r="W892" s="645"/>
    </row>
    <row r="893" spans="2:23" ht="12.75" x14ac:dyDescent="0.2">
      <c r="B893" s="16">
        <v>843</v>
      </c>
      <c r="C893" s="639"/>
      <c r="D893" s="63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640"/>
      <c r="U893" s="640"/>
      <c r="V893" s="640"/>
      <c r="W893" s="641"/>
    </row>
    <row r="894" spans="2:23" ht="12.75" x14ac:dyDescent="0.2">
      <c r="B894" s="17">
        <v>844</v>
      </c>
      <c r="C894" s="642"/>
      <c r="D894" s="64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644"/>
      <c r="U894" s="644"/>
      <c r="V894" s="644"/>
      <c r="W894" s="645"/>
    </row>
    <row r="895" spans="2:23" ht="12.75" x14ac:dyDescent="0.2">
      <c r="B895" s="16">
        <v>845</v>
      </c>
      <c r="C895" s="639"/>
      <c r="D895" s="63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640"/>
      <c r="U895" s="640"/>
      <c r="V895" s="640"/>
      <c r="W895" s="641"/>
    </row>
    <row r="896" spans="2:23" ht="12.75" x14ac:dyDescent="0.2">
      <c r="B896" s="17">
        <v>846</v>
      </c>
      <c r="C896" s="642"/>
      <c r="D896" s="64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644"/>
      <c r="U896" s="644"/>
      <c r="V896" s="644"/>
      <c r="W896" s="645"/>
    </row>
    <row r="897" spans="2:23" ht="12.75" x14ac:dyDescent="0.2">
      <c r="B897" s="16">
        <v>847</v>
      </c>
      <c r="C897" s="639"/>
      <c r="D897" s="63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640"/>
      <c r="U897" s="640"/>
      <c r="V897" s="640"/>
      <c r="W897" s="641"/>
    </row>
    <row r="898" spans="2:23" ht="12.75" x14ac:dyDescent="0.2">
      <c r="B898" s="17">
        <v>848</v>
      </c>
      <c r="C898" s="642"/>
      <c r="D898" s="64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644"/>
      <c r="U898" s="644"/>
      <c r="V898" s="644"/>
      <c r="W898" s="645"/>
    </row>
    <row r="899" spans="2:23" ht="12.75" x14ac:dyDescent="0.2">
      <c r="B899" s="16">
        <v>849</v>
      </c>
      <c r="C899" s="639"/>
      <c r="D899" s="63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640"/>
      <c r="U899" s="640"/>
      <c r="V899" s="640"/>
      <c r="W899" s="641"/>
    </row>
    <row r="900" spans="2:23" ht="12.75" x14ac:dyDescent="0.2">
      <c r="B900" s="17">
        <v>850</v>
      </c>
      <c r="C900" s="642"/>
      <c r="D900" s="64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644"/>
      <c r="U900" s="644"/>
      <c r="V900" s="644"/>
      <c r="W900" s="645"/>
    </row>
    <row r="901" spans="2:23" ht="12.75" x14ac:dyDescent="0.2">
      <c r="B901" s="16">
        <v>851</v>
      </c>
      <c r="C901" s="639"/>
      <c r="D901" s="63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640"/>
      <c r="U901" s="640"/>
      <c r="V901" s="640"/>
      <c r="W901" s="641"/>
    </row>
    <row r="902" spans="2:23" ht="12.75" x14ac:dyDescent="0.2">
      <c r="B902" s="17">
        <v>852</v>
      </c>
      <c r="C902" s="642"/>
      <c r="D902" s="64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644"/>
      <c r="U902" s="644"/>
      <c r="V902" s="644"/>
      <c r="W902" s="645"/>
    </row>
    <row r="903" spans="2:23" ht="12.75" x14ac:dyDescent="0.2">
      <c r="B903" s="16">
        <v>853</v>
      </c>
      <c r="C903" s="639"/>
      <c r="D903" s="63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640"/>
      <c r="U903" s="640"/>
      <c r="V903" s="640"/>
      <c r="W903" s="641"/>
    </row>
    <row r="904" spans="2:23" ht="12.75" x14ac:dyDescent="0.2">
      <c r="B904" s="17">
        <v>854</v>
      </c>
      <c r="C904" s="642"/>
      <c r="D904" s="64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644"/>
      <c r="U904" s="644"/>
      <c r="V904" s="644"/>
      <c r="W904" s="645"/>
    </row>
    <row r="905" spans="2:23" ht="12.75" x14ac:dyDescent="0.2">
      <c r="B905" s="16">
        <v>855</v>
      </c>
      <c r="C905" s="639"/>
      <c r="D905" s="63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640"/>
      <c r="U905" s="640"/>
      <c r="V905" s="640"/>
      <c r="W905" s="641"/>
    </row>
    <row r="906" spans="2:23" ht="12.75" x14ac:dyDescent="0.2">
      <c r="B906" s="17">
        <v>856</v>
      </c>
      <c r="C906" s="642"/>
      <c r="D906" s="64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644"/>
      <c r="U906" s="644"/>
      <c r="V906" s="644"/>
      <c r="W906" s="645"/>
    </row>
    <row r="907" spans="2:23" ht="12.75" x14ac:dyDescent="0.2">
      <c r="B907" s="16">
        <v>857</v>
      </c>
      <c r="C907" s="639"/>
      <c r="D907" s="63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640"/>
      <c r="U907" s="640"/>
      <c r="V907" s="640"/>
      <c r="W907" s="641"/>
    </row>
    <row r="908" spans="2:23" ht="12.75" x14ac:dyDescent="0.2">
      <c r="B908" s="17">
        <v>858</v>
      </c>
      <c r="C908" s="642"/>
      <c r="D908" s="64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644"/>
      <c r="U908" s="644"/>
      <c r="V908" s="644"/>
      <c r="W908" s="645"/>
    </row>
    <row r="909" spans="2:23" ht="12.75" x14ac:dyDescent="0.2">
      <c r="B909" s="16">
        <v>859</v>
      </c>
      <c r="C909" s="639"/>
      <c r="D909" s="63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640"/>
      <c r="U909" s="640"/>
      <c r="V909" s="640"/>
      <c r="W909" s="641"/>
    </row>
    <row r="910" spans="2:23" ht="12.75" x14ac:dyDescent="0.2">
      <c r="B910" s="17">
        <v>860</v>
      </c>
      <c r="C910" s="642"/>
      <c r="D910" s="64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644"/>
      <c r="U910" s="644"/>
      <c r="V910" s="644"/>
      <c r="W910" s="645"/>
    </row>
    <row r="911" spans="2:23" ht="12.75" x14ac:dyDescent="0.2">
      <c r="B911" s="16">
        <v>861</v>
      </c>
      <c r="C911" s="639"/>
      <c r="D911" s="63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640"/>
      <c r="U911" s="640"/>
      <c r="V911" s="640"/>
      <c r="W911" s="641"/>
    </row>
    <row r="912" spans="2:23" ht="12.75" x14ac:dyDescent="0.2">
      <c r="B912" s="17">
        <v>862</v>
      </c>
      <c r="C912" s="642"/>
      <c r="D912" s="64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644"/>
      <c r="U912" s="644"/>
      <c r="V912" s="644"/>
      <c r="W912" s="645"/>
    </row>
    <row r="913" spans="2:23" ht="12.75" x14ac:dyDescent="0.2">
      <c r="B913" s="16">
        <v>863</v>
      </c>
      <c r="C913" s="639"/>
      <c r="D913" s="63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640"/>
      <c r="U913" s="640"/>
      <c r="V913" s="640"/>
      <c r="W913" s="641"/>
    </row>
    <row r="914" spans="2:23" ht="12.75" x14ac:dyDescent="0.2">
      <c r="B914" s="17">
        <v>864</v>
      </c>
      <c r="C914" s="642"/>
      <c r="D914" s="64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644"/>
      <c r="U914" s="644"/>
      <c r="V914" s="644"/>
      <c r="W914" s="645"/>
    </row>
    <row r="915" spans="2:23" ht="12.75" x14ac:dyDescent="0.2">
      <c r="B915" s="16">
        <v>865</v>
      </c>
      <c r="C915" s="639"/>
      <c r="D915" s="63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640"/>
      <c r="U915" s="640"/>
      <c r="V915" s="640"/>
      <c r="W915" s="641"/>
    </row>
    <row r="916" spans="2:23" ht="12.75" x14ac:dyDescent="0.2">
      <c r="B916" s="17">
        <v>866</v>
      </c>
      <c r="C916" s="642"/>
      <c r="D916" s="64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644"/>
      <c r="U916" s="644"/>
      <c r="V916" s="644"/>
      <c r="W916" s="645"/>
    </row>
    <row r="917" spans="2:23" ht="12.75" x14ac:dyDescent="0.2">
      <c r="B917" s="16">
        <v>867</v>
      </c>
      <c r="C917" s="639"/>
      <c r="D917" s="63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640"/>
      <c r="U917" s="640"/>
      <c r="V917" s="640"/>
      <c r="W917" s="641"/>
    </row>
    <row r="918" spans="2:23" ht="12.75" x14ac:dyDescent="0.2">
      <c r="B918" s="17">
        <v>868</v>
      </c>
      <c r="C918" s="642"/>
      <c r="D918" s="64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644"/>
      <c r="U918" s="644"/>
      <c r="V918" s="644"/>
      <c r="W918" s="645"/>
    </row>
    <row r="919" spans="2:23" ht="12.75" x14ac:dyDescent="0.2">
      <c r="B919" s="16">
        <v>869</v>
      </c>
      <c r="C919" s="639"/>
      <c r="D919" s="63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640"/>
      <c r="U919" s="640"/>
      <c r="V919" s="640"/>
      <c r="W919" s="641"/>
    </row>
    <row r="920" spans="2:23" ht="12.75" x14ac:dyDescent="0.2">
      <c r="B920" s="17">
        <v>870</v>
      </c>
      <c r="C920" s="642"/>
      <c r="D920" s="64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644"/>
      <c r="U920" s="644"/>
      <c r="V920" s="644"/>
      <c r="W920" s="645"/>
    </row>
    <row r="921" spans="2:23" ht="12.75" x14ac:dyDescent="0.2">
      <c r="B921" s="16">
        <v>871</v>
      </c>
      <c r="C921" s="639"/>
      <c r="D921" s="63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640"/>
      <c r="U921" s="640"/>
      <c r="V921" s="640"/>
      <c r="W921" s="641"/>
    </row>
    <row r="922" spans="2:23" ht="12.75" x14ac:dyDescent="0.2">
      <c r="B922" s="17">
        <v>872</v>
      </c>
      <c r="C922" s="642"/>
      <c r="D922" s="64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644"/>
      <c r="U922" s="644"/>
      <c r="V922" s="644"/>
      <c r="W922" s="645"/>
    </row>
    <row r="923" spans="2:23" ht="12.75" x14ac:dyDescent="0.2">
      <c r="B923" s="16">
        <v>873</v>
      </c>
      <c r="C923" s="639"/>
      <c r="D923" s="63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640"/>
      <c r="U923" s="640"/>
      <c r="V923" s="640"/>
      <c r="W923" s="641"/>
    </row>
    <row r="924" spans="2:23" ht="12.75" x14ac:dyDescent="0.2">
      <c r="B924" s="17">
        <v>874</v>
      </c>
      <c r="C924" s="642"/>
      <c r="D924" s="64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644"/>
      <c r="U924" s="644"/>
      <c r="V924" s="644"/>
      <c r="W924" s="645"/>
    </row>
    <row r="925" spans="2:23" ht="12.75" x14ac:dyDescent="0.2">
      <c r="B925" s="16">
        <v>875</v>
      </c>
      <c r="C925" s="639"/>
      <c r="D925" s="63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640"/>
      <c r="U925" s="640"/>
      <c r="V925" s="640"/>
      <c r="W925" s="641"/>
    </row>
    <row r="926" spans="2:23" ht="12.75" x14ac:dyDescent="0.2">
      <c r="B926" s="17">
        <v>876</v>
      </c>
      <c r="C926" s="642"/>
      <c r="D926" s="64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644"/>
      <c r="U926" s="644"/>
      <c r="V926" s="644"/>
      <c r="W926" s="645"/>
    </row>
    <row r="927" spans="2:23" ht="12.75" x14ac:dyDescent="0.2">
      <c r="B927" s="16">
        <v>877</v>
      </c>
      <c r="C927" s="639"/>
      <c r="D927" s="63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640"/>
      <c r="U927" s="640"/>
      <c r="V927" s="640"/>
      <c r="W927" s="641"/>
    </row>
    <row r="928" spans="2:23" ht="12.75" x14ac:dyDescent="0.2">
      <c r="B928" s="17">
        <v>878</v>
      </c>
      <c r="C928" s="642"/>
      <c r="D928" s="64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644"/>
      <c r="U928" s="644"/>
      <c r="V928" s="644"/>
      <c r="W928" s="645"/>
    </row>
    <row r="929" spans="2:23" ht="12.75" x14ac:dyDescent="0.2">
      <c r="B929" s="16">
        <v>879</v>
      </c>
      <c r="C929" s="639"/>
      <c r="D929" s="63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640"/>
      <c r="U929" s="640"/>
      <c r="V929" s="640"/>
      <c r="W929" s="641"/>
    </row>
    <row r="930" spans="2:23" ht="12.75" x14ac:dyDescent="0.2">
      <c r="B930" s="17">
        <v>880</v>
      </c>
      <c r="C930" s="642"/>
      <c r="D930" s="64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644"/>
      <c r="U930" s="644"/>
      <c r="V930" s="644"/>
      <c r="W930" s="645"/>
    </row>
    <row r="931" spans="2:23" ht="12.75" x14ac:dyDescent="0.2">
      <c r="B931" s="16">
        <v>881</v>
      </c>
      <c r="C931" s="639"/>
      <c r="D931" s="63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640"/>
      <c r="U931" s="640"/>
      <c r="V931" s="640"/>
      <c r="W931" s="641"/>
    </row>
    <row r="932" spans="2:23" ht="12.75" x14ac:dyDescent="0.2">
      <c r="B932" s="17">
        <v>882</v>
      </c>
      <c r="C932" s="642"/>
      <c r="D932" s="64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644"/>
      <c r="U932" s="644"/>
      <c r="V932" s="644"/>
      <c r="W932" s="645"/>
    </row>
    <row r="933" spans="2:23" ht="12.75" x14ac:dyDescent="0.2">
      <c r="B933" s="16">
        <v>883</v>
      </c>
      <c r="C933" s="639"/>
      <c r="D933" s="63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640"/>
      <c r="U933" s="640"/>
      <c r="V933" s="640"/>
      <c r="W933" s="641"/>
    </row>
    <row r="934" spans="2:23" ht="12.75" x14ac:dyDescent="0.2">
      <c r="B934" s="17">
        <v>884</v>
      </c>
      <c r="C934" s="642"/>
      <c r="D934" s="64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644"/>
      <c r="U934" s="644"/>
      <c r="V934" s="644"/>
      <c r="W934" s="645"/>
    </row>
    <row r="935" spans="2:23" ht="12.75" x14ac:dyDescent="0.2">
      <c r="B935" s="16">
        <v>885</v>
      </c>
      <c r="C935" s="639"/>
      <c r="D935" s="63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640"/>
      <c r="U935" s="640"/>
      <c r="V935" s="640"/>
      <c r="W935" s="641"/>
    </row>
    <row r="936" spans="2:23" ht="12.75" x14ac:dyDescent="0.2">
      <c r="B936" s="17">
        <v>886</v>
      </c>
      <c r="C936" s="642"/>
      <c r="D936" s="64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644"/>
      <c r="U936" s="644"/>
      <c r="V936" s="644"/>
      <c r="W936" s="645"/>
    </row>
    <row r="937" spans="2:23" ht="12.75" x14ac:dyDescent="0.2">
      <c r="B937" s="16">
        <v>887</v>
      </c>
      <c r="C937" s="639"/>
      <c r="D937" s="63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640"/>
      <c r="U937" s="640"/>
      <c r="V937" s="640"/>
      <c r="W937" s="641"/>
    </row>
    <row r="938" spans="2:23" ht="12.75" x14ac:dyDescent="0.2">
      <c r="B938" s="17">
        <v>888</v>
      </c>
      <c r="C938" s="642"/>
      <c r="D938" s="64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644"/>
      <c r="U938" s="644"/>
      <c r="V938" s="644"/>
      <c r="W938" s="645"/>
    </row>
    <row r="939" spans="2:23" ht="12.75" x14ac:dyDescent="0.2">
      <c r="B939" s="16">
        <v>889</v>
      </c>
      <c r="C939" s="639"/>
      <c r="D939" s="63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640"/>
      <c r="U939" s="640"/>
      <c r="V939" s="640"/>
      <c r="W939" s="641"/>
    </row>
    <row r="940" spans="2:23" ht="12.75" x14ac:dyDescent="0.2">
      <c r="B940" s="17">
        <v>890</v>
      </c>
      <c r="C940" s="642"/>
      <c r="D940" s="64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644"/>
      <c r="U940" s="644"/>
      <c r="V940" s="644"/>
      <c r="W940" s="645"/>
    </row>
    <row r="941" spans="2:23" ht="12.75" x14ac:dyDescent="0.2">
      <c r="B941" s="16">
        <v>891</v>
      </c>
      <c r="C941" s="639"/>
      <c r="D941" s="63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640"/>
      <c r="U941" s="640"/>
      <c r="V941" s="640"/>
      <c r="W941" s="641"/>
    </row>
    <row r="942" spans="2:23" ht="12.75" x14ac:dyDescent="0.2">
      <c r="B942" s="17">
        <v>892</v>
      </c>
      <c r="C942" s="642"/>
      <c r="D942" s="64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644"/>
      <c r="U942" s="644"/>
      <c r="V942" s="644"/>
      <c r="W942" s="645"/>
    </row>
    <row r="943" spans="2:23" ht="12.75" x14ac:dyDescent="0.2">
      <c r="B943" s="16">
        <v>893</v>
      </c>
      <c r="C943" s="639"/>
      <c r="D943" s="63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640"/>
      <c r="U943" s="640"/>
      <c r="V943" s="640"/>
      <c r="W943" s="641"/>
    </row>
    <row r="944" spans="2:23" ht="12.75" x14ac:dyDescent="0.2">
      <c r="B944" s="17">
        <v>894</v>
      </c>
      <c r="C944" s="642"/>
      <c r="D944" s="64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644"/>
      <c r="U944" s="644"/>
      <c r="V944" s="644"/>
      <c r="W944" s="645"/>
    </row>
    <row r="945" spans="2:23" ht="12.75" x14ac:dyDescent="0.2">
      <c r="B945" s="16">
        <v>895</v>
      </c>
      <c r="C945" s="639"/>
      <c r="D945" s="63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640"/>
      <c r="U945" s="640"/>
      <c r="V945" s="640"/>
      <c r="W945" s="641"/>
    </row>
    <row r="946" spans="2:23" ht="12.75" x14ac:dyDescent="0.2">
      <c r="B946" s="17">
        <v>896</v>
      </c>
      <c r="C946" s="642"/>
      <c r="D946" s="64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644"/>
      <c r="U946" s="644"/>
      <c r="V946" s="644"/>
      <c r="W946" s="645"/>
    </row>
    <row r="947" spans="2:23" ht="12.75" x14ac:dyDescent="0.2">
      <c r="B947" s="16">
        <v>897</v>
      </c>
      <c r="C947" s="639"/>
      <c r="D947" s="63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640"/>
      <c r="U947" s="640"/>
      <c r="V947" s="640"/>
      <c r="W947" s="641"/>
    </row>
    <row r="948" spans="2:23" ht="12.75" x14ac:dyDescent="0.2">
      <c r="B948" s="17">
        <v>898</v>
      </c>
      <c r="C948" s="642"/>
      <c r="D948" s="64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644"/>
      <c r="U948" s="644"/>
      <c r="V948" s="644"/>
      <c r="W948" s="645"/>
    </row>
    <row r="949" spans="2:23" ht="12.75" x14ac:dyDescent="0.2">
      <c r="B949" s="16">
        <v>899</v>
      </c>
      <c r="C949" s="639"/>
      <c r="D949" s="63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640"/>
      <c r="U949" s="640"/>
      <c r="V949" s="640"/>
      <c r="W949" s="641"/>
    </row>
    <row r="950" spans="2:23" ht="12.75" x14ac:dyDescent="0.2">
      <c r="B950" s="17">
        <v>900</v>
      </c>
      <c r="C950" s="642"/>
      <c r="D950" s="64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644"/>
      <c r="U950" s="644"/>
      <c r="V950" s="644"/>
      <c r="W950" s="645"/>
    </row>
    <row r="951" spans="2:23" ht="12.75" x14ac:dyDescent="0.2">
      <c r="B951" s="16">
        <v>901</v>
      </c>
      <c r="C951" s="639"/>
      <c r="D951" s="63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640"/>
      <c r="U951" s="640"/>
      <c r="V951" s="640"/>
      <c r="W951" s="641"/>
    </row>
    <row r="952" spans="2:23" ht="12.75" x14ac:dyDescent="0.2">
      <c r="B952" s="17">
        <v>902</v>
      </c>
      <c r="C952" s="642"/>
      <c r="D952" s="64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644"/>
      <c r="U952" s="644"/>
      <c r="V952" s="644"/>
      <c r="W952" s="645"/>
    </row>
    <row r="953" spans="2:23" ht="12.75" x14ac:dyDescent="0.2">
      <c r="B953" s="16">
        <v>903</v>
      </c>
      <c r="C953" s="639"/>
      <c r="D953" s="63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640"/>
      <c r="U953" s="640"/>
      <c r="V953" s="640"/>
      <c r="W953" s="641"/>
    </row>
    <row r="954" spans="2:23" ht="12.75" x14ac:dyDescent="0.2">
      <c r="B954" s="17">
        <v>904</v>
      </c>
      <c r="C954" s="642"/>
      <c r="D954" s="64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644"/>
      <c r="U954" s="644"/>
      <c r="V954" s="644"/>
      <c r="W954" s="645"/>
    </row>
    <row r="955" spans="2:23" ht="12.75" x14ac:dyDescent="0.2">
      <c r="B955" s="16">
        <v>905</v>
      </c>
      <c r="C955" s="639"/>
      <c r="D955" s="63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640"/>
      <c r="U955" s="640"/>
      <c r="V955" s="640"/>
      <c r="W955" s="641"/>
    </row>
    <row r="956" spans="2:23" ht="12.75" x14ac:dyDescent="0.2">
      <c r="B956" s="17">
        <v>906</v>
      </c>
      <c r="C956" s="642"/>
      <c r="D956" s="64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644"/>
      <c r="U956" s="644"/>
      <c r="V956" s="644"/>
      <c r="W956" s="645"/>
    </row>
    <row r="957" spans="2:23" ht="12.75" x14ac:dyDescent="0.2">
      <c r="B957" s="16">
        <v>907</v>
      </c>
      <c r="C957" s="639"/>
      <c r="D957" s="63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640"/>
      <c r="U957" s="640"/>
      <c r="V957" s="640"/>
      <c r="W957" s="641"/>
    </row>
    <row r="958" spans="2:23" ht="12.75" x14ac:dyDescent="0.2">
      <c r="B958" s="17">
        <v>908</v>
      </c>
      <c r="C958" s="642"/>
      <c r="D958" s="64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644"/>
      <c r="U958" s="644"/>
      <c r="V958" s="644"/>
      <c r="W958" s="645"/>
    </row>
    <row r="959" spans="2:23" ht="12.75" x14ac:dyDescent="0.2">
      <c r="B959" s="16">
        <v>909</v>
      </c>
      <c r="C959" s="639"/>
      <c r="D959" s="63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640"/>
      <c r="U959" s="640"/>
      <c r="V959" s="640"/>
      <c r="W959" s="641"/>
    </row>
    <row r="960" spans="2:23" ht="12.75" x14ac:dyDescent="0.2">
      <c r="B960" s="17">
        <v>910</v>
      </c>
      <c r="C960" s="642"/>
      <c r="D960" s="64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644"/>
      <c r="U960" s="644"/>
      <c r="V960" s="644"/>
      <c r="W960" s="645"/>
    </row>
    <row r="961" spans="2:23" ht="12.75" x14ac:dyDescent="0.2">
      <c r="B961" s="16">
        <v>911</v>
      </c>
      <c r="C961" s="639"/>
      <c r="D961" s="63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640"/>
      <c r="U961" s="640"/>
      <c r="V961" s="640"/>
      <c r="W961" s="641"/>
    </row>
    <row r="962" spans="2:23" ht="12.75" x14ac:dyDescent="0.2">
      <c r="B962" s="17">
        <v>912</v>
      </c>
      <c r="C962" s="642"/>
      <c r="D962" s="64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644"/>
      <c r="U962" s="644"/>
      <c r="V962" s="644"/>
      <c r="W962" s="645"/>
    </row>
    <row r="963" spans="2:23" ht="12.75" x14ac:dyDescent="0.2">
      <c r="B963" s="16">
        <v>913</v>
      </c>
      <c r="C963" s="639"/>
      <c r="D963" s="63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640"/>
      <c r="U963" s="640"/>
      <c r="V963" s="640"/>
      <c r="W963" s="641"/>
    </row>
    <row r="964" spans="2:23" ht="12.75" x14ac:dyDescent="0.2">
      <c r="B964" s="17">
        <v>914</v>
      </c>
      <c r="C964" s="642"/>
      <c r="D964" s="64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644"/>
      <c r="U964" s="644"/>
      <c r="V964" s="644"/>
      <c r="W964" s="645"/>
    </row>
    <row r="965" spans="2:23" ht="12.75" x14ac:dyDescent="0.2">
      <c r="B965" s="16">
        <v>915</v>
      </c>
      <c r="C965" s="639"/>
      <c r="D965" s="63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640"/>
      <c r="U965" s="640"/>
      <c r="V965" s="640"/>
      <c r="W965" s="641"/>
    </row>
    <row r="966" spans="2:23" ht="12.75" x14ac:dyDescent="0.2">
      <c r="B966" s="17">
        <v>916</v>
      </c>
      <c r="C966" s="642"/>
      <c r="D966" s="64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644"/>
      <c r="U966" s="644"/>
      <c r="V966" s="644"/>
      <c r="W966" s="645"/>
    </row>
    <row r="967" spans="2:23" ht="12.75" x14ac:dyDescent="0.2">
      <c r="B967" s="16">
        <v>917</v>
      </c>
      <c r="C967" s="639"/>
      <c r="D967" s="63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640"/>
      <c r="U967" s="640"/>
      <c r="V967" s="640"/>
      <c r="W967" s="641"/>
    </row>
    <row r="968" spans="2:23" ht="12.75" x14ac:dyDescent="0.2">
      <c r="B968" s="17">
        <v>918</v>
      </c>
      <c r="C968" s="642"/>
      <c r="D968" s="64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644"/>
      <c r="U968" s="644"/>
      <c r="V968" s="644"/>
      <c r="W968" s="645"/>
    </row>
    <row r="969" spans="2:23" ht="12.75" x14ac:dyDescent="0.2">
      <c r="B969" s="16">
        <v>919</v>
      </c>
      <c r="C969" s="639"/>
      <c r="D969" s="63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640"/>
      <c r="U969" s="640"/>
      <c r="V969" s="640"/>
      <c r="W969" s="641"/>
    </row>
    <row r="970" spans="2:23" ht="12.75" x14ac:dyDescent="0.2">
      <c r="B970" s="17">
        <v>920</v>
      </c>
      <c r="C970" s="642"/>
      <c r="D970" s="64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644"/>
      <c r="U970" s="644"/>
      <c r="V970" s="644"/>
      <c r="W970" s="645"/>
    </row>
    <row r="971" spans="2:23" ht="12.75" x14ac:dyDescent="0.2">
      <c r="B971" s="16">
        <v>921</v>
      </c>
      <c r="C971" s="639"/>
      <c r="D971" s="63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640"/>
      <c r="U971" s="640"/>
      <c r="V971" s="640"/>
      <c r="W971" s="641"/>
    </row>
    <row r="972" spans="2:23" ht="12.75" x14ac:dyDescent="0.2">
      <c r="B972" s="17">
        <v>922</v>
      </c>
      <c r="C972" s="642"/>
      <c r="D972" s="64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644"/>
      <c r="U972" s="644"/>
      <c r="V972" s="644"/>
      <c r="W972" s="645"/>
    </row>
    <row r="973" spans="2:23" ht="12.75" x14ac:dyDescent="0.2">
      <c r="B973" s="16">
        <v>923</v>
      </c>
      <c r="C973" s="639"/>
      <c r="D973" s="63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640"/>
      <c r="U973" s="640"/>
      <c r="V973" s="640"/>
      <c r="W973" s="641"/>
    </row>
    <row r="974" spans="2:23" ht="12.75" x14ac:dyDescent="0.2">
      <c r="B974" s="17">
        <v>924</v>
      </c>
      <c r="C974" s="642"/>
      <c r="D974" s="64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644"/>
      <c r="U974" s="644"/>
      <c r="V974" s="644"/>
      <c r="W974" s="645"/>
    </row>
    <row r="975" spans="2:23" ht="12.75" x14ac:dyDescent="0.2">
      <c r="B975" s="16">
        <v>925</v>
      </c>
      <c r="C975" s="639"/>
      <c r="D975" s="63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640"/>
      <c r="U975" s="640"/>
      <c r="V975" s="640"/>
      <c r="W975" s="641"/>
    </row>
    <row r="976" spans="2:23" ht="12.75" x14ac:dyDescent="0.2">
      <c r="B976" s="17">
        <v>926</v>
      </c>
      <c r="C976" s="642"/>
      <c r="D976" s="64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644"/>
      <c r="U976" s="644"/>
      <c r="V976" s="644"/>
      <c r="W976" s="645"/>
    </row>
    <row r="977" spans="2:23" ht="12.75" x14ac:dyDescent="0.2">
      <c r="B977" s="16">
        <v>927</v>
      </c>
      <c r="C977" s="639"/>
      <c r="D977" s="63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640"/>
      <c r="U977" s="640"/>
      <c r="V977" s="640"/>
      <c r="W977" s="641"/>
    </row>
    <row r="978" spans="2:23" ht="12.75" x14ac:dyDescent="0.2">
      <c r="B978" s="17">
        <v>928</v>
      </c>
      <c r="C978" s="642"/>
      <c r="D978" s="64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644"/>
      <c r="U978" s="644"/>
      <c r="V978" s="644"/>
      <c r="W978" s="645"/>
    </row>
    <row r="979" spans="2:23" ht="12.75" x14ac:dyDescent="0.2">
      <c r="B979" s="16">
        <v>929</v>
      </c>
      <c r="C979" s="639"/>
      <c r="D979" s="63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640"/>
      <c r="U979" s="640"/>
      <c r="V979" s="640"/>
      <c r="W979" s="641"/>
    </row>
    <row r="980" spans="2:23" ht="12.75" x14ac:dyDescent="0.2">
      <c r="B980" s="17">
        <v>930</v>
      </c>
      <c r="C980" s="642"/>
      <c r="D980" s="64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644"/>
      <c r="U980" s="644"/>
      <c r="V980" s="644"/>
      <c r="W980" s="645"/>
    </row>
    <row r="981" spans="2:23" ht="12.75" x14ac:dyDescent="0.2">
      <c r="B981" s="16">
        <v>931</v>
      </c>
      <c r="C981" s="639"/>
      <c r="D981" s="63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640"/>
      <c r="U981" s="640"/>
      <c r="V981" s="640"/>
      <c r="W981" s="641"/>
    </row>
    <row r="982" spans="2:23" ht="12.75" x14ac:dyDescent="0.2">
      <c r="B982" s="17">
        <v>932</v>
      </c>
      <c r="C982" s="642"/>
      <c r="D982" s="64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644"/>
      <c r="U982" s="644"/>
      <c r="V982" s="644"/>
      <c r="W982" s="645"/>
    </row>
    <row r="983" spans="2:23" ht="12.75" x14ac:dyDescent="0.2">
      <c r="B983" s="16">
        <v>933</v>
      </c>
      <c r="C983" s="639"/>
      <c r="D983" s="63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640"/>
      <c r="U983" s="640"/>
      <c r="V983" s="640"/>
      <c r="W983" s="641"/>
    </row>
    <row r="984" spans="2:23" ht="12.75" x14ac:dyDescent="0.2">
      <c r="B984" s="17">
        <v>934</v>
      </c>
      <c r="C984" s="642"/>
      <c r="D984" s="64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644"/>
      <c r="U984" s="644"/>
      <c r="V984" s="644"/>
      <c r="W984" s="645"/>
    </row>
    <row r="985" spans="2:23" ht="12.75" x14ac:dyDescent="0.2">
      <c r="B985" s="16">
        <v>935</v>
      </c>
      <c r="C985" s="639"/>
      <c r="D985" s="63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640"/>
      <c r="U985" s="640"/>
      <c r="V985" s="640"/>
      <c r="W985" s="641"/>
    </row>
    <row r="986" spans="2:23" ht="12.75" x14ac:dyDescent="0.2">
      <c r="B986" s="17">
        <v>936</v>
      </c>
      <c r="C986" s="642"/>
      <c r="D986" s="64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644"/>
      <c r="U986" s="644"/>
      <c r="V986" s="644"/>
      <c r="W986" s="645"/>
    </row>
    <row r="987" spans="2:23" ht="12.75" x14ac:dyDescent="0.2">
      <c r="B987" s="16">
        <v>937</v>
      </c>
      <c r="C987" s="639"/>
      <c r="D987" s="63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640"/>
      <c r="U987" s="640"/>
      <c r="V987" s="640"/>
      <c r="W987" s="641"/>
    </row>
    <row r="988" spans="2:23" ht="12.75" x14ac:dyDescent="0.2">
      <c r="B988" s="17">
        <v>938</v>
      </c>
      <c r="C988" s="642"/>
      <c r="D988" s="64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644"/>
      <c r="U988" s="644"/>
      <c r="V988" s="644"/>
      <c r="W988" s="645"/>
    </row>
    <row r="989" spans="2:23" ht="12.75" x14ac:dyDescent="0.2">
      <c r="B989" s="16">
        <v>939</v>
      </c>
      <c r="C989" s="639"/>
      <c r="D989" s="63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640"/>
      <c r="U989" s="640"/>
      <c r="V989" s="640"/>
      <c r="W989" s="641"/>
    </row>
    <row r="990" spans="2:23" ht="12.75" x14ac:dyDescent="0.2">
      <c r="B990" s="17">
        <v>940</v>
      </c>
      <c r="C990" s="642"/>
      <c r="D990" s="64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644"/>
      <c r="U990" s="644"/>
      <c r="V990" s="644"/>
      <c r="W990" s="645"/>
    </row>
    <row r="991" spans="2:23" ht="12.75" x14ac:dyDescent="0.2">
      <c r="B991" s="16">
        <v>941</v>
      </c>
      <c r="C991" s="639"/>
      <c r="D991" s="63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640"/>
      <c r="U991" s="640"/>
      <c r="V991" s="640"/>
      <c r="W991" s="641"/>
    </row>
    <row r="992" spans="2:23" ht="12.75" x14ac:dyDescent="0.2">
      <c r="B992" s="17">
        <v>942</v>
      </c>
      <c r="C992" s="642"/>
      <c r="D992" s="64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644"/>
      <c r="U992" s="644"/>
      <c r="V992" s="644"/>
      <c r="W992" s="645"/>
    </row>
    <row r="993" spans="2:23" ht="12.75" x14ac:dyDescent="0.2">
      <c r="B993" s="16">
        <v>943</v>
      </c>
      <c r="C993" s="639"/>
      <c r="D993" s="63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640"/>
      <c r="U993" s="640"/>
      <c r="V993" s="640"/>
      <c r="W993" s="641"/>
    </row>
    <row r="994" spans="2:23" ht="12.75" x14ac:dyDescent="0.2">
      <c r="B994" s="17">
        <v>944</v>
      </c>
      <c r="C994" s="642"/>
      <c r="D994" s="64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644"/>
      <c r="U994" s="644"/>
      <c r="V994" s="644"/>
      <c r="W994" s="645"/>
    </row>
    <row r="995" spans="2:23" ht="12.75" x14ac:dyDescent="0.2">
      <c r="B995" s="16">
        <v>945</v>
      </c>
      <c r="C995" s="639"/>
      <c r="D995" s="63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640"/>
      <c r="U995" s="640"/>
      <c r="V995" s="640"/>
      <c r="W995" s="641"/>
    </row>
    <row r="996" spans="2:23" ht="12.75" x14ac:dyDescent="0.2">
      <c r="B996" s="17">
        <v>946</v>
      </c>
      <c r="C996" s="642"/>
      <c r="D996" s="64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644"/>
      <c r="U996" s="644"/>
      <c r="V996" s="644"/>
      <c r="W996" s="645"/>
    </row>
    <row r="997" spans="2:23" ht="12.75" x14ac:dyDescent="0.2">
      <c r="B997" s="16">
        <v>947</v>
      </c>
      <c r="C997" s="639"/>
      <c r="D997" s="63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640"/>
      <c r="U997" s="640"/>
      <c r="V997" s="640"/>
      <c r="W997" s="641"/>
    </row>
    <row r="998" spans="2:23" ht="12.75" x14ac:dyDescent="0.2">
      <c r="B998" s="17">
        <v>948</v>
      </c>
      <c r="C998" s="642"/>
      <c r="D998" s="64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644"/>
      <c r="U998" s="644"/>
      <c r="V998" s="644"/>
      <c r="W998" s="645"/>
    </row>
    <row r="999" spans="2:23" ht="12.75" x14ac:dyDescent="0.2">
      <c r="B999" s="16">
        <v>949</v>
      </c>
      <c r="C999" s="639"/>
      <c r="D999" s="63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640"/>
      <c r="U999" s="640"/>
      <c r="V999" s="640"/>
      <c r="W999" s="641"/>
    </row>
    <row r="1000" spans="2:23" ht="12.75" x14ac:dyDescent="0.2">
      <c r="B1000" s="17">
        <v>950</v>
      </c>
      <c r="C1000" s="642"/>
      <c r="D1000" s="64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644"/>
      <c r="U1000" s="644"/>
      <c r="V1000" s="644"/>
      <c r="W1000" s="645"/>
    </row>
    <row r="1001" spans="2:23" ht="12.75" x14ac:dyDescent="0.2">
      <c r="B1001" s="16">
        <v>951</v>
      </c>
      <c r="C1001" s="639"/>
      <c r="D1001" s="63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640"/>
      <c r="U1001" s="640"/>
      <c r="V1001" s="640"/>
      <c r="W1001" s="641"/>
    </row>
    <row r="1002" spans="2:23" ht="12.75" x14ac:dyDescent="0.2">
      <c r="B1002" s="17">
        <v>952</v>
      </c>
      <c r="C1002" s="642"/>
      <c r="D1002" s="64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644"/>
      <c r="U1002" s="644"/>
      <c r="V1002" s="644"/>
      <c r="W1002" s="645"/>
    </row>
    <row r="1003" spans="2:23" ht="12.75" x14ac:dyDescent="0.2">
      <c r="B1003" s="16">
        <v>953</v>
      </c>
      <c r="C1003" s="639"/>
      <c r="D1003" s="63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640"/>
      <c r="U1003" s="640"/>
      <c r="V1003" s="640"/>
      <c r="W1003" s="641"/>
    </row>
    <row r="1004" spans="2:23" ht="12.75" x14ac:dyDescent="0.2">
      <c r="B1004" s="17">
        <v>954</v>
      </c>
      <c r="C1004" s="642"/>
      <c r="D1004" s="64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644"/>
      <c r="U1004" s="644"/>
      <c r="V1004" s="644"/>
      <c r="W1004" s="645"/>
    </row>
    <row r="1005" spans="2:23" ht="12.75" x14ac:dyDescent="0.2">
      <c r="B1005" s="16">
        <v>955</v>
      </c>
      <c r="C1005" s="639"/>
      <c r="D1005" s="63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640"/>
      <c r="U1005" s="640"/>
      <c r="V1005" s="640"/>
      <c r="W1005" s="641"/>
    </row>
    <row r="1006" spans="2:23" ht="12.75" x14ac:dyDescent="0.2">
      <c r="B1006" s="17">
        <v>956</v>
      </c>
      <c r="C1006" s="642"/>
      <c r="D1006" s="64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644"/>
      <c r="U1006" s="644"/>
      <c r="V1006" s="644"/>
      <c r="W1006" s="645"/>
    </row>
    <row r="1007" spans="2:23" ht="12.75" x14ac:dyDescent="0.2">
      <c r="B1007" s="16">
        <v>957</v>
      </c>
      <c r="C1007" s="639"/>
      <c r="D1007" s="63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640"/>
      <c r="U1007" s="640"/>
      <c r="V1007" s="640"/>
      <c r="W1007" s="641"/>
    </row>
    <row r="1008" spans="2:23" ht="12.75" x14ac:dyDescent="0.2">
      <c r="B1008" s="17">
        <v>958</v>
      </c>
      <c r="C1008" s="642"/>
      <c r="D1008" s="64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644"/>
      <c r="U1008" s="644"/>
      <c r="V1008" s="644"/>
      <c r="W1008" s="645"/>
    </row>
    <row r="1009" spans="2:23" ht="12.75" x14ac:dyDescent="0.2">
      <c r="B1009" s="16">
        <v>959</v>
      </c>
      <c r="C1009" s="639"/>
      <c r="D1009" s="63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640"/>
      <c r="U1009" s="640"/>
      <c r="V1009" s="640"/>
      <c r="W1009" s="641"/>
    </row>
    <row r="1010" spans="2:23" ht="12.75" x14ac:dyDescent="0.2">
      <c r="B1010" s="17">
        <v>960</v>
      </c>
      <c r="C1010" s="642"/>
      <c r="D1010" s="64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644"/>
      <c r="U1010" s="644"/>
      <c r="V1010" s="644"/>
      <c r="W1010" s="645"/>
    </row>
    <row r="1011" spans="2:23" ht="12.75" x14ac:dyDescent="0.2">
      <c r="B1011" s="16">
        <v>961</v>
      </c>
      <c r="C1011" s="639"/>
      <c r="D1011" s="63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640"/>
      <c r="U1011" s="640"/>
      <c r="V1011" s="640"/>
      <c r="W1011" s="641"/>
    </row>
    <row r="1012" spans="2:23" ht="12.75" x14ac:dyDescent="0.2">
      <c r="B1012" s="17">
        <v>962</v>
      </c>
      <c r="C1012" s="642"/>
      <c r="D1012" s="64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644"/>
      <c r="U1012" s="644"/>
      <c r="V1012" s="644"/>
      <c r="W1012" s="645"/>
    </row>
    <row r="1013" spans="2:23" ht="12.75" x14ac:dyDescent="0.2">
      <c r="B1013" s="16">
        <v>963</v>
      </c>
      <c r="C1013" s="639"/>
      <c r="D1013" s="63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640"/>
      <c r="U1013" s="640"/>
      <c r="V1013" s="640"/>
      <c r="W1013" s="641"/>
    </row>
    <row r="1014" spans="2:23" ht="12.75" x14ac:dyDescent="0.2">
      <c r="B1014" s="17">
        <v>964</v>
      </c>
      <c r="C1014" s="642"/>
      <c r="D1014" s="64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644"/>
      <c r="U1014" s="644"/>
      <c r="V1014" s="644"/>
      <c r="W1014" s="645"/>
    </row>
    <row r="1015" spans="2:23" ht="12.75" x14ac:dyDescent="0.2">
      <c r="B1015" s="16">
        <v>965</v>
      </c>
      <c r="C1015" s="639"/>
      <c r="D1015" s="63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640"/>
      <c r="U1015" s="640"/>
      <c r="V1015" s="640"/>
      <c r="W1015" s="641"/>
    </row>
    <row r="1016" spans="2:23" ht="12.75" x14ac:dyDescent="0.2">
      <c r="B1016" s="17">
        <v>966</v>
      </c>
      <c r="C1016" s="642"/>
      <c r="D1016" s="64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644"/>
      <c r="U1016" s="644"/>
      <c r="V1016" s="644"/>
      <c r="W1016" s="645"/>
    </row>
    <row r="1017" spans="2:23" ht="12.75" x14ac:dyDescent="0.2">
      <c r="B1017" s="16">
        <v>967</v>
      </c>
      <c r="C1017" s="639"/>
      <c r="D1017" s="63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640"/>
      <c r="U1017" s="640"/>
      <c r="V1017" s="640"/>
      <c r="W1017" s="641"/>
    </row>
    <row r="1018" spans="2:23" ht="12.75" x14ac:dyDescent="0.2">
      <c r="B1018" s="17">
        <v>968</v>
      </c>
      <c r="C1018" s="642"/>
      <c r="D1018" s="64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644"/>
      <c r="U1018" s="644"/>
      <c r="V1018" s="644"/>
      <c r="W1018" s="645"/>
    </row>
    <row r="1019" spans="2:23" ht="12.75" x14ac:dyDescent="0.2">
      <c r="B1019" s="16">
        <v>969</v>
      </c>
      <c r="C1019" s="639"/>
      <c r="D1019" s="63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640"/>
      <c r="U1019" s="640"/>
      <c r="V1019" s="640"/>
      <c r="W1019" s="641"/>
    </row>
    <row r="1020" spans="2:23" ht="12.75" x14ac:dyDescent="0.2">
      <c r="B1020" s="17">
        <v>970</v>
      </c>
      <c r="C1020" s="642"/>
      <c r="D1020" s="64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644"/>
      <c r="U1020" s="644"/>
      <c r="V1020" s="644"/>
      <c r="W1020" s="645"/>
    </row>
    <row r="1021" spans="2:23" ht="12.75" x14ac:dyDescent="0.2">
      <c r="B1021" s="16">
        <v>971</v>
      </c>
      <c r="C1021" s="639"/>
      <c r="D1021" s="63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640"/>
      <c r="U1021" s="640"/>
      <c r="V1021" s="640"/>
      <c r="W1021" s="641"/>
    </row>
    <row r="1022" spans="2:23" ht="12.75" x14ac:dyDescent="0.2">
      <c r="B1022" s="17">
        <v>972</v>
      </c>
      <c r="C1022" s="642"/>
      <c r="D1022" s="64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644"/>
      <c r="U1022" s="644"/>
      <c r="V1022" s="644"/>
      <c r="W1022" s="645"/>
    </row>
    <row r="1023" spans="2:23" ht="12.75" x14ac:dyDescent="0.2">
      <c r="B1023" s="16">
        <v>973</v>
      </c>
      <c r="C1023" s="639"/>
      <c r="D1023" s="63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640"/>
      <c r="U1023" s="640"/>
      <c r="V1023" s="640"/>
      <c r="W1023" s="641"/>
    </row>
    <row r="1024" spans="2:23" ht="12.75" x14ac:dyDescent="0.2">
      <c r="B1024" s="17">
        <v>974</v>
      </c>
      <c r="C1024" s="642"/>
      <c r="D1024" s="64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644"/>
      <c r="U1024" s="644"/>
      <c r="V1024" s="644"/>
      <c r="W1024" s="645"/>
    </row>
    <row r="1025" spans="2:23" ht="12.75" x14ac:dyDescent="0.2">
      <c r="B1025" s="16">
        <v>975</v>
      </c>
      <c r="C1025" s="639"/>
      <c r="D1025" s="63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640"/>
      <c r="U1025" s="640"/>
      <c r="V1025" s="640"/>
      <c r="W1025" s="641"/>
    </row>
    <row r="1026" spans="2:23" ht="12.75" x14ac:dyDescent="0.2">
      <c r="B1026" s="17">
        <v>976</v>
      </c>
      <c r="C1026" s="642"/>
      <c r="D1026" s="64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644"/>
      <c r="U1026" s="644"/>
      <c r="V1026" s="644"/>
      <c r="W1026" s="645"/>
    </row>
    <row r="1027" spans="2:23" ht="12.75" x14ac:dyDescent="0.2">
      <c r="B1027" s="16">
        <v>977</v>
      </c>
      <c r="C1027" s="639"/>
      <c r="D1027" s="63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640"/>
      <c r="U1027" s="640"/>
      <c r="V1027" s="640"/>
      <c r="W1027" s="641"/>
    </row>
    <row r="1028" spans="2:23" ht="12.75" x14ac:dyDescent="0.2">
      <c r="B1028" s="17">
        <v>978</v>
      </c>
      <c r="C1028" s="642"/>
      <c r="D1028" s="64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644"/>
      <c r="U1028" s="644"/>
      <c r="V1028" s="644"/>
      <c r="W1028" s="645"/>
    </row>
    <row r="1029" spans="2:23" ht="12.75" x14ac:dyDescent="0.2">
      <c r="B1029" s="16">
        <v>979</v>
      </c>
      <c r="C1029" s="639"/>
      <c r="D1029" s="63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640"/>
      <c r="U1029" s="640"/>
      <c r="V1029" s="640"/>
      <c r="W1029" s="641"/>
    </row>
    <row r="1030" spans="2:23" ht="12.75" x14ac:dyDescent="0.2">
      <c r="B1030" s="17">
        <v>980</v>
      </c>
      <c r="C1030" s="642"/>
      <c r="D1030" s="64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644"/>
      <c r="U1030" s="644"/>
      <c r="V1030" s="644"/>
      <c r="W1030" s="645"/>
    </row>
    <row r="1031" spans="2:23" ht="12.75" x14ac:dyDescent="0.2">
      <c r="B1031" s="16">
        <v>981</v>
      </c>
      <c r="C1031" s="639"/>
      <c r="D1031" s="63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640"/>
      <c r="U1031" s="640"/>
      <c r="V1031" s="640"/>
      <c r="W1031" s="641"/>
    </row>
    <row r="1032" spans="2:23" ht="12.75" x14ac:dyDescent="0.2">
      <c r="B1032" s="17">
        <v>982</v>
      </c>
      <c r="C1032" s="642"/>
      <c r="D1032" s="64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644"/>
      <c r="U1032" s="644"/>
      <c r="V1032" s="644"/>
      <c r="W1032" s="645"/>
    </row>
    <row r="1033" spans="2:23" ht="12.75" x14ac:dyDescent="0.2">
      <c r="B1033" s="16">
        <v>983</v>
      </c>
      <c r="C1033" s="639"/>
      <c r="D1033" s="63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640"/>
      <c r="U1033" s="640"/>
      <c r="V1033" s="640"/>
      <c r="W1033" s="641"/>
    </row>
    <row r="1034" spans="2:23" ht="12.75" x14ac:dyDescent="0.2">
      <c r="B1034" s="17">
        <v>984</v>
      </c>
      <c r="C1034" s="642"/>
      <c r="D1034" s="64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644"/>
      <c r="U1034" s="644"/>
      <c r="V1034" s="644"/>
      <c r="W1034" s="645"/>
    </row>
    <row r="1035" spans="2:23" ht="12.75" x14ac:dyDescent="0.2">
      <c r="B1035" s="16">
        <v>985</v>
      </c>
      <c r="C1035" s="639"/>
      <c r="D1035" s="63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640"/>
      <c r="U1035" s="640"/>
      <c r="V1035" s="640"/>
      <c r="W1035" s="641"/>
    </row>
    <row r="1036" spans="2:23" ht="12.75" x14ac:dyDescent="0.2">
      <c r="B1036" s="17">
        <v>986</v>
      </c>
      <c r="C1036" s="642"/>
      <c r="D1036" s="64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644"/>
      <c r="U1036" s="644"/>
      <c r="V1036" s="644"/>
      <c r="W1036" s="645"/>
    </row>
    <row r="1037" spans="2:23" ht="12.75" x14ac:dyDescent="0.2">
      <c r="B1037" s="16">
        <v>987</v>
      </c>
      <c r="C1037" s="639"/>
      <c r="D1037" s="63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640"/>
      <c r="U1037" s="640"/>
      <c r="V1037" s="640"/>
      <c r="W1037" s="641"/>
    </row>
    <row r="1038" spans="2:23" ht="12.75" x14ac:dyDescent="0.2">
      <c r="B1038" s="17">
        <v>988</v>
      </c>
      <c r="C1038" s="642"/>
      <c r="D1038" s="64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644"/>
      <c r="U1038" s="644"/>
      <c r="V1038" s="644"/>
      <c r="W1038" s="645"/>
    </row>
    <row r="1039" spans="2:23" ht="12.75" x14ac:dyDescent="0.2">
      <c r="B1039" s="16">
        <v>989</v>
      </c>
      <c r="C1039" s="639"/>
      <c r="D1039" s="63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640"/>
      <c r="U1039" s="640"/>
      <c r="V1039" s="640"/>
      <c r="W1039" s="641"/>
    </row>
    <row r="1040" spans="2:23" ht="12.75" x14ac:dyDescent="0.2">
      <c r="B1040" s="17">
        <v>990</v>
      </c>
      <c r="C1040" s="642"/>
      <c r="D1040" s="64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644"/>
      <c r="U1040" s="644"/>
      <c r="V1040" s="644"/>
      <c r="W1040" s="645"/>
    </row>
    <row r="1041" spans="2:23" ht="12.75" x14ac:dyDescent="0.2">
      <c r="B1041" s="16">
        <v>991</v>
      </c>
      <c r="C1041" s="639"/>
      <c r="D1041" s="63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640"/>
      <c r="U1041" s="640"/>
      <c r="V1041" s="640"/>
      <c r="W1041" s="641"/>
    </row>
    <row r="1042" spans="2:23" ht="12.75" x14ac:dyDescent="0.2">
      <c r="B1042" s="17">
        <v>992</v>
      </c>
      <c r="C1042" s="642"/>
      <c r="D1042" s="64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644"/>
      <c r="U1042" s="644"/>
      <c r="V1042" s="644"/>
      <c r="W1042" s="645"/>
    </row>
    <row r="1043" spans="2:23" ht="12.75" x14ac:dyDescent="0.2">
      <c r="B1043" s="16">
        <v>993</v>
      </c>
      <c r="C1043" s="639"/>
      <c r="D1043" s="63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640"/>
      <c r="U1043" s="640"/>
      <c r="V1043" s="640"/>
      <c r="W1043" s="641"/>
    </row>
    <row r="1044" spans="2:23" ht="12.75" x14ac:dyDescent="0.2">
      <c r="B1044" s="17">
        <v>994</v>
      </c>
      <c r="C1044" s="642"/>
      <c r="D1044" s="64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644"/>
      <c r="U1044" s="644"/>
      <c r="V1044" s="644"/>
      <c r="W1044" s="645"/>
    </row>
    <row r="1045" spans="2:23" ht="12.75" x14ac:dyDescent="0.2">
      <c r="B1045" s="16">
        <v>995</v>
      </c>
      <c r="C1045" s="639"/>
      <c r="D1045" s="63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640"/>
      <c r="U1045" s="640"/>
      <c r="V1045" s="640"/>
      <c r="W1045" s="641"/>
    </row>
    <row r="1046" spans="2:23" ht="12.75" x14ac:dyDescent="0.2">
      <c r="B1046" s="17">
        <v>996</v>
      </c>
      <c r="C1046" s="642"/>
      <c r="D1046" s="64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644"/>
      <c r="U1046" s="644"/>
      <c r="V1046" s="644"/>
      <c r="W1046" s="645"/>
    </row>
    <row r="1047" spans="2:23" ht="12.75" x14ac:dyDescent="0.2">
      <c r="B1047" s="16">
        <v>997</v>
      </c>
      <c r="C1047" s="639"/>
      <c r="D1047" s="63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640"/>
      <c r="U1047" s="640"/>
      <c r="V1047" s="640"/>
      <c r="W1047" s="641"/>
    </row>
    <row r="1048" spans="2:23" ht="12.75" x14ac:dyDescent="0.2">
      <c r="B1048" s="17">
        <v>998</v>
      </c>
      <c r="C1048" s="642"/>
      <c r="D1048" s="64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644"/>
      <c r="U1048" s="644"/>
      <c r="V1048" s="644"/>
      <c r="W1048" s="645"/>
    </row>
    <row r="1049" spans="2:23" ht="12.75" x14ac:dyDescent="0.2">
      <c r="B1049" s="16">
        <v>999</v>
      </c>
      <c r="C1049" s="639"/>
      <c r="D1049" s="63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640"/>
      <c r="U1049" s="640"/>
      <c r="V1049" s="640"/>
      <c r="W1049" s="641"/>
    </row>
    <row r="1050" spans="2:23" ht="15.75" customHeight="1" x14ac:dyDescent="0.2">
      <c r="B1050" s="78">
        <v>1000</v>
      </c>
      <c r="C1050" s="647"/>
      <c r="D1050" s="648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649"/>
      <c r="U1050" s="649"/>
      <c r="V1050" s="649"/>
      <c r="W1050" s="65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646" t="s">
        <v>86</v>
      </c>
      <c r="D1090" s="646"/>
      <c r="E1090" s="646"/>
      <c r="F1090" s="646"/>
      <c r="G1090" s="646"/>
      <c r="H1090" s="646"/>
      <c r="I1090" s="646"/>
      <c r="J1090" s="646"/>
      <c r="K1090" s="646"/>
      <c r="L1090" s="646"/>
      <c r="M1090" s="646"/>
      <c r="N1090" s="646"/>
      <c r="O1090" s="646"/>
      <c r="P1090" s="646"/>
      <c r="Q1090" s="646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 t="e">
        <f>IF(FRANCY!$W$13="N",VLOOKUP($D$1097,Tablas!$B29:D44,C1094,FALSE),IF(FRANCY!$W$13="E",VLOOKUP($D$1097,Tablas!$B52:D67,C1094,FALSE),VLOOKUP($D$1097,Tablas!$B75:D90,C1094,FALSE)))</f>
        <v>#N/A</v>
      </c>
      <c r="D1092" s="36" t="e">
        <f>IF(FRANCY!$W$13="N",VLOOKUP($D$1097,Tablas!$B29:E44,D1094,FALSE),IF(FRANCY!$W$13="E",VLOOKUP($D$1097,Tablas!$B52:E67,D1094,FALSE),VLOOKUP($D$1097,Tablas!$B75:E90,D1094,FALSE)))</f>
        <v>#N/A</v>
      </c>
      <c r="E1092" s="36" t="e">
        <f>IF(FRANCY!$W$13="N",VLOOKUP($D$1097,Tablas!$B29:F44,E1094,FALSE),IF(FRANCY!$W$13="E",VLOOKUP($D$1097,Tablas!$B52:F67,E1094,FALSE),VLOOKUP($D$1097,Tablas!$B75:F90,E1094,FALSE)))</f>
        <v>#N/A</v>
      </c>
      <c r="F1092" s="36" t="e">
        <f>IF(FRANCY!$W$13="N",VLOOKUP($D$1097,Tablas!$B29:G44,F1094,FALSE),IF(FRANCY!$W$13="E",VLOOKUP($D$1097,Tablas!$B52:G67,F1094,FALSE),VLOOKUP($D$1097,Tablas!$B75:G90,F1094,FALSE)))</f>
        <v>#N/A</v>
      </c>
      <c r="G1092" s="36" t="e">
        <f>IF(FRANCY!$W$13="N",VLOOKUP($D$1097,Tablas!$B29:H44,G1094,FALSE),IF(FRANCY!$W$13="E",VLOOKUP($D$1097,Tablas!$B52:H67,G1094,FALSE),VLOOKUP($D$1097,Tablas!$B75:H90,G1094,FALSE)))</f>
        <v>#N/A</v>
      </c>
      <c r="H1092" s="36" t="e">
        <f>IF(FRANCY!$W$13="N",VLOOKUP($D$1097,Tablas!$B29:I44,H1094,FALSE),IF(FRANCY!$W$13="E",VLOOKUP($D$1097,Tablas!$B52:I67,H1094,FALSE),VLOOKUP($D$1097,Tablas!$B75:I90,H1094,FALSE)))</f>
        <v>#N/A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VLOOKUP(FRANCY!W13,Tablas!B94:C96,2,FALSE)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87</v>
      </c>
      <c r="D1097" s="39" t="e">
        <f>VLOOKUP(FRANCY!E13,Tablas!B7:D21,3)</f>
        <v>#N/A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W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24" zoomScale="90" zoomScaleNormal="100" zoomScaleSheetLayoutView="90" workbookViewId="0">
      <selection activeCell="T35" sqref="T35:W35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336"/>
      <c r="C2" s="336"/>
      <c r="D2" s="336"/>
      <c r="E2" s="337" t="s">
        <v>0</v>
      </c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</row>
    <row r="3" spans="2:24" s="158" customFormat="1" ht="21" customHeight="1" x14ac:dyDescent="0.2">
      <c r="B3" s="336"/>
      <c r="C3" s="336"/>
      <c r="D3" s="336"/>
      <c r="E3" s="337" t="s">
        <v>1</v>
      </c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</row>
    <row r="4" spans="2:24" s="158" customFormat="1" ht="21" customHeight="1" x14ac:dyDescent="0.2">
      <c r="B4" s="336"/>
      <c r="C4" s="336"/>
      <c r="D4" s="336"/>
      <c r="E4" s="337" t="s">
        <v>2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338">
        <v>13</v>
      </c>
      <c r="E7" s="338"/>
      <c r="F7" s="168"/>
      <c r="G7" s="168"/>
      <c r="H7" s="168"/>
      <c r="I7" s="168"/>
      <c r="J7" s="339" t="s">
        <v>4</v>
      </c>
      <c r="K7" s="340"/>
      <c r="L7" s="341" t="s">
        <v>5</v>
      </c>
      <c r="M7" s="342"/>
      <c r="N7" s="343"/>
      <c r="O7" s="168"/>
      <c r="T7" s="330" t="s">
        <v>6</v>
      </c>
      <c r="U7" s="330"/>
      <c r="V7" s="330"/>
      <c r="W7" s="167" t="s">
        <v>7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327"/>
      <c r="T8" s="327"/>
      <c r="U8" s="327"/>
      <c r="V8" s="327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8</v>
      </c>
      <c r="D10" s="328"/>
      <c r="E10" s="329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330" t="s">
        <v>9</v>
      </c>
      <c r="U10" s="330"/>
      <c r="V10" s="330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331" t="s">
        <v>10</v>
      </c>
      <c r="C13" s="332"/>
      <c r="D13" s="332"/>
      <c r="E13" s="333"/>
      <c r="F13" s="334"/>
      <c r="G13" s="335"/>
      <c r="H13" s="22"/>
      <c r="I13" s="22"/>
      <c r="J13" s="22"/>
      <c r="K13" s="22"/>
      <c r="L13" s="22"/>
      <c r="M13" s="22"/>
      <c r="N13" s="22"/>
      <c r="O13" s="22"/>
      <c r="P13" s="22"/>
      <c r="R13" s="331" t="s">
        <v>11</v>
      </c>
      <c r="S13" s="332"/>
      <c r="T13" s="332"/>
      <c r="U13" s="332"/>
      <c r="V13" s="332"/>
      <c r="W13" s="175" t="s">
        <v>12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308" t="s">
        <v>13</v>
      </c>
      <c r="C15" s="309"/>
      <c r="D15" s="309"/>
      <c r="E15" s="312" t="e">
        <f>IF($W$13="N",VLOOKUP('Andrea Herrera'!$D$1097,Tablas!$B29:C44,2,FALSE),IF($W$13="E",VLOOKUP('Andrea Herrera'!$D$1097,Tablas!$B52:C67,2,FALSE),VLOOKUP('Andrea Herrera'!$D$1097,Tablas!$B75:C90,2,FALSE)))</f>
        <v>#N/A</v>
      </c>
      <c r="F15" s="313"/>
      <c r="G15" s="314"/>
      <c r="H15" s="22"/>
      <c r="I15" s="22"/>
      <c r="J15" s="22"/>
      <c r="K15" s="22"/>
      <c r="L15" s="22"/>
      <c r="M15" s="22"/>
      <c r="N15" s="22"/>
      <c r="O15" s="22"/>
      <c r="P15" s="22"/>
      <c r="R15" s="318" t="s">
        <v>14</v>
      </c>
      <c r="S15" s="319"/>
      <c r="T15" s="319"/>
      <c r="U15" s="319"/>
      <c r="V15" s="319"/>
      <c r="W15" s="322" t="str">
        <f>IF(ISERROR(HLOOKUP("NC",E26:S26,1,FALSE)),"Conforme","No Conforme")</f>
        <v>Conforme</v>
      </c>
      <c r="X15" s="177"/>
    </row>
    <row r="16" spans="2:24" ht="15.75" customHeight="1" x14ac:dyDescent="0.25">
      <c r="B16" s="310"/>
      <c r="C16" s="311"/>
      <c r="D16" s="311"/>
      <c r="E16" s="315"/>
      <c r="F16" s="316"/>
      <c r="G16" s="317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320"/>
      <c r="S16" s="321"/>
      <c r="T16" s="321"/>
      <c r="U16" s="321"/>
      <c r="V16" s="321"/>
      <c r="W16" s="323"/>
      <c r="X16" s="177"/>
    </row>
    <row r="17" spans="1:25" ht="12.75" x14ac:dyDescent="0.2">
      <c r="B17" s="176"/>
      <c r="C17" s="157"/>
    </row>
    <row r="18" spans="1:25" ht="12.75" customHeight="1" x14ac:dyDescent="0.2">
      <c r="A18" s="179"/>
      <c r="B18" s="157"/>
      <c r="C18" s="157"/>
      <c r="W18" s="180"/>
    </row>
    <row r="19" spans="1:25" ht="14.25" x14ac:dyDescent="0.2">
      <c r="B19" s="324" t="s">
        <v>15</v>
      </c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158"/>
    </row>
    <row r="20" spans="1:25" ht="14.25" customHeight="1" x14ac:dyDescent="0.2">
      <c r="B20" s="157"/>
      <c r="C20" s="157"/>
    </row>
    <row r="21" spans="1:25" ht="15" customHeight="1" x14ac:dyDescent="0.2">
      <c r="B21" s="157"/>
      <c r="C21" s="181"/>
      <c r="E21" s="182" t="s">
        <v>16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 t="e">
        <f>AVERAGE(E23:S23)</f>
        <v>#N/A</v>
      </c>
    </row>
    <row r="22" spans="1:25" ht="12.75" customHeight="1" x14ac:dyDescent="0.2">
      <c r="B22" s="157"/>
      <c r="C22" s="325" t="s">
        <v>17</v>
      </c>
      <c r="D22" s="326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5" ht="12.75" customHeight="1" x14ac:dyDescent="0.2">
      <c r="B23" s="157"/>
      <c r="C23" s="356" t="s">
        <v>18</v>
      </c>
      <c r="D23" s="357"/>
      <c r="E23" s="188" t="e">
        <f>HLOOKUP(E22,'Andrea Herrera'!$C$1091:$H$1092,2,FALSE)</f>
        <v>#N/A</v>
      </c>
      <c r="F23" s="188" t="e">
        <f>HLOOKUP(F22,'Andrea Herrera'!$C$1091:$H$1092,2,FALSE)</f>
        <v>#N/A</v>
      </c>
      <c r="G23" s="188" t="e">
        <f>HLOOKUP(G22,'Andrea Herrera'!$C$1091:$H$1092,2,FALSE)</f>
        <v>#N/A</v>
      </c>
      <c r="H23" s="188" t="e">
        <f>HLOOKUP(H22,'Andrea Herrera'!$C$1091:$H$1092,2,FALSE)</f>
        <v>#N/A</v>
      </c>
      <c r="I23" s="188" t="e">
        <f>HLOOKUP(I22,'Andrea Herrera'!$C$1091:$H$1092,2,FALSE)</f>
        <v>#N/A</v>
      </c>
      <c r="J23" s="188" t="e">
        <f>HLOOKUP(J22,'Andrea Herrera'!$C$1091:$H$1092,2,FALSE)</f>
        <v>#N/A</v>
      </c>
      <c r="K23" s="188" t="e">
        <f>HLOOKUP(K22,'Andrea Herrera'!$C$1091:$H$1092,2,FALSE)</f>
        <v>#N/A</v>
      </c>
      <c r="L23" s="188" t="e">
        <f>HLOOKUP(L22,'Andrea Herrera'!$C$1091:$H$1092,2,FALSE)</f>
        <v>#N/A</v>
      </c>
      <c r="M23" s="188" t="e">
        <f>HLOOKUP(M22,'Andrea Herrera'!$C$1091:$H$1092,2,FALSE)</f>
        <v>#N/A</v>
      </c>
      <c r="N23" s="188" t="e">
        <f>HLOOKUP(N22,'Andrea Herrera'!$C$1091:$H$1092,2,FALSE)</f>
        <v>#N/A</v>
      </c>
      <c r="O23" s="189" t="e">
        <f>HLOOKUP(O22,'Andrea Herrera'!$C$1091:$H$1092,2,FALSE)</f>
        <v>#N/A</v>
      </c>
      <c r="P23" s="189" t="e">
        <f>HLOOKUP(P22,'Andrea Herrera'!$C$1091:$H$1092,2,FALSE)</f>
        <v>#N/A</v>
      </c>
      <c r="Q23" s="189" t="e">
        <f>HLOOKUP(Q22,'Andrea Herrera'!$C$1091:$H$1092,2,FALSE)</f>
        <v>#N/A</v>
      </c>
      <c r="R23" s="189" t="e">
        <f>HLOOKUP(R22,'Andrea Herrera'!$C$1091:$H$1092,2,FALSE)</f>
        <v>#N/A</v>
      </c>
      <c r="S23" s="189" t="e">
        <f>HLOOKUP(S22,'Andrea Herrera'!$C$1091:$H$1092,2,FALSE)</f>
        <v>#N/A</v>
      </c>
    </row>
    <row r="24" spans="1:25" ht="92.25" customHeight="1" x14ac:dyDescent="0.2">
      <c r="B24" s="190"/>
      <c r="C24" s="358"/>
      <c r="D24" s="359"/>
      <c r="E24" s="191" t="s">
        <v>19</v>
      </c>
      <c r="F24" s="192" t="s">
        <v>20</v>
      </c>
      <c r="G24" s="192" t="s">
        <v>21</v>
      </c>
      <c r="H24" s="192" t="s">
        <v>22</v>
      </c>
      <c r="I24" s="192" t="s">
        <v>23</v>
      </c>
      <c r="J24" s="192" t="s">
        <v>24</v>
      </c>
      <c r="K24" s="192" t="s">
        <v>25</v>
      </c>
      <c r="L24" s="193" t="s">
        <v>26</v>
      </c>
      <c r="M24" s="193" t="s">
        <v>27</v>
      </c>
      <c r="N24" s="193" t="s">
        <v>28</v>
      </c>
      <c r="O24" s="193" t="s">
        <v>29</v>
      </c>
      <c r="P24" s="193" t="s">
        <v>30</v>
      </c>
      <c r="Q24" s="193" t="s">
        <v>31</v>
      </c>
      <c r="R24" s="193" t="s">
        <v>32</v>
      </c>
      <c r="S24" s="193" t="s">
        <v>33</v>
      </c>
    </row>
    <row r="25" spans="1:25" ht="12.75" customHeight="1" x14ac:dyDescent="0.2">
      <c r="B25" s="157"/>
      <c r="C25" s="360" t="s">
        <v>34</v>
      </c>
      <c r="D25" s="361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6</v>
      </c>
      <c r="O25" s="195">
        <f t="shared" si="0"/>
        <v>10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5" s="159" customFormat="1" ht="15" x14ac:dyDescent="0.2">
      <c r="C26" s="362" t="s">
        <v>35</v>
      </c>
      <c r="D26" s="363"/>
      <c r="E26" s="196" t="e">
        <f t="shared" ref="E26:S26" si="1">IF(E25&lt;=E23,"C","NC")</f>
        <v>#N/A</v>
      </c>
      <c r="F26" s="196" t="e">
        <f t="shared" si="1"/>
        <v>#N/A</v>
      </c>
      <c r="G26" s="196" t="e">
        <f t="shared" si="1"/>
        <v>#N/A</v>
      </c>
      <c r="H26" s="196" t="e">
        <f t="shared" si="1"/>
        <v>#N/A</v>
      </c>
      <c r="I26" s="196" t="e">
        <f t="shared" si="1"/>
        <v>#N/A</v>
      </c>
      <c r="J26" s="196" t="e">
        <f t="shared" si="1"/>
        <v>#N/A</v>
      </c>
      <c r="K26" s="196" t="e">
        <f t="shared" si="1"/>
        <v>#N/A</v>
      </c>
      <c r="L26" s="196" t="e">
        <f t="shared" si="1"/>
        <v>#N/A</v>
      </c>
      <c r="M26" s="196" t="e">
        <f t="shared" si="1"/>
        <v>#N/A</v>
      </c>
      <c r="N26" s="196" t="e">
        <f t="shared" si="1"/>
        <v>#N/A</v>
      </c>
      <c r="O26" s="197" t="e">
        <f t="shared" si="1"/>
        <v>#N/A</v>
      </c>
      <c r="P26" s="197" t="e">
        <f t="shared" si="1"/>
        <v>#N/A</v>
      </c>
      <c r="Q26" s="197" t="e">
        <f t="shared" si="1"/>
        <v>#N/A</v>
      </c>
      <c r="R26" s="197" t="e">
        <f t="shared" si="1"/>
        <v>#N/A</v>
      </c>
      <c r="S26" s="197" t="e">
        <f t="shared" si="1"/>
        <v>#N/A</v>
      </c>
    </row>
    <row r="27" spans="1:25" ht="24.75" customHeight="1" x14ac:dyDescent="0.2">
      <c r="B27" s="198" t="s">
        <v>36</v>
      </c>
      <c r="C27" s="364" t="s">
        <v>37</v>
      </c>
      <c r="D27" s="365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8"/>
      <c r="T27" s="353" t="s">
        <v>38</v>
      </c>
      <c r="U27" s="353"/>
      <c r="V27" s="353"/>
      <c r="W27" s="354"/>
    </row>
    <row r="28" spans="1:25" s="160" customFormat="1" ht="20.25" customHeight="1" x14ac:dyDescent="0.2">
      <c r="A28" s="157"/>
      <c r="B28" s="199">
        <v>1</v>
      </c>
      <c r="C28" s="745" t="s">
        <v>361</v>
      </c>
      <c r="D28" s="74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 t="s">
        <v>44</v>
      </c>
      <c r="P28" s="107"/>
      <c r="Q28" s="107"/>
      <c r="R28" s="107"/>
      <c r="S28" s="111"/>
      <c r="T28" s="355" t="s">
        <v>362</v>
      </c>
      <c r="U28" s="351"/>
      <c r="V28" s="351"/>
      <c r="W28" s="352"/>
      <c r="X28" s="157">
        <v>210</v>
      </c>
      <c r="Y28" s="288">
        <v>45987</v>
      </c>
    </row>
    <row r="29" spans="1:25" ht="20.25" customHeight="1" x14ac:dyDescent="0.2">
      <c r="B29" s="200">
        <v>2</v>
      </c>
      <c r="C29" s="747" t="s">
        <v>363</v>
      </c>
      <c r="D29" s="74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632" t="s">
        <v>40</v>
      </c>
      <c r="U29" s="633"/>
      <c r="V29" s="633"/>
      <c r="W29" s="634"/>
      <c r="X29" s="157">
        <v>176</v>
      </c>
    </row>
    <row r="30" spans="1:25" s="160" customFormat="1" ht="20.25" customHeight="1" x14ac:dyDescent="0.2">
      <c r="A30" s="157"/>
      <c r="B30" s="199">
        <v>3</v>
      </c>
      <c r="C30" s="625" t="s">
        <v>364</v>
      </c>
      <c r="D30" s="626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44</v>
      </c>
      <c r="O30" s="107" t="s">
        <v>44</v>
      </c>
      <c r="P30" s="107"/>
      <c r="Q30" s="107"/>
      <c r="R30" s="107"/>
      <c r="S30" s="111"/>
      <c r="T30" s="355" t="s">
        <v>365</v>
      </c>
      <c r="U30" s="351"/>
      <c r="V30" s="351"/>
      <c r="W30" s="352"/>
      <c r="X30" s="157">
        <v>193</v>
      </c>
    </row>
    <row r="31" spans="1:25" ht="20.25" customHeight="1" x14ac:dyDescent="0.2">
      <c r="B31" s="200">
        <v>4</v>
      </c>
      <c r="C31" s="743" t="s">
        <v>366</v>
      </c>
      <c r="D31" s="74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 t="s">
        <v>44</v>
      </c>
      <c r="P31" s="106"/>
      <c r="Q31" s="106"/>
      <c r="R31" s="106"/>
      <c r="S31" s="115"/>
      <c r="T31" s="390" t="s">
        <v>367</v>
      </c>
      <c r="U31" s="391"/>
      <c r="V31" s="391"/>
      <c r="W31" s="392"/>
      <c r="X31" s="157">
        <v>204</v>
      </c>
    </row>
    <row r="32" spans="1:25" s="160" customFormat="1" ht="20.25" customHeight="1" x14ac:dyDescent="0.2">
      <c r="A32" s="157"/>
      <c r="B32" s="199">
        <v>5</v>
      </c>
      <c r="C32" s="745" t="s">
        <v>368</v>
      </c>
      <c r="D32" s="746"/>
      <c r="E32" s="116"/>
      <c r="F32" s="117"/>
      <c r="G32" s="107"/>
      <c r="H32" s="107"/>
      <c r="I32" s="107"/>
      <c r="J32" s="107"/>
      <c r="K32" s="107"/>
      <c r="L32" s="107"/>
      <c r="M32" s="116"/>
      <c r="N32" s="116" t="s">
        <v>44</v>
      </c>
      <c r="O32" s="116" t="s">
        <v>44</v>
      </c>
      <c r="P32" s="118"/>
      <c r="Q32" s="118"/>
      <c r="R32" s="116"/>
      <c r="S32" s="119"/>
      <c r="T32" s="355" t="s">
        <v>369</v>
      </c>
      <c r="U32" s="351"/>
      <c r="V32" s="351"/>
      <c r="W32" s="352"/>
      <c r="X32" s="157">
        <v>142</v>
      </c>
    </row>
    <row r="33" spans="1:24" ht="20.25" customHeight="1" x14ac:dyDescent="0.2">
      <c r="B33" s="200">
        <v>6</v>
      </c>
      <c r="C33" s="749" t="s">
        <v>370</v>
      </c>
      <c r="D33" s="750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 t="s">
        <v>44</v>
      </c>
      <c r="P33" s="120"/>
      <c r="Q33" s="120"/>
      <c r="R33" s="120"/>
      <c r="S33" s="123"/>
      <c r="T33" s="393" t="s">
        <v>371</v>
      </c>
      <c r="U33" s="394"/>
      <c r="V33" s="394"/>
      <c r="W33" s="395"/>
      <c r="X33" s="157">
        <v>162</v>
      </c>
    </row>
    <row r="34" spans="1:24" s="160" customFormat="1" ht="20.25" customHeight="1" x14ac:dyDescent="0.2">
      <c r="A34" s="157"/>
      <c r="B34" s="199">
        <v>7</v>
      </c>
      <c r="C34" s="745" t="s">
        <v>372</v>
      </c>
      <c r="D34" s="74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 t="s">
        <v>44</v>
      </c>
      <c r="P34" s="116"/>
      <c r="Q34" s="116"/>
      <c r="R34" s="116"/>
      <c r="S34" s="119"/>
      <c r="T34" s="355" t="s">
        <v>373</v>
      </c>
      <c r="U34" s="351"/>
      <c r="V34" s="351"/>
      <c r="W34" s="352"/>
      <c r="X34" s="157">
        <v>191</v>
      </c>
    </row>
    <row r="35" spans="1:24" ht="20.25" customHeight="1" x14ac:dyDescent="0.2">
      <c r="B35" s="200">
        <v>8</v>
      </c>
      <c r="C35" s="747" t="s">
        <v>374</v>
      </c>
      <c r="D35" s="748"/>
      <c r="E35" s="120"/>
      <c r="F35" s="121"/>
      <c r="G35" s="122"/>
      <c r="H35" s="122"/>
      <c r="I35" s="122"/>
      <c r="J35" s="122"/>
      <c r="K35" s="106"/>
      <c r="L35" s="122"/>
      <c r="M35" s="120"/>
      <c r="N35" s="120" t="s">
        <v>44</v>
      </c>
      <c r="O35" s="120" t="s">
        <v>44</v>
      </c>
      <c r="P35" s="120"/>
      <c r="Q35" s="120"/>
      <c r="R35" s="120"/>
      <c r="S35" s="123"/>
      <c r="T35" s="393" t="s">
        <v>375</v>
      </c>
      <c r="U35" s="394"/>
      <c r="V35" s="394"/>
      <c r="W35" s="395"/>
      <c r="X35" s="157">
        <v>189</v>
      </c>
    </row>
    <row r="36" spans="1:24" s="160" customFormat="1" ht="20.25" customHeight="1" x14ac:dyDescent="0.2">
      <c r="A36" s="157"/>
      <c r="B36" s="199">
        <v>9</v>
      </c>
      <c r="C36" s="625" t="s">
        <v>376</v>
      </c>
      <c r="D36" s="626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44</v>
      </c>
      <c r="O36" s="116" t="s">
        <v>44</v>
      </c>
      <c r="P36" s="116"/>
      <c r="Q36" s="116"/>
      <c r="R36" s="116"/>
      <c r="S36" s="119"/>
      <c r="T36" s="355" t="s">
        <v>377</v>
      </c>
      <c r="U36" s="351"/>
      <c r="V36" s="351"/>
      <c r="W36" s="352"/>
      <c r="X36" s="157">
        <v>168</v>
      </c>
    </row>
    <row r="37" spans="1:24" ht="20.25" customHeight="1" x14ac:dyDescent="0.2">
      <c r="B37" s="200">
        <v>10</v>
      </c>
      <c r="C37" s="743" t="s">
        <v>378</v>
      </c>
      <c r="D37" s="744"/>
      <c r="E37" s="125"/>
      <c r="F37" s="126"/>
      <c r="G37" s="122"/>
      <c r="H37" s="125"/>
      <c r="I37" s="125"/>
      <c r="J37" s="125"/>
      <c r="K37" s="106"/>
      <c r="L37" s="120"/>
      <c r="M37" s="125"/>
      <c r="N37" s="122" t="s">
        <v>44</v>
      </c>
      <c r="O37" s="122" t="s">
        <v>44</v>
      </c>
      <c r="P37" s="125"/>
      <c r="Q37" s="125"/>
      <c r="R37" s="125"/>
      <c r="S37" s="127"/>
      <c r="T37" s="393" t="s">
        <v>379</v>
      </c>
      <c r="U37" s="394"/>
      <c r="V37" s="394"/>
      <c r="W37" s="395"/>
      <c r="X37" s="157">
        <v>172</v>
      </c>
    </row>
    <row r="38" spans="1:24" s="160" customFormat="1" ht="20.25" customHeight="1" x14ac:dyDescent="0.2">
      <c r="A38" s="157"/>
      <c r="B38" s="199">
        <v>11</v>
      </c>
      <c r="C38" s="745" t="s">
        <v>380</v>
      </c>
      <c r="D38" s="746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44</v>
      </c>
      <c r="O38" s="124" t="s">
        <v>44</v>
      </c>
      <c r="P38" s="124"/>
      <c r="Q38" s="124"/>
      <c r="R38" s="124"/>
      <c r="S38" s="129"/>
      <c r="T38" s="355" t="s">
        <v>381</v>
      </c>
      <c r="U38" s="351"/>
      <c r="V38" s="351"/>
      <c r="W38" s="352"/>
      <c r="X38" s="157">
        <v>190</v>
      </c>
    </row>
    <row r="39" spans="1:24" ht="20.25" customHeight="1" x14ac:dyDescent="0.2">
      <c r="B39" s="200">
        <v>12</v>
      </c>
      <c r="C39" s="461"/>
      <c r="D39" s="46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93"/>
      <c r="U39" s="394"/>
      <c r="V39" s="394"/>
      <c r="W39" s="395"/>
    </row>
    <row r="40" spans="1:24" s="160" customFormat="1" ht="20.25" customHeight="1" x14ac:dyDescent="0.2">
      <c r="A40" s="157"/>
      <c r="B40" s="199">
        <v>13</v>
      </c>
      <c r="C40" s="625"/>
      <c r="D40" s="62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55"/>
      <c r="U40" s="351"/>
      <c r="V40" s="351"/>
      <c r="W40" s="352"/>
      <c r="X40" s="157"/>
    </row>
    <row r="41" spans="1:24" ht="20.25" customHeight="1" x14ac:dyDescent="0.2">
      <c r="B41" s="200">
        <v>14</v>
      </c>
      <c r="C41" s="461"/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3"/>
      <c r="U41" s="394"/>
      <c r="V41" s="394"/>
      <c r="W41" s="395"/>
    </row>
    <row r="42" spans="1:24" s="160" customFormat="1" ht="20.25" customHeight="1" x14ac:dyDescent="0.2">
      <c r="A42" s="157"/>
      <c r="B42" s="199">
        <v>15</v>
      </c>
      <c r="C42" s="625"/>
      <c r="D42" s="62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/>
      <c r="U42" s="351"/>
      <c r="V42" s="351"/>
      <c r="W42" s="352"/>
      <c r="X42" s="157"/>
    </row>
    <row r="43" spans="1:24" ht="20.25" customHeight="1" x14ac:dyDescent="0.2">
      <c r="B43" s="200">
        <v>16</v>
      </c>
      <c r="C43" s="461"/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3"/>
      <c r="U43" s="394"/>
      <c r="V43" s="394"/>
      <c r="W43" s="395"/>
    </row>
    <row r="44" spans="1:24" s="160" customFormat="1" ht="20.25" customHeight="1" x14ac:dyDescent="0.2">
      <c r="A44" s="157"/>
      <c r="B44" s="199">
        <v>17</v>
      </c>
      <c r="C44" s="625"/>
      <c r="D44" s="62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55"/>
      <c r="U44" s="351"/>
      <c r="V44" s="351"/>
      <c r="W44" s="352"/>
      <c r="X44" s="157"/>
    </row>
    <row r="45" spans="1:24" ht="20.25" customHeight="1" x14ac:dyDescent="0.2">
      <c r="B45" s="200">
        <v>18</v>
      </c>
      <c r="C45" s="461"/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3"/>
      <c r="U45" s="394"/>
      <c r="V45" s="394"/>
      <c r="W45" s="395"/>
    </row>
    <row r="46" spans="1:24" s="160" customFormat="1" ht="20.25" customHeight="1" x14ac:dyDescent="0.2">
      <c r="A46" s="157"/>
      <c r="B46" s="199">
        <v>19</v>
      </c>
      <c r="C46" s="625"/>
      <c r="D46" s="62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55"/>
      <c r="U46" s="351"/>
      <c r="V46" s="351"/>
      <c r="W46" s="352"/>
      <c r="X46" s="157"/>
    </row>
    <row r="47" spans="1:24" ht="20.25" customHeight="1" x14ac:dyDescent="0.2">
      <c r="B47" s="200">
        <v>20</v>
      </c>
      <c r="C47" s="461"/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/>
      <c r="U47" s="394"/>
      <c r="V47" s="394"/>
      <c r="W47" s="395"/>
    </row>
    <row r="48" spans="1:24" s="160" customFormat="1" ht="20.25" customHeight="1" x14ac:dyDescent="0.2">
      <c r="A48" s="157"/>
      <c r="B48" s="199">
        <v>21</v>
      </c>
      <c r="C48" s="625"/>
      <c r="D48" s="62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629"/>
      <c r="U48" s="630"/>
      <c r="V48" s="630"/>
      <c r="W48" s="631"/>
      <c r="X48" s="157"/>
    </row>
    <row r="49" spans="1:24" ht="20.25" customHeight="1" x14ac:dyDescent="0.2">
      <c r="B49" s="200">
        <v>22</v>
      </c>
      <c r="C49" s="461"/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/>
      <c r="U49" s="394"/>
      <c r="V49" s="394"/>
      <c r="W49" s="395"/>
    </row>
    <row r="50" spans="1:24" s="160" customFormat="1" ht="20.25" customHeight="1" x14ac:dyDescent="0.2">
      <c r="A50" s="157"/>
      <c r="B50" s="199">
        <v>23</v>
      </c>
      <c r="C50" s="625"/>
      <c r="D50" s="62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/>
      <c r="U50" s="351"/>
      <c r="V50" s="351"/>
      <c r="W50" s="352"/>
      <c r="X50" s="157"/>
    </row>
    <row r="51" spans="1:24" ht="20.25" customHeight="1" x14ac:dyDescent="0.2">
      <c r="B51" s="200">
        <v>24</v>
      </c>
      <c r="C51" s="461"/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/>
      <c r="U51" s="394"/>
      <c r="V51" s="394"/>
      <c r="W51" s="395"/>
    </row>
    <row r="52" spans="1:24" s="160" customFormat="1" ht="20.25" customHeight="1" x14ac:dyDescent="0.2">
      <c r="A52" s="157"/>
      <c r="B52" s="199">
        <v>25</v>
      </c>
      <c r="C52" s="625"/>
      <c r="D52" s="62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/>
      <c r="U52" s="415"/>
      <c r="V52" s="415"/>
      <c r="W52" s="416"/>
      <c r="X52" s="157"/>
    </row>
    <row r="53" spans="1:24" ht="20.25" customHeight="1" x14ac:dyDescent="0.2">
      <c r="B53" s="20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</row>
    <row r="54" spans="1:24" s="160" customFormat="1" ht="20.25" customHeight="1" x14ac:dyDescent="0.2">
      <c r="A54" s="157"/>
      <c r="B54" s="199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57"/>
    </row>
    <row r="55" spans="1:24" ht="20.25" customHeight="1" x14ac:dyDescent="0.2">
      <c r="B55" s="20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</row>
    <row r="56" spans="1:24" s="160" customFormat="1" ht="20.25" customHeight="1" x14ac:dyDescent="0.2">
      <c r="A56" s="157"/>
      <c r="B56" s="199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57"/>
    </row>
    <row r="57" spans="1:24" ht="20.25" customHeight="1" x14ac:dyDescent="0.2">
      <c r="B57" s="20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</row>
    <row r="58" spans="1:24" s="160" customFormat="1" ht="20.25" customHeight="1" x14ac:dyDescent="0.2">
      <c r="A58" s="157"/>
      <c r="B58" s="199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57"/>
    </row>
    <row r="59" spans="1:24" s="161" customFormat="1" ht="20.25" customHeight="1" x14ac:dyDescent="0.2">
      <c r="B59" s="201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160" customFormat="1" ht="20.25" customHeight="1" x14ac:dyDescent="0.2">
      <c r="A60" s="157"/>
      <c r="B60" s="199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57"/>
    </row>
    <row r="61" spans="1:24" ht="20.25" customHeight="1" x14ac:dyDescent="0.2">
      <c r="B61" s="20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</row>
    <row r="62" spans="1:24" s="160" customFormat="1" ht="20.25" customHeight="1" x14ac:dyDescent="0.2">
      <c r="A62" s="157"/>
      <c r="B62" s="199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57"/>
    </row>
    <row r="63" spans="1:24" ht="20.25" customHeight="1" x14ac:dyDescent="0.2">
      <c r="B63" s="20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</row>
    <row r="64" spans="1:24" s="160" customFormat="1" ht="20.25" customHeight="1" x14ac:dyDescent="0.2">
      <c r="A64" s="157"/>
      <c r="B64" s="199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57"/>
    </row>
    <row r="65" spans="1:24" ht="20.25" customHeight="1" x14ac:dyDescent="0.2">
      <c r="B65" s="20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</row>
    <row r="66" spans="1:24" s="160" customFormat="1" ht="20.25" customHeight="1" x14ac:dyDescent="0.2">
      <c r="A66" s="157"/>
      <c r="B66" s="199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57"/>
    </row>
    <row r="67" spans="1:24" ht="20.25" customHeight="1" x14ac:dyDescent="0.2">
      <c r="B67" s="20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160" customFormat="1" ht="20.25" customHeight="1" x14ac:dyDescent="0.2">
      <c r="A68" s="157"/>
      <c r="B68" s="199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57"/>
    </row>
    <row r="69" spans="1:24" ht="20.25" customHeight="1" x14ac:dyDescent="0.2">
      <c r="B69" s="20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160" customFormat="1" ht="20.25" customHeight="1" x14ac:dyDescent="0.2">
      <c r="A70" s="157"/>
      <c r="B70" s="199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57"/>
    </row>
    <row r="71" spans="1:24" ht="20.25" customHeight="1" x14ac:dyDescent="0.2">
      <c r="B71" s="20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160" customFormat="1" ht="20.25" customHeight="1" x14ac:dyDescent="0.2">
      <c r="A72" s="157"/>
      <c r="B72" s="199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57"/>
    </row>
    <row r="73" spans="1:24" ht="20.25" customHeight="1" x14ac:dyDescent="0.2">
      <c r="B73" s="20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160" customFormat="1" ht="20.25" customHeight="1" x14ac:dyDescent="0.2">
      <c r="A74" s="157"/>
      <c r="B74" s="199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57"/>
    </row>
    <row r="75" spans="1:24" ht="20.25" customHeight="1" x14ac:dyDescent="0.2">
      <c r="B75" s="20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160" customFormat="1" ht="20.25" customHeight="1" x14ac:dyDescent="0.2">
      <c r="A76" s="157"/>
      <c r="B76" s="199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57"/>
    </row>
    <row r="77" spans="1:24" ht="20.25" customHeight="1" x14ac:dyDescent="0.2">
      <c r="B77" s="20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160" customFormat="1" ht="20.25" customHeight="1" x14ac:dyDescent="0.2">
      <c r="A78" s="157"/>
      <c r="B78" s="199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57"/>
    </row>
    <row r="79" spans="1:24" ht="20.25" customHeight="1" x14ac:dyDescent="0.2">
      <c r="B79" s="20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160" customFormat="1" ht="20.25" customHeight="1" x14ac:dyDescent="0.2">
      <c r="A80" s="157"/>
      <c r="B80" s="199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57"/>
    </row>
    <row r="81" spans="1:24" ht="20.25" customHeight="1" x14ac:dyDescent="0.2">
      <c r="B81" s="20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160" customFormat="1" ht="20.25" customHeight="1" x14ac:dyDescent="0.2">
      <c r="A82" s="157"/>
      <c r="B82" s="199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57"/>
    </row>
    <row r="83" spans="1:24" ht="20.25" customHeight="1" x14ac:dyDescent="0.2">
      <c r="B83" s="20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160" customFormat="1" ht="20.25" customHeight="1" x14ac:dyDescent="0.2">
      <c r="A84" s="157"/>
      <c r="B84" s="199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57"/>
    </row>
    <row r="85" spans="1:24" ht="20.25" customHeight="1" x14ac:dyDescent="0.2">
      <c r="B85" s="20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160" customFormat="1" ht="20.25" customHeight="1" x14ac:dyDescent="0.2">
      <c r="A86" s="157"/>
      <c r="B86" s="199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57"/>
    </row>
    <row r="87" spans="1:24" ht="20.25" customHeight="1" x14ac:dyDescent="0.2">
      <c r="B87" s="20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160" customFormat="1" ht="20.25" customHeight="1" x14ac:dyDescent="0.2">
      <c r="A88" s="157"/>
      <c r="B88" s="199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57"/>
    </row>
    <row r="89" spans="1:24" ht="20.25" customHeight="1" x14ac:dyDescent="0.2">
      <c r="B89" s="20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160" customFormat="1" ht="20.25" customHeight="1" x14ac:dyDescent="0.2">
      <c r="A90" s="157"/>
      <c r="B90" s="199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57"/>
    </row>
    <row r="91" spans="1:24" ht="20.25" customHeight="1" x14ac:dyDescent="0.2">
      <c r="B91" s="20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160" customFormat="1" ht="20.25" customHeight="1" x14ac:dyDescent="0.2">
      <c r="A92" s="157"/>
      <c r="B92" s="199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57"/>
    </row>
    <row r="93" spans="1:24" ht="20.25" customHeight="1" x14ac:dyDescent="0.2">
      <c r="B93" s="20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160" customFormat="1" ht="20.25" customHeight="1" x14ac:dyDescent="0.2">
      <c r="A94" s="157"/>
      <c r="B94" s="199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57"/>
    </row>
    <row r="95" spans="1:24" ht="20.25" customHeight="1" x14ac:dyDescent="0.2">
      <c r="B95" s="20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160" customFormat="1" ht="20.25" customHeight="1" x14ac:dyDescent="0.2">
      <c r="A96" s="157"/>
      <c r="B96" s="199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57"/>
    </row>
    <row r="97" spans="1:24" ht="20.25" customHeight="1" x14ac:dyDescent="0.2">
      <c r="B97" s="20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160" customFormat="1" ht="20.25" customHeight="1" x14ac:dyDescent="0.2">
      <c r="A98" s="157"/>
      <c r="B98" s="199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57"/>
    </row>
    <row r="99" spans="1:24" ht="20.25" customHeight="1" x14ac:dyDescent="0.2">
      <c r="B99" s="20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160" customFormat="1" ht="20.25" customHeight="1" x14ac:dyDescent="0.2">
      <c r="A100" s="157"/>
      <c r="B100" s="199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57"/>
    </row>
    <row r="101" spans="1:24" ht="20.25" customHeight="1" x14ac:dyDescent="0.2">
      <c r="B101" s="20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160" customFormat="1" ht="20.25" customHeight="1" x14ac:dyDescent="0.2">
      <c r="A102" s="157"/>
      <c r="B102" s="199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57"/>
    </row>
    <row r="103" spans="1:24" ht="20.25" customHeight="1" x14ac:dyDescent="0.2">
      <c r="B103" s="20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160" customFormat="1" ht="20.25" customHeight="1" x14ac:dyDescent="0.2">
      <c r="A104" s="157"/>
      <c r="B104" s="199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57"/>
    </row>
    <row r="105" spans="1:24" ht="20.25" customHeight="1" x14ac:dyDescent="0.2">
      <c r="B105" s="20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57"/>
    </row>
    <row r="107" spans="1:24" ht="20.25" customHeight="1" x14ac:dyDescent="0.2">
      <c r="B107" s="20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57"/>
    </row>
    <row r="109" spans="1:24" ht="20.25" customHeight="1" x14ac:dyDescent="0.2">
      <c r="B109" s="20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60" customFormat="1" ht="20.25" customHeight="1" x14ac:dyDescent="0.2">
      <c r="A110" s="157"/>
      <c r="B110" s="199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57"/>
    </row>
    <row r="111" spans="1:24" ht="20.25" customHeight="1" x14ac:dyDescent="0.2">
      <c r="B111" s="20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57"/>
    </row>
    <row r="113" spans="1:24" ht="20.25" customHeight="1" x14ac:dyDescent="0.2">
      <c r="B113" s="20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60" customFormat="1" ht="20.25" customHeight="1" x14ac:dyDescent="0.2">
      <c r="A114" s="157"/>
      <c r="B114" s="199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57"/>
    </row>
    <row r="115" spans="1:24" ht="20.25" customHeight="1" x14ac:dyDescent="0.2">
      <c r="B115" s="20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57"/>
    </row>
    <row r="117" spans="1:24" ht="20.25" customHeight="1" x14ac:dyDescent="0.2">
      <c r="B117" s="20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57"/>
    </row>
    <row r="119" spans="1:24" ht="20.25" customHeight="1" x14ac:dyDescent="0.2">
      <c r="B119" s="20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57"/>
    </row>
    <row r="121" spans="1:24" ht="20.25" customHeight="1" x14ac:dyDescent="0.2">
      <c r="B121" s="20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57"/>
    </row>
    <row r="123" spans="1:24" ht="20.25" customHeight="1" x14ac:dyDescent="0.2">
      <c r="B123" s="20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57"/>
    </row>
    <row r="125" spans="1:24" ht="20.25" customHeight="1" x14ac:dyDescent="0.2">
      <c r="B125" s="20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57"/>
    </row>
    <row r="127" spans="1:24" ht="20.25" customHeight="1" x14ac:dyDescent="0.2">
      <c r="B127" s="20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57"/>
    </row>
    <row r="129" spans="1:24" ht="20.25" customHeight="1" x14ac:dyDescent="0.2">
      <c r="B129" s="20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57"/>
    </row>
    <row r="131" spans="1:24" ht="20.25" customHeight="1" x14ac:dyDescent="0.2">
      <c r="B131" s="20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57"/>
    </row>
    <row r="133" spans="1:24" ht="20.25" customHeight="1" x14ac:dyDescent="0.2">
      <c r="B133" s="20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57"/>
    </row>
    <row r="135" spans="1:24" ht="20.25" customHeight="1" x14ac:dyDescent="0.2">
      <c r="B135" s="20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57"/>
    </row>
    <row r="137" spans="1:24" ht="20.25" customHeight="1" x14ac:dyDescent="0.2">
      <c r="B137" s="20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57"/>
    </row>
    <row r="139" spans="1:24" ht="20.25" customHeight="1" x14ac:dyDescent="0.2">
      <c r="B139" s="20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57"/>
    </row>
    <row r="141" spans="1:24" ht="20.25" customHeight="1" x14ac:dyDescent="0.2">
      <c r="B141" s="20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57"/>
    </row>
    <row r="143" spans="1:24" ht="20.25" customHeight="1" x14ac:dyDescent="0.2">
      <c r="B143" s="20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57"/>
    </row>
    <row r="145" spans="1:24" ht="20.25" customHeight="1" x14ac:dyDescent="0.2">
      <c r="B145" s="20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57"/>
    </row>
    <row r="147" spans="1:24" ht="20.25" customHeight="1" x14ac:dyDescent="0.2">
      <c r="B147" s="20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57"/>
    </row>
    <row r="149" spans="1:24" ht="20.25" customHeight="1" x14ac:dyDescent="0.2">
      <c r="B149" s="20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57"/>
    </row>
    <row r="151" spans="1:24" ht="20.25" customHeight="1" x14ac:dyDescent="0.2">
      <c r="B151" s="20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57"/>
    </row>
    <row r="153" spans="1:24" ht="20.25" customHeight="1" x14ac:dyDescent="0.2">
      <c r="B153" s="20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160" customFormat="1" ht="20.25" customHeight="1" x14ac:dyDescent="0.2">
      <c r="A154" s="157"/>
      <c r="B154" s="199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57"/>
    </row>
    <row r="155" spans="1:24" ht="20.25" customHeight="1" x14ac:dyDescent="0.25">
      <c r="B155" s="20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160" customFormat="1" ht="20.25" customHeight="1" x14ac:dyDescent="0.25">
      <c r="A156" s="157"/>
      <c r="B156" s="199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57"/>
    </row>
    <row r="157" spans="1:24" ht="20.25" customHeight="1" x14ac:dyDescent="0.25">
      <c r="B157" s="200">
        <v>130</v>
      </c>
      <c r="C157" s="438"/>
      <c r="D157" s="439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440"/>
      <c r="U157" s="441"/>
      <c r="V157" s="441"/>
      <c r="W157" s="442"/>
    </row>
    <row r="158" spans="1:24" s="160" customFormat="1" ht="20.25" customHeight="1" x14ac:dyDescent="0.25">
      <c r="A158" s="157"/>
      <c r="B158" s="199">
        <v>131</v>
      </c>
      <c r="C158" s="443"/>
      <c r="D158" s="444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445"/>
      <c r="U158" s="446"/>
      <c r="V158" s="446"/>
      <c r="W158" s="447"/>
      <c r="X158" s="157"/>
    </row>
    <row r="159" spans="1:24" ht="20.25" customHeight="1" x14ac:dyDescent="0.25">
      <c r="B159" s="200">
        <v>132</v>
      </c>
      <c r="C159" s="438"/>
      <c r="D159" s="439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440"/>
      <c r="U159" s="441"/>
      <c r="V159" s="441"/>
      <c r="W159" s="442"/>
    </row>
    <row r="160" spans="1:24" s="160" customFormat="1" ht="20.25" customHeight="1" x14ac:dyDescent="0.25">
      <c r="A160" s="157"/>
      <c r="B160" s="199">
        <v>133</v>
      </c>
      <c r="C160" s="456"/>
      <c r="D160" s="457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69"/>
      <c r="U160" s="470"/>
      <c r="V160" s="470"/>
      <c r="W160" s="471"/>
      <c r="X160" s="157"/>
    </row>
    <row r="161" spans="1:24" ht="20.25" customHeight="1" x14ac:dyDescent="0.25">
      <c r="B161" s="200">
        <v>134</v>
      </c>
      <c r="C161" s="472"/>
      <c r="D161" s="473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440"/>
      <c r="U161" s="441"/>
      <c r="V161" s="441"/>
      <c r="W161" s="442"/>
    </row>
    <row r="162" spans="1:24" s="160" customFormat="1" ht="20.25" customHeight="1" x14ac:dyDescent="0.25">
      <c r="A162" s="157"/>
      <c r="B162" s="199">
        <v>135</v>
      </c>
      <c r="C162" s="456"/>
      <c r="D162" s="457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69"/>
      <c r="U162" s="470"/>
      <c r="V162" s="470"/>
      <c r="W162" s="471"/>
      <c r="X162" s="157"/>
    </row>
    <row r="163" spans="1:24" ht="20.25" customHeight="1" x14ac:dyDescent="0.25">
      <c r="B163" s="200">
        <v>136</v>
      </c>
      <c r="C163" s="438"/>
      <c r="D163" s="439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440"/>
      <c r="U163" s="441"/>
      <c r="V163" s="441"/>
      <c r="W163" s="442"/>
    </row>
    <row r="164" spans="1:24" s="160" customFormat="1" ht="20.25" customHeight="1" x14ac:dyDescent="0.25">
      <c r="A164" s="157"/>
      <c r="B164" s="199">
        <v>137</v>
      </c>
      <c r="C164" s="443"/>
      <c r="D164" s="444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69"/>
      <c r="U164" s="470"/>
      <c r="V164" s="470"/>
      <c r="W164" s="471"/>
      <c r="X164" s="157"/>
    </row>
    <row r="165" spans="1:24" ht="20.25" customHeight="1" x14ac:dyDescent="0.25">
      <c r="B165" s="200">
        <v>138</v>
      </c>
      <c r="C165" s="438"/>
      <c r="D165" s="439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440"/>
      <c r="U165" s="441"/>
      <c r="V165" s="441"/>
      <c r="W165" s="442"/>
    </row>
    <row r="166" spans="1:24" s="160" customFormat="1" ht="15" customHeight="1" x14ac:dyDescent="0.25">
      <c r="A166" s="157"/>
      <c r="B166" s="199">
        <v>139</v>
      </c>
      <c r="C166" s="456"/>
      <c r="D166" s="457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463"/>
      <c r="U166" s="464"/>
      <c r="V166" s="464"/>
      <c r="W166" s="465"/>
      <c r="X166" s="157"/>
    </row>
    <row r="167" spans="1:24" ht="15" customHeight="1" x14ac:dyDescent="0.25">
      <c r="B167" s="200">
        <v>140</v>
      </c>
      <c r="C167" s="438"/>
      <c r="D167" s="439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466"/>
      <c r="U167" s="467"/>
      <c r="V167" s="467"/>
      <c r="W167" s="468"/>
    </row>
    <row r="168" spans="1:24" s="160" customFormat="1" ht="15" customHeight="1" x14ac:dyDescent="0.25">
      <c r="A168" s="157"/>
      <c r="B168" s="199">
        <v>141</v>
      </c>
      <c r="C168" s="456"/>
      <c r="D168" s="457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463"/>
      <c r="U168" s="464"/>
      <c r="V168" s="464"/>
      <c r="W168" s="465"/>
      <c r="X168" s="157"/>
    </row>
    <row r="169" spans="1:24" ht="15" customHeight="1" x14ac:dyDescent="0.25">
      <c r="B169" s="200">
        <v>142</v>
      </c>
      <c r="C169" s="438"/>
      <c r="D169" s="439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82"/>
      <c r="U169" s="483"/>
      <c r="V169" s="483"/>
      <c r="W169" s="484"/>
    </row>
    <row r="170" spans="1:24" s="160" customFormat="1" ht="15" customHeight="1" x14ac:dyDescent="0.25">
      <c r="A170" s="157"/>
      <c r="B170" s="199">
        <v>143</v>
      </c>
      <c r="C170" s="456"/>
      <c r="D170" s="457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463"/>
      <c r="U170" s="464"/>
      <c r="V170" s="464"/>
      <c r="W170" s="465"/>
      <c r="X170" s="157"/>
    </row>
    <row r="171" spans="1:24" ht="15" customHeight="1" x14ac:dyDescent="0.25">
      <c r="B171" s="200">
        <v>144</v>
      </c>
      <c r="C171" s="438"/>
      <c r="D171" s="439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66"/>
      <c r="U171" s="467"/>
      <c r="V171" s="467"/>
      <c r="W171" s="468"/>
    </row>
    <row r="172" spans="1:24" s="160" customFormat="1" ht="15" customHeight="1" x14ac:dyDescent="0.2">
      <c r="A172" s="157"/>
      <c r="B172" s="199">
        <v>145</v>
      </c>
      <c r="C172" s="478"/>
      <c r="D172" s="479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80"/>
      <c r="U172" s="480"/>
      <c r="V172" s="480"/>
      <c r="W172" s="481"/>
      <c r="X172" s="157"/>
    </row>
    <row r="173" spans="1:24" ht="15" customHeight="1" x14ac:dyDescent="0.2">
      <c r="B173" s="200">
        <v>146</v>
      </c>
      <c r="C173" s="474"/>
      <c r="D173" s="475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76"/>
      <c r="U173" s="476"/>
      <c r="V173" s="476"/>
      <c r="W173" s="477"/>
    </row>
    <row r="174" spans="1:24" s="160" customFormat="1" ht="15" customHeight="1" x14ac:dyDescent="0.2">
      <c r="A174" s="157"/>
      <c r="B174" s="199">
        <v>147</v>
      </c>
      <c r="C174" s="478"/>
      <c r="D174" s="479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80"/>
      <c r="U174" s="480"/>
      <c r="V174" s="480"/>
      <c r="W174" s="481"/>
      <c r="X174" s="157"/>
    </row>
    <row r="175" spans="1:24" ht="15" customHeight="1" x14ac:dyDescent="0.2">
      <c r="B175" s="200">
        <v>148</v>
      </c>
      <c r="C175" s="474"/>
      <c r="D175" s="475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76"/>
      <c r="U175" s="476"/>
      <c r="V175" s="476"/>
      <c r="W175" s="477"/>
    </row>
    <row r="176" spans="1:24" s="160" customFormat="1" ht="15" customHeight="1" x14ac:dyDescent="0.2">
      <c r="A176" s="157"/>
      <c r="B176" s="199">
        <v>149</v>
      </c>
      <c r="C176" s="478"/>
      <c r="D176" s="479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80"/>
      <c r="U176" s="480"/>
      <c r="V176" s="480"/>
      <c r="W176" s="481"/>
      <c r="X176" s="157"/>
    </row>
    <row r="177" spans="1:24" ht="15" customHeight="1" x14ac:dyDescent="0.2">
      <c r="B177" s="200">
        <v>150</v>
      </c>
      <c r="C177" s="474"/>
      <c r="D177" s="475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76"/>
      <c r="U177" s="476"/>
      <c r="V177" s="476"/>
      <c r="W177" s="477"/>
    </row>
    <row r="178" spans="1:24" s="160" customFormat="1" ht="15" customHeight="1" x14ac:dyDescent="0.2">
      <c r="A178" s="157"/>
      <c r="B178" s="199">
        <v>151</v>
      </c>
      <c r="C178" s="478"/>
      <c r="D178" s="479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80"/>
      <c r="U178" s="480"/>
      <c r="V178" s="480"/>
      <c r="W178" s="481"/>
      <c r="X178" s="157"/>
    </row>
    <row r="179" spans="1:24" ht="15" customHeight="1" x14ac:dyDescent="0.2">
      <c r="B179" s="200">
        <v>152</v>
      </c>
      <c r="C179" s="474"/>
      <c r="D179" s="475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76"/>
      <c r="U179" s="476"/>
      <c r="V179" s="476"/>
      <c r="W179" s="477"/>
    </row>
    <row r="180" spans="1:24" s="160" customFormat="1" ht="15" customHeight="1" x14ac:dyDescent="0.2">
      <c r="A180" s="157"/>
      <c r="B180" s="199">
        <v>153</v>
      </c>
      <c r="C180" s="478"/>
      <c r="D180" s="479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80"/>
      <c r="U180" s="480"/>
      <c r="V180" s="480"/>
      <c r="W180" s="481"/>
      <c r="X180" s="157"/>
    </row>
    <row r="181" spans="1:24" ht="15" customHeight="1" x14ac:dyDescent="0.2">
      <c r="B181" s="200">
        <v>154</v>
      </c>
      <c r="C181" s="474"/>
      <c r="D181" s="475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76"/>
      <c r="U181" s="476"/>
      <c r="V181" s="476"/>
      <c r="W181" s="477"/>
    </row>
    <row r="182" spans="1:24" s="160" customFormat="1" ht="15" customHeight="1" x14ac:dyDescent="0.2">
      <c r="A182" s="157"/>
      <c r="B182" s="199">
        <v>155</v>
      </c>
      <c r="C182" s="478"/>
      <c r="D182" s="479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80"/>
      <c r="U182" s="480"/>
      <c r="V182" s="480"/>
      <c r="W182" s="481"/>
      <c r="X182" s="157"/>
    </row>
    <row r="183" spans="1:24" ht="15" customHeight="1" x14ac:dyDescent="0.2">
      <c r="B183" s="200">
        <v>156</v>
      </c>
      <c r="C183" s="474"/>
      <c r="D183" s="475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76"/>
      <c r="U183" s="476"/>
      <c r="V183" s="476"/>
      <c r="W183" s="477"/>
    </row>
    <row r="184" spans="1:24" s="160" customFormat="1" ht="15" customHeight="1" x14ac:dyDescent="0.2">
      <c r="A184" s="157"/>
      <c r="B184" s="199">
        <v>157</v>
      </c>
      <c r="C184" s="478"/>
      <c r="D184" s="479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80"/>
      <c r="U184" s="480"/>
      <c r="V184" s="480"/>
      <c r="W184" s="481"/>
      <c r="X184" s="157"/>
    </row>
    <row r="185" spans="1:24" ht="15" customHeight="1" x14ac:dyDescent="0.2">
      <c r="B185" s="200">
        <v>158</v>
      </c>
      <c r="C185" s="474"/>
      <c r="D185" s="475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76"/>
      <c r="U185" s="476"/>
      <c r="V185" s="476"/>
      <c r="W185" s="477"/>
    </row>
    <row r="186" spans="1:24" s="160" customFormat="1" ht="15" customHeight="1" x14ac:dyDescent="0.2">
      <c r="A186" s="157"/>
      <c r="B186" s="199">
        <v>159</v>
      </c>
      <c r="C186" s="478"/>
      <c r="D186" s="479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80"/>
      <c r="U186" s="480"/>
      <c r="V186" s="480"/>
      <c r="W186" s="481"/>
      <c r="X186" s="157"/>
    </row>
    <row r="187" spans="1:24" ht="15" customHeight="1" x14ac:dyDescent="0.2">
      <c r="B187" s="200">
        <v>160</v>
      </c>
      <c r="C187" s="474"/>
      <c r="D187" s="475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76"/>
      <c r="U187" s="476"/>
      <c r="V187" s="476"/>
      <c r="W187" s="477"/>
    </row>
    <row r="188" spans="1:24" ht="15" customHeight="1" x14ac:dyDescent="0.2">
      <c r="B188" s="208">
        <v>161</v>
      </c>
      <c r="C188" s="478"/>
      <c r="D188" s="47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87"/>
      <c r="U188" s="487"/>
      <c r="V188" s="487"/>
      <c r="W188" s="488"/>
    </row>
    <row r="189" spans="1:24" ht="15" customHeight="1" x14ac:dyDescent="0.2">
      <c r="B189" s="210">
        <v>139</v>
      </c>
      <c r="C189" s="474"/>
      <c r="D189" s="475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85"/>
      <c r="U189" s="485"/>
      <c r="V189" s="485"/>
      <c r="W189" s="486"/>
    </row>
    <row r="190" spans="1:24" ht="15" customHeight="1" x14ac:dyDescent="0.2">
      <c r="B190" s="208">
        <v>140</v>
      </c>
      <c r="C190" s="478"/>
      <c r="D190" s="47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87"/>
      <c r="U190" s="487"/>
      <c r="V190" s="487"/>
      <c r="W190" s="488"/>
    </row>
    <row r="191" spans="1:24" ht="15" customHeight="1" x14ac:dyDescent="0.2">
      <c r="B191" s="210">
        <v>141</v>
      </c>
      <c r="C191" s="474"/>
      <c r="D191" s="475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89"/>
      <c r="U191" s="489"/>
      <c r="V191" s="489"/>
      <c r="W191" s="490"/>
    </row>
    <row r="192" spans="1:24" ht="15" customHeight="1" x14ac:dyDescent="0.2">
      <c r="B192" s="208">
        <v>142</v>
      </c>
      <c r="C192" s="478"/>
      <c r="D192" s="479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87"/>
      <c r="U192" s="487"/>
      <c r="V192" s="487"/>
      <c r="W192" s="488"/>
    </row>
    <row r="193" spans="2:23" ht="15" customHeight="1" x14ac:dyDescent="0.2">
      <c r="B193" s="210">
        <v>143</v>
      </c>
      <c r="C193" s="474"/>
      <c r="D193" s="475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85"/>
      <c r="U193" s="485"/>
      <c r="V193" s="485"/>
      <c r="W193" s="486"/>
    </row>
    <row r="194" spans="2:23" ht="15" customHeight="1" x14ac:dyDescent="0.2">
      <c r="B194" s="208">
        <v>144</v>
      </c>
      <c r="C194" s="478"/>
      <c r="D194" s="47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87"/>
      <c r="U194" s="487"/>
      <c r="V194" s="487"/>
      <c r="W194" s="488"/>
    </row>
    <row r="195" spans="2:23" ht="15" customHeight="1" x14ac:dyDescent="0.2">
      <c r="B195" s="210">
        <v>145</v>
      </c>
      <c r="C195" s="474"/>
      <c r="D195" s="475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85"/>
      <c r="U195" s="485"/>
      <c r="V195" s="485"/>
      <c r="W195" s="486"/>
    </row>
    <row r="196" spans="2:23" ht="15" customHeight="1" x14ac:dyDescent="0.2">
      <c r="B196" s="208">
        <v>146</v>
      </c>
      <c r="C196" s="478"/>
      <c r="D196" s="47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87"/>
      <c r="U196" s="487"/>
      <c r="V196" s="487"/>
      <c r="W196" s="488"/>
    </row>
    <row r="197" spans="2:23" ht="15" customHeight="1" x14ac:dyDescent="0.2">
      <c r="B197" s="210">
        <v>147</v>
      </c>
      <c r="C197" s="474"/>
      <c r="D197" s="475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85"/>
      <c r="U197" s="485"/>
      <c r="V197" s="485"/>
      <c r="W197" s="486"/>
    </row>
    <row r="198" spans="2:23" ht="15" customHeight="1" x14ac:dyDescent="0.2">
      <c r="B198" s="208">
        <v>148</v>
      </c>
      <c r="C198" s="478"/>
      <c r="D198" s="47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87"/>
      <c r="U198" s="487"/>
      <c r="V198" s="487"/>
      <c r="W198" s="488"/>
    </row>
    <row r="199" spans="2:23" ht="15" customHeight="1" x14ac:dyDescent="0.2">
      <c r="B199" s="210">
        <v>149</v>
      </c>
      <c r="C199" s="474"/>
      <c r="D199" s="475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85"/>
      <c r="U199" s="485"/>
      <c r="V199" s="485"/>
      <c r="W199" s="486"/>
    </row>
    <row r="200" spans="2:23" ht="15" customHeight="1" x14ac:dyDescent="0.2">
      <c r="B200" s="208">
        <v>150</v>
      </c>
      <c r="C200" s="478"/>
      <c r="D200" s="47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87"/>
      <c r="U200" s="487"/>
      <c r="V200" s="487"/>
      <c r="W200" s="488"/>
    </row>
    <row r="201" spans="2:23" ht="15" customHeight="1" x14ac:dyDescent="0.2">
      <c r="B201" s="210">
        <v>151</v>
      </c>
      <c r="C201" s="474"/>
      <c r="D201" s="475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85"/>
      <c r="U201" s="485"/>
      <c r="V201" s="485"/>
      <c r="W201" s="486"/>
    </row>
    <row r="202" spans="2:23" ht="15" customHeight="1" x14ac:dyDescent="0.2">
      <c r="B202" s="208">
        <v>152</v>
      </c>
      <c r="C202" s="478"/>
      <c r="D202" s="47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87"/>
      <c r="U202" s="487"/>
      <c r="V202" s="487"/>
      <c r="W202" s="488"/>
    </row>
    <row r="203" spans="2:23" ht="15" customHeight="1" x14ac:dyDescent="0.2">
      <c r="B203" s="210">
        <v>153</v>
      </c>
      <c r="C203" s="474"/>
      <c r="D203" s="475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85"/>
      <c r="U203" s="485"/>
      <c r="V203" s="485"/>
      <c r="W203" s="486"/>
    </row>
    <row r="204" spans="2:23" ht="15" customHeight="1" x14ac:dyDescent="0.2">
      <c r="B204" s="208">
        <v>154</v>
      </c>
      <c r="C204" s="478"/>
      <c r="D204" s="47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87"/>
      <c r="U204" s="487"/>
      <c r="V204" s="487"/>
      <c r="W204" s="488"/>
    </row>
    <row r="205" spans="2:23" ht="15" customHeight="1" x14ac:dyDescent="0.2">
      <c r="B205" s="210">
        <v>155</v>
      </c>
      <c r="C205" s="474"/>
      <c r="D205" s="475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85"/>
      <c r="U205" s="485"/>
      <c r="V205" s="485"/>
      <c r="W205" s="486"/>
    </row>
    <row r="206" spans="2:23" ht="15" customHeight="1" x14ac:dyDescent="0.2">
      <c r="B206" s="208">
        <v>156</v>
      </c>
      <c r="C206" s="478"/>
      <c r="D206" s="47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87"/>
      <c r="U206" s="487"/>
      <c r="V206" s="487"/>
      <c r="W206" s="488"/>
    </row>
    <row r="207" spans="2:23" ht="15" customHeight="1" x14ac:dyDescent="0.2">
      <c r="B207" s="210">
        <v>157</v>
      </c>
      <c r="C207" s="474"/>
      <c r="D207" s="475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85"/>
      <c r="U207" s="485"/>
      <c r="V207" s="485"/>
      <c r="W207" s="486"/>
    </row>
    <row r="208" spans="2:23" ht="15" customHeight="1" x14ac:dyDescent="0.2">
      <c r="B208" s="208">
        <v>158</v>
      </c>
      <c r="C208" s="478"/>
      <c r="D208" s="47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87"/>
      <c r="U208" s="487"/>
      <c r="V208" s="487"/>
      <c r="W208" s="488"/>
    </row>
    <row r="209" spans="2:23" ht="15" customHeight="1" x14ac:dyDescent="0.2">
      <c r="B209" s="210">
        <v>159</v>
      </c>
      <c r="C209" s="474"/>
      <c r="D209" s="475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85"/>
      <c r="U209" s="485"/>
      <c r="V209" s="485"/>
      <c r="W209" s="486"/>
    </row>
    <row r="210" spans="2:23" ht="15" customHeight="1" x14ac:dyDescent="0.2">
      <c r="B210" s="208">
        <v>160</v>
      </c>
      <c r="C210" s="478"/>
      <c r="D210" s="47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87"/>
      <c r="U210" s="487"/>
      <c r="V210" s="487"/>
      <c r="W210" s="488"/>
    </row>
    <row r="211" spans="2:23" ht="15" customHeight="1" x14ac:dyDescent="0.2">
      <c r="B211" s="210">
        <v>161</v>
      </c>
      <c r="C211" s="474"/>
      <c r="D211" s="475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85"/>
      <c r="U211" s="485"/>
      <c r="V211" s="485"/>
      <c r="W211" s="486"/>
    </row>
    <row r="212" spans="2:23" ht="15" customHeight="1" x14ac:dyDescent="0.2">
      <c r="B212" s="208">
        <v>162</v>
      </c>
      <c r="C212" s="478"/>
      <c r="D212" s="47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87"/>
      <c r="U212" s="487"/>
      <c r="V212" s="487"/>
      <c r="W212" s="488"/>
    </row>
    <row r="213" spans="2:23" ht="15" customHeight="1" x14ac:dyDescent="0.2">
      <c r="B213" s="210">
        <v>163</v>
      </c>
      <c r="C213" s="474"/>
      <c r="D213" s="475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85"/>
      <c r="U213" s="485"/>
      <c r="V213" s="485"/>
      <c r="W213" s="486"/>
    </row>
    <row r="214" spans="2:23" ht="15" customHeight="1" x14ac:dyDescent="0.2">
      <c r="B214" s="208">
        <v>164</v>
      </c>
      <c r="C214" s="478"/>
      <c r="D214" s="47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87"/>
      <c r="U214" s="487"/>
      <c r="V214" s="487"/>
      <c r="W214" s="488"/>
    </row>
    <row r="215" spans="2:23" ht="15" customHeight="1" x14ac:dyDescent="0.2">
      <c r="B215" s="210">
        <v>165</v>
      </c>
      <c r="C215" s="474"/>
      <c r="D215" s="475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85"/>
      <c r="U215" s="485"/>
      <c r="V215" s="485"/>
      <c r="W215" s="486"/>
    </row>
    <row r="216" spans="2:23" ht="15" customHeight="1" x14ac:dyDescent="0.2">
      <c r="B216" s="208">
        <v>166</v>
      </c>
      <c r="C216" s="478"/>
      <c r="D216" s="47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87"/>
      <c r="U216" s="487"/>
      <c r="V216" s="487"/>
      <c r="W216" s="488"/>
    </row>
    <row r="217" spans="2:23" ht="15" customHeight="1" x14ac:dyDescent="0.2">
      <c r="B217" s="210">
        <v>167</v>
      </c>
      <c r="C217" s="474"/>
      <c r="D217" s="475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85"/>
      <c r="U217" s="485"/>
      <c r="V217" s="485"/>
      <c r="W217" s="486"/>
    </row>
    <row r="218" spans="2:23" ht="15" customHeight="1" x14ac:dyDescent="0.2">
      <c r="B218" s="208">
        <v>168</v>
      </c>
      <c r="C218" s="478"/>
      <c r="D218" s="47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87"/>
      <c r="U218" s="487"/>
      <c r="V218" s="487"/>
      <c r="W218" s="488"/>
    </row>
    <row r="219" spans="2:23" ht="15" customHeight="1" x14ac:dyDescent="0.2">
      <c r="B219" s="210">
        <v>169</v>
      </c>
      <c r="C219" s="474"/>
      <c r="D219" s="475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85"/>
      <c r="U219" s="485"/>
      <c r="V219" s="485"/>
      <c r="W219" s="486"/>
    </row>
    <row r="220" spans="2:23" ht="15" customHeight="1" x14ac:dyDescent="0.2">
      <c r="B220" s="208">
        <v>170</v>
      </c>
      <c r="C220" s="478"/>
      <c r="D220" s="47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87"/>
      <c r="U220" s="487"/>
      <c r="V220" s="487"/>
      <c r="W220" s="488"/>
    </row>
    <row r="221" spans="2:23" ht="15" customHeight="1" x14ac:dyDescent="0.2">
      <c r="B221" s="210">
        <v>171</v>
      </c>
      <c r="C221" s="474"/>
      <c r="D221" s="475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85"/>
      <c r="U221" s="485"/>
      <c r="V221" s="485"/>
      <c r="W221" s="486"/>
    </row>
    <row r="222" spans="2:23" ht="15" customHeight="1" x14ac:dyDescent="0.2">
      <c r="B222" s="208">
        <v>172</v>
      </c>
      <c r="C222" s="478"/>
      <c r="D222" s="47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87"/>
      <c r="U222" s="487"/>
      <c r="V222" s="487"/>
      <c r="W222" s="488"/>
    </row>
    <row r="223" spans="2:23" ht="15" customHeight="1" x14ac:dyDescent="0.2">
      <c r="B223" s="210">
        <v>173</v>
      </c>
      <c r="C223" s="474"/>
      <c r="D223" s="475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85"/>
      <c r="U223" s="485"/>
      <c r="V223" s="485"/>
      <c r="W223" s="486"/>
    </row>
    <row r="224" spans="2:23" ht="15" customHeight="1" x14ac:dyDescent="0.2">
      <c r="B224" s="208">
        <v>174</v>
      </c>
      <c r="C224" s="478"/>
      <c r="D224" s="47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87"/>
      <c r="U224" s="487"/>
      <c r="V224" s="487"/>
      <c r="W224" s="488"/>
    </row>
    <row r="225" spans="2:23" ht="15" customHeight="1" x14ac:dyDescent="0.2">
      <c r="B225" s="210">
        <v>175</v>
      </c>
      <c r="C225" s="474"/>
      <c r="D225" s="475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85"/>
      <c r="U225" s="485"/>
      <c r="V225" s="485"/>
      <c r="W225" s="486"/>
    </row>
    <row r="226" spans="2:23" ht="15" customHeight="1" x14ac:dyDescent="0.2">
      <c r="B226" s="208">
        <v>176</v>
      </c>
      <c r="C226" s="478"/>
      <c r="D226" s="47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87"/>
      <c r="U226" s="487"/>
      <c r="V226" s="487"/>
      <c r="W226" s="488"/>
    </row>
    <row r="227" spans="2:23" ht="15" customHeight="1" x14ac:dyDescent="0.2">
      <c r="B227" s="210">
        <v>177</v>
      </c>
      <c r="C227" s="474"/>
      <c r="D227" s="475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85"/>
      <c r="U227" s="485"/>
      <c r="V227" s="485"/>
      <c r="W227" s="486"/>
    </row>
    <row r="228" spans="2:23" ht="15" customHeight="1" x14ac:dyDescent="0.2">
      <c r="B228" s="208">
        <v>178</v>
      </c>
      <c r="C228" s="478"/>
      <c r="D228" s="47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87"/>
      <c r="U228" s="487"/>
      <c r="V228" s="487"/>
      <c r="W228" s="488"/>
    </row>
    <row r="229" spans="2:23" ht="15" customHeight="1" x14ac:dyDescent="0.2">
      <c r="B229" s="210">
        <v>179</v>
      </c>
      <c r="C229" s="474"/>
      <c r="D229" s="475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85"/>
      <c r="U229" s="485"/>
      <c r="V229" s="485"/>
      <c r="W229" s="486"/>
    </row>
    <row r="230" spans="2:23" ht="15" customHeight="1" x14ac:dyDescent="0.2">
      <c r="B230" s="208">
        <v>180</v>
      </c>
      <c r="C230" s="478"/>
      <c r="D230" s="47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87"/>
      <c r="U230" s="487"/>
      <c r="V230" s="487"/>
      <c r="W230" s="488"/>
    </row>
    <row r="231" spans="2:23" ht="15" customHeight="1" x14ac:dyDescent="0.2">
      <c r="B231" s="210">
        <v>181</v>
      </c>
      <c r="C231" s="474"/>
      <c r="D231" s="475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85"/>
      <c r="U231" s="485"/>
      <c r="V231" s="485"/>
      <c r="W231" s="486"/>
    </row>
    <row r="232" spans="2:23" ht="15" customHeight="1" x14ac:dyDescent="0.2">
      <c r="B232" s="208">
        <v>182</v>
      </c>
      <c r="C232" s="478"/>
      <c r="D232" s="47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87"/>
      <c r="U232" s="487"/>
      <c r="V232" s="487"/>
      <c r="W232" s="488"/>
    </row>
    <row r="233" spans="2:23" ht="15" customHeight="1" x14ac:dyDescent="0.2">
      <c r="B233" s="210">
        <v>183</v>
      </c>
      <c r="C233" s="474"/>
      <c r="D233" s="475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85"/>
      <c r="U233" s="485"/>
      <c r="V233" s="485"/>
      <c r="W233" s="486"/>
    </row>
    <row r="234" spans="2:23" ht="15" customHeight="1" x14ac:dyDescent="0.2">
      <c r="B234" s="208">
        <v>184</v>
      </c>
      <c r="C234" s="478"/>
      <c r="D234" s="479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87"/>
      <c r="U234" s="487"/>
      <c r="V234" s="487"/>
      <c r="W234" s="488"/>
    </row>
    <row r="235" spans="2:23" ht="15" customHeight="1" x14ac:dyDescent="0.2">
      <c r="B235" s="210">
        <v>185</v>
      </c>
      <c r="C235" s="474"/>
      <c r="D235" s="475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85"/>
      <c r="U235" s="485"/>
      <c r="V235" s="485"/>
      <c r="W235" s="486"/>
    </row>
    <row r="236" spans="2:23" ht="15" customHeight="1" x14ac:dyDescent="0.2">
      <c r="B236" s="208">
        <v>186</v>
      </c>
      <c r="C236" s="478"/>
      <c r="D236" s="47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87"/>
      <c r="U236" s="487"/>
      <c r="V236" s="487"/>
      <c r="W236" s="488"/>
    </row>
    <row r="237" spans="2:23" ht="15" customHeight="1" x14ac:dyDescent="0.2">
      <c r="B237" s="210">
        <v>187</v>
      </c>
      <c r="C237" s="474"/>
      <c r="D237" s="475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85"/>
      <c r="U237" s="485"/>
      <c r="V237" s="485"/>
      <c r="W237" s="486"/>
    </row>
    <row r="238" spans="2:23" ht="15" customHeight="1" x14ac:dyDescent="0.2">
      <c r="B238" s="208">
        <v>188</v>
      </c>
      <c r="C238" s="478"/>
      <c r="D238" s="47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87"/>
      <c r="U238" s="487"/>
      <c r="V238" s="487"/>
      <c r="W238" s="488"/>
    </row>
    <row r="239" spans="2:23" ht="15" customHeight="1" x14ac:dyDescent="0.2">
      <c r="B239" s="210">
        <v>189</v>
      </c>
      <c r="C239" s="474"/>
      <c r="D239" s="475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85"/>
      <c r="U239" s="485"/>
      <c r="V239" s="485"/>
      <c r="W239" s="486"/>
    </row>
    <row r="240" spans="2:23" ht="15" customHeight="1" x14ac:dyDescent="0.2">
      <c r="B240" s="208">
        <v>190</v>
      </c>
      <c r="C240" s="478"/>
      <c r="D240" s="47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87"/>
      <c r="U240" s="487"/>
      <c r="V240" s="487"/>
      <c r="W240" s="488"/>
    </row>
    <row r="241" spans="2:23" ht="15" customHeight="1" x14ac:dyDescent="0.2">
      <c r="B241" s="210">
        <v>191</v>
      </c>
      <c r="C241" s="474"/>
      <c r="D241" s="475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85"/>
      <c r="U241" s="485"/>
      <c r="V241" s="485"/>
      <c r="W241" s="486"/>
    </row>
    <row r="242" spans="2:23" ht="15" customHeight="1" x14ac:dyDescent="0.2">
      <c r="B242" s="208">
        <v>192</v>
      </c>
      <c r="C242" s="478"/>
      <c r="D242" s="47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87"/>
      <c r="U242" s="487"/>
      <c r="V242" s="487"/>
      <c r="W242" s="488"/>
    </row>
    <row r="243" spans="2:23" ht="15" customHeight="1" x14ac:dyDescent="0.2">
      <c r="B243" s="210">
        <v>193</v>
      </c>
      <c r="C243" s="474"/>
      <c r="D243" s="475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85"/>
      <c r="U243" s="485"/>
      <c r="V243" s="485"/>
      <c r="W243" s="486"/>
    </row>
    <row r="244" spans="2:23" ht="15" customHeight="1" x14ac:dyDescent="0.2">
      <c r="B244" s="208">
        <v>194</v>
      </c>
      <c r="C244" s="478"/>
      <c r="D244" s="47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87"/>
      <c r="U244" s="487"/>
      <c r="V244" s="487"/>
      <c r="W244" s="488"/>
    </row>
    <row r="245" spans="2:23" ht="15" customHeight="1" x14ac:dyDescent="0.2">
      <c r="B245" s="210">
        <v>195</v>
      </c>
      <c r="C245" s="474"/>
      <c r="D245" s="475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85"/>
      <c r="U245" s="485"/>
      <c r="V245" s="485"/>
      <c r="W245" s="486"/>
    </row>
    <row r="246" spans="2:23" ht="15" customHeight="1" x14ac:dyDescent="0.2">
      <c r="B246" s="208">
        <v>196</v>
      </c>
      <c r="C246" s="478"/>
      <c r="D246" s="47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87"/>
      <c r="U246" s="487"/>
      <c r="V246" s="487"/>
      <c r="W246" s="488"/>
    </row>
    <row r="247" spans="2:23" ht="15" customHeight="1" x14ac:dyDescent="0.2">
      <c r="B247" s="210">
        <v>197</v>
      </c>
      <c r="C247" s="474"/>
      <c r="D247" s="475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85"/>
      <c r="U247" s="485"/>
      <c r="V247" s="485"/>
      <c r="W247" s="486"/>
    </row>
    <row r="248" spans="2:23" ht="15" customHeight="1" x14ac:dyDescent="0.2">
      <c r="B248" s="208">
        <v>198</v>
      </c>
      <c r="C248" s="478"/>
      <c r="D248" s="47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87"/>
      <c r="U248" s="487"/>
      <c r="V248" s="487"/>
      <c r="W248" s="488"/>
    </row>
    <row r="249" spans="2:23" ht="15" customHeight="1" x14ac:dyDescent="0.2">
      <c r="B249" s="210">
        <v>199</v>
      </c>
      <c r="C249" s="474"/>
      <c r="D249" s="475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85"/>
      <c r="U249" s="485"/>
      <c r="V249" s="485"/>
      <c r="W249" s="486"/>
    </row>
    <row r="250" spans="2:23" ht="15" customHeight="1" x14ac:dyDescent="0.2">
      <c r="B250" s="208">
        <v>200</v>
      </c>
      <c r="C250" s="478"/>
      <c r="D250" s="479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87"/>
      <c r="U250" s="487"/>
      <c r="V250" s="487"/>
      <c r="W250" s="488"/>
    </row>
    <row r="251" spans="2:23" ht="15" customHeight="1" x14ac:dyDescent="0.2">
      <c r="B251" s="210">
        <v>201</v>
      </c>
      <c r="C251" s="474"/>
      <c r="D251" s="475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85"/>
      <c r="U251" s="485"/>
      <c r="V251" s="485"/>
      <c r="W251" s="486"/>
    </row>
    <row r="252" spans="2:23" ht="15" customHeight="1" x14ac:dyDescent="0.2">
      <c r="B252" s="208">
        <v>202</v>
      </c>
      <c r="C252" s="478"/>
      <c r="D252" s="479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87"/>
      <c r="U252" s="487"/>
      <c r="V252" s="487"/>
      <c r="W252" s="488"/>
    </row>
    <row r="253" spans="2:23" ht="15" customHeight="1" x14ac:dyDescent="0.2">
      <c r="B253" s="210">
        <v>203</v>
      </c>
      <c r="C253" s="474"/>
      <c r="D253" s="475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85"/>
      <c r="U253" s="485"/>
      <c r="V253" s="485"/>
      <c r="W253" s="486"/>
    </row>
    <row r="254" spans="2:23" ht="15" customHeight="1" x14ac:dyDescent="0.2">
      <c r="B254" s="208">
        <v>204</v>
      </c>
      <c r="C254" s="478"/>
      <c r="D254" s="47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87"/>
      <c r="U254" s="487"/>
      <c r="V254" s="487"/>
      <c r="W254" s="488"/>
    </row>
    <row r="255" spans="2:23" ht="15" customHeight="1" x14ac:dyDescent="0.2">
      <c r="B255" s="210">
        <v>205</v>
      </c>
      <c r="C255" s="474"/>
      <c r="D255" s="475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85"/>
      <c r="U255" s="485"/>
      <c r="V255" s="485"/>
      <c r="W255" s="486"/>
    </row>
    <row r="256" spans="2:23" ht="15" customHeight="1" x14ac:dyDescent="0.2">
      <c r="B256" s="208">
        <v>206</v>
      </c>
      <c r="C256" s="478"/>
      <c r="D256" s="47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87"/>
      <c r="U256" s="487"/>
      <c r="V256" s="487"/>
      <c r="W256" s="488"/>
    </row>
    <row r="257" spans="2:23" ht="15" customHeight="1" x14ac:dyDescent="0.2">
      <c r="B257" s="210">
        <v>207</v>
      </c>
      <c r="C257" s="474"/>
      <c r="D257" s="475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85"/>
      <c r="U257" s="485"/>
      <c r="V257" s="485"/>
      <c r="W257" s="486"/>
    </row>
    <row r="258" spans="2:23" ht="15" customHeight="1" x14ac:dyDescent="0.2">
      <c r="B258" s="208">
        <v>208</v>
      </c>
      <c r="C258" s="478"/>
      <c r="D258" s="47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87"/>
      <c r="U258" s="487"/>
      <c r="V258" s="487"/>
      <c r="W258" s="488"/>
    </row>
    <row r="259" spans="2:23" ht="15" customHeight="1" x14ac:dyDescent="0.2">
      <c r="B259" s="210">
        <v>209</v>
      </c>
      <c r="C259" s="474"/>
      <c r="D259" s="475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85"/>
      <c r="U259" s="485"/>
      <c r="V259" s="485"/>
      <c r="W259" s="486"/>
    </row>
    <row r="260" spans="2:23" ht="15" customHeight="1" x14ac:dyDescent="0.2">
      <c r="B260" s="208">
        <v>210</v>
      </c>
      <c r="C260" s="478"/>
      <c r="D260" s="47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87"/>
      <c r="U260" s="487"/>
      <c r="V260" s="487"/>
      <c r="W260" s="488"/>
    </row>
    <row r="261" spans="2:23" ht="15" customHeight="1" x14ac:dyDescent="0.2">
      <c r="B261" s="210">
        <v>211</v>
      </c>
      <c r="C261" s="474"/>
      <c r="D261" s="475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85"/>
      <c r="U261" s="485"/>
      <c r="V261" s="485"/>
      <c r="W261" s="486"/>
    </row>
    <row r="262" spans="2:23" ht="15" customHeight="1" x14ac:dyDescent="0.2">
      <c r="B262" s="208">
        <v>212</v>
      </c>
      <c r="C262" s="478"/>
      <c r="D262" s="47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87"/>
      <c r="U262" s="487"/>
      <c r="V262" s="487"/>
      <c r="W262" s="488"/>
    </row>
    <row r="263" spans="2:23" ht="15" customHeight="1" x14ac:dyDescent="0.2">
      <c r="B263" s="210">
        <v>213</v>
      </c>
      <c r="C263" s="474"/>
      <c r="D263" s="475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85"/>
      <c r="U263" s="485"/>
      <c r="V263" s="485"/>
      <c r="W263" s="486"/>
    </row>
    <row r="264" spans="2:23" ht="15" customHeight="1" x14ac:dyDescent="0.2">
      <c r="B264" s="208">
        <v>214</v>
      </c>
      <c r="C264" s="478"/>
      <c r="D264" s="47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87"/>
      <c r="U264" s="487"/>
      <c r="V264" s="487"/>
      <c r="W264" s="488"/>
    </row>
    <row r="265" spans="2:23" ht="15" customHeight="1" x14ac:dyDescent="0.2">
      <c r="B265" s="210">
        <v>215</v>
      </c>
      <c r="C265" s="474"/>
      <c r="D265" s="475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85"/>
      <c r="U265" s="485"/>
      <c r="V265" s="485"/>
      <c r="W265" s="486"/>
    </row>
    <row r="266" spans="2:23" ht="15" customHeight="1" x14ac:dyDescent="0.2">
      <c r="B266" s="208">
        <v>216</v>
      </c>
      <c r="C266" s="478"/>
      <c r="D266" s="47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87"/>
      <c r="U266" s="487"/>
      <c r="V266" s="487"/>
      <c r="W266" s="488"/>
    </row>
    <row r="267" spans="2:23" ht="15" customHeight="1" x14ac:dyDescent="0.2">
      <c r="B267" s="210">
        <v>217</v>
      </c>
      <c r="C267" s="474"/>
      <c r="D267" s="475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85"/>
      <c r="U267" s="485"/>
      <c r="V267" s="485"/>
      <c r="W267" s="486"/>
    </row>
    <row r="268" spans="2:23" ht="15" customHeight="1" x14ac:dyDescent="0.2">
      <c r="B268" s="208">
        <v>218</v>
      </c>
      <c r="C268" s="478"/>
      <c r="D268" s="479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87"/>
      <c r="U268" s="487"/>
      <c r="V268" s="487"/>
      <c r="W268" s="488"/>
    </row>
    <row r="269" spans="2:23" ht="15" customHeight="1" x14ac:dyDescent="0.2">
      <c r="B269" s="210">
        <v>219</v>
      </c>
      <c r="C269" s="474"/>
      <c r="D269" s="475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85"/>
      <c r="U269" s="485"/>
      <c r="V269" s="485"/>
      <c r="W269" s="486"/>
    </row>
    <row r="270" spans="2:23" ht="15" customHeight="1" x14ac:dyDescent="0.2">
      <c r="B270" s="208">
        <v>220</v>
      </c>
      <c r="C270" s="478"/>
      <c r="D270" s="479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87"/>
      <c r="U270" s="487"/>
      <c r="V270" s="487"/>
      <c r="W270" s="488"/>
    </row>
    <row r="271" spans="2:23" ht="15" customHeight="1" x14ac:dyDescent="0.2">
      <c r="B271" s="210">
        <v>221</v>
      </c>
      <c r="C271" s="474"/>
      <c r="D271" s="475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85"/>
      <c r="U271" s="485"/>
      <c r="V271" s="485"/>
      <c r="W271" s="486"/>
    </row>
    <row r="272" spans="2:23" ht="15" customHeight="1" x14ac:dyDescent="0.2">
      <c r="B272" s="208">
        <v>222</v>
      </c>
      <c r="C272" s="478"/>
      <c r="D272" s="479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87"/>
      <c r="U272" s="487"/>
      <c r="V272" s="487"/>
      <c r="W272" s="488"/>
    </row>
    <row r="273" spans="2:23" ht="15" customHeight="1" x14ac:dyDescent="0.2">
      <c r="B273" s="210">
        <v>223</v>
      </c>
      <c r="C273" s="474"/>
      <c r="D273" s="475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85"/>
      <c r="U273" s="485"/>
      <c r="V273" s="485"/>
      <c r="W273" s="486"/>
    </row>
    <row r="274" spans="2:23" ht="15" customHeight="1" x14ac:dyDescent="0.2">
      <c r="B274" s="208">
        <v>224</v>
      </c>
      <c r="C274" s="478"/>
      <c r="D274" s="479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87"/>
      <c r="U274" s="487"/>
      <c r="V274" s="487"/>
      <c r="W274" s="488"/>
    </row>
    <row r="275" spans="2:23" ht="15" customHeight="1" x14ac:dyDescent="0.2">
      <c r="B275" s="210">
        <v>225</v>
      </c>
      <c r="C275" s="474"/>
      <c r="D275" s="475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85"/>
      <c r="U275" s="485"/>
      <c r="V275" s="485"/>
      <c r="W275" s="486"/>
    </row>
    <row r="276" spans="2:23" ht="15" customHeight="1" x14ac:dyDescent="0.2">
      <c r="B276" s="208">
        <v>226</v>
      </c>
      <c r="C276" s="478"/>
      <c r="D276" s="47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87"/>
      <c r="U276" s="487"/>
      <c r="V276" s="487"/>
      <c r="W276" s="488"/>
    </row>
    <row r="277" spans="2:23" ht="15" customHeight="1" x14ac:dyDescent="0.2">
      <c r="B277" s="210">
        <v>227</v>
      </c>
      <c r="C277" s="474"/>
      <c r="D277" s="475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85"/>
      <c r="U277" s="485"/>
      <c r="V277" s="485"/>
      <c r="W277" s="486"/>
    </row>
    <row r="278" spans="2:23" ht="15" customHeight="1" x14ac:dyDescent="0.2">
      <c r="B278" s="208">
        <v>228</v>
      </c>
      <c r="C278" s="478"/>
      <c r="D278" s="47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87"/>
      <c r="U278" s="487"/>
      <c r="V278" s="487"/>
      <c r="W278" s="488"/>
    </row>
    <row r="279" spans="2:23" ht="15" customHeight="1" x14ac:dyDescent="0.2">
      <c r="B279" s="210">
        <v>229</v>
      </c>
      <c r="C279" s="474"/>
      <c r="D279" s="475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85"/>
      <c r="U279" s="485"/>
      <c r="V279" s="485"/>
      <c r="W279" s="486"/>
    </row>
    <row r="280" spans="2:23" ht="15" customHeight="1" x14ac:dyDescent="0.2">
      <c r="B280" s="208">
        <v>230</v>
      </c>
      <c r="C280" s="478"/>
      <c r="D280" s="47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87"/>
      <c r="U280" s="487"/>
      <c r="V280" s="487"/>
      <c r="W280" s="488"/>
    </row>
    <row r="281" spans="2:23" ht="15" customHeight="1" x14ac:dyDescent="0.2">
      <c r="B281" s="210">
        <v>231</v>
      </c>
      <c r="C281" s="474"/>
      <c r="D281" s="475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85"/>
      <c r="U281" s="485"/>
      <c r="V281" s="485"/>
      <c r="W281" s="486"/>
    </row>
    <row r="282" spans="2:23" ht="15" customHeight="1" x14ac:dyDescent="0.2">
      <c r="B282" s="208">
        <v>232</v>
      </c>
      <c r="C282" s="478"/>
      <c r="D282" s="47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87"/>
      <c r="U282" s="487"/>
      <c r="V282" s="487"/>
      <c r="W282" s="488"/>
    </row>
    <row r="283" spans="2:23" ht="15" customHeight="1" x14ac:dyDescent="0.2">
      <c r="B283" s="210">
        <v>233</v>
      </c>
      <c r="C283" s="474"/>
      <c r="D283" s="475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85"/>
      <c r="U283" s="485"/>
      <c r="V283" s="485"/>
      <c r="W283" s="486"/>
    </row>
    <row r="284" spans="2:23" ht="15" customHeight="1" x14ac:dyDescent="0.2">
      <c r="B284" s="208">
        <v>234</v>
      </c>
      <c r="C284" s="478"/>
      <c r="D284" s="479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87"/>
      <c r="U284" s="487"/>
      <c r="V284" s="487"/>
      <c r="W284" s="488"/>
    </row>
    <row r="285" spans="2:23" ht="15" customHeight="1" x14ac:dyDescent="0.2">
      <c r="B285" s="210">
        <v>235</v>
      </c>
      <c r="C285" s="474"/>
      <c r="D285" s="475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85"/>
      <c r="U285" s="485"/>
      <c r="V285" s="485"/>
      <c r="W285" s="486"/>
    </row>
    <row r="286" spans="2:23" ht="15" customHeight="1" x14ac:dyDescent="0.2">
      <c r="B286" s="208">
        <v>236</v>
      </c>
      <c r="C286" s="478"/>
      <c r="D286" s="47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87"/>
      <c r="U286" s="487"/>
      <c r="V286" s="487"/>
      <c r="W286" s="488"/>
    </row>
    <row r="287" spans="2:23" ht="15" customHeight="1" x14ac:dyDescent="0.2">
      <c r="B287" s="210">
        <v>237</v>
      </c>
      <c r="C287" s="474"/>
      <c r="D287" s="475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85"/>
      <c r="U287" s="485"/>
      <c r="V287" s="485"/>
      <c r="W287" s="486"/>
    </row>
    <row r="288" spans="2:23" ht="15" customHeight="1" x14ac:dyDescent="0.2">
      <c r="B288" s="208">
        <v>238</v>
      </c>
      <c r="C288" s="478"/>
      <c r="D288" s="47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87"/>
      <c r="U288" s="487"/>
      <c r="V288" s="487"/>
      <c r="W288" s="488"/>
    </row>
    <row r="289" spans="2:23" ht="15" customHeight="1" x14ac:dyDescent="0.2">
      <c r="B289" s="210">
        <v>239</v>
      </c>
      <c r="C289" s="474"/>
      <c r="D289" s="475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85"/>
      <c r="U289" s="485"/>
      <c r="V289" s="485"/>
      <c r="W289" s="486"/>
    </row>
    <row r="290" spans="2:23" ht="15" customHeight="1" x14ac:dyDescent="0.2">
      <c r="B290" s="208">
        <v>240</v>
      </c>
      <c r="C290" s="478"/>
      <c r="D290" s="47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87"/>
      <c r="U290" s="487"/>
      <c r="V290" s="487"/>
      <c r="W290" s="488"/>
    </row>
    <row r="291" spans="2:23" ht="15" customHeight="1" x14ac:dyDescent="0.2">
      <c r="B291" s="210">
        <v>241</v>
      </c>
      <c r="C291" s="474"/>
      <c r="D291" s="475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85"/>
      <c r="U291" s="485"/>
      <c r="V291" s="485"/>
      <c r="W291" s="486"/>
    </row>
    <row r="292" spans="2:23" ht="15" customHeight="1" x14ac:dyDescent="0.2">
      <c r="B292" s="208">
        <v>242</v>
      </c>
      <c r="C292" s="478"/>
      <c r="D292" s="47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87"/>
      <c r="U292" s="487"/>
      <c r="V292" s="487"/>
      <c r="W292" s="488"/>
    </row>
    <row r="293" spans="2:23" ht="15" customHeight="1" x14ac:dyDescent="0.2">
      <c r="B293" s="210">
        <v>243</v>
      </c>
      <c r="C293" s="474"/>
      <c r="D293" s="475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85"/>
      <c r="U293" s="485"/>
      <c r="V293" s="485"/>
      <c r="W293" s="486"/>
    </row>
    <row r="294" spans="2:23" ht="15" customHeight="1" x14ac:dyDescent="0.2">
      <c r="B294" s="208">
        <v>244</v>
      </c>
      <c r="C294" s="478"/>
      <c r="D294" s="47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87"/>
      <c r="U294" s="487"/>
      <c r="V294" s="487"/>
      <c r="W294" s="488"/>
    </row>
    <row r="295" spans="2:23" ht="15" customHeight="1" x14ac:dyDescent="0.2">
      <c r="B295" s="210">
        <v>245</v>
      </c>
      <c r="C295" s="474"/>
      <c r="D295" s="475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85"/>
      <c r="U295" s="485"/>
      <c r="V295" s="485"/>
      <c r="W295" s="486"/>
    </row>
    <row r="296" spans="2:23" ht="15" customHeight="1" x14ac:dyDescent="0.2">
      <c r="B296" s="208">
        <v>246</v>
      </c>
      <c r="C296" s="478"/>
      <c r="D296" s="47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87"/>
      <c r="U296" s="487"/>
      <c r="V296" s="487"/>
      <c r="W296" s="488"/>
    </row>
    <row r="297" spans="2:23" ht="15" customHeight="1" x14ac:dyDescent="0.2">
      <c r="B297" s="210">
        <v>247</v>
      </c>
      <c r="C297" s="474"/>
      <c r="D297" s="475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85"/>
      <c r="U297" s="485"/>
      <c r="V297" s="485"/>
      <c r="W297" s="486"/>
    </row>
    <row r="298" spans="2:23" ht="15" customHeight="1" x14ac:dyDescent="0.2">
      <c r="B298" s="208">
        <v>248</v>
      </c>
      <c r="C298" s="478"/>
      <c r="D298" s="47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87"/>
      <c r="U298" s="487"/>
      <c r="V298" s="487"/>
      <c r="W298" s="488"/>
    </row>
    <row r="299" spans="2:23" ht="15" customHeight="1" x14ac:dyDescent="0.2">
      <c r="B299" s="210">
        <v>249</v>
      </c>
      <c r="C299" s="474"/>
      <c r="D299" s="475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85"/>
      <c r="U299" s="485"/>
      <c r="V299" s="485"/>
      <c r="W299" s="486"/>
    </row>
    <row r="300" spans="2:23" ht="15" customHeight="1" x14ac:dyDescent="0.2">
      <c r="B300" s="208">
        <v>250</v>
      </c>
      <c r="C300" s="478"/>
      <c r="D300" s="47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87"/>
      <c r="U300" s="487"/>
      <c r="V300" s="487"/>
      <c r="W300" s="488"/>
    </row>
    <row r="301" spans="2:23" ht="15" customHeight="1" x14ac:dyDescent="0.2">
      <c r="B301" s="210">
        <v>251</v>
      </c>
      <c r="C301" s="474"/>
      <c r="D301" s="475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85"/>
      <c r="U301" s="485"/>
      <c r="V301" s="485"/>
      <c r="W301" s="486"/>
    </row>
    <row r="302" spans="2:23" ht="15" customHeight="1" x14ac:dyDescent="0.2">
      <c r="B302" s="208">
        <v>252</v>
      </c>
      <c r="C302" s="478"/>
      <c r="D302" s="47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87"/>
      <c r="U302" s="487"/>
      <c r="V302" s="487"/>
      <c r="W302" s="488"/>
    </row>
    <row r="303" spans="2:23" ht="15" customHeight="1" x14ac:dyDescent="0.2">
      <c r="B303" s="210">
        <v>253</v>
      </c>
      <c r="C303" s="474"/>
      <c r="D303" s="475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85"/>
      <c r="U303" s="485"/>
      <c r="V303" s="485"/>
      <c r="W303" s="486"/>
    </row>
    <row r="304" spans="2:23" ht="15" customHeight="1" x14ac:dyDescent="0.2">
      <c r="B304" s="208">
        <v>254</v>
      </c>
      <c r="C304" s="478"/>
      <c r="D304" s="47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87"/>
      <c r="U304" s="487"/>
      <c r="V304" s="487"/>
      <c r="W304" s="488"/>
    </row>
    <row r="305" spans="2:23" ht="15" customHeight="1" x14ac:dyDescent="0.2">
      <c r="B305" s="210">
        <v>255</v>
      </c>
      <c r="C305" s="474"/>
      <c r="D305" s="475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85"/>
      <c r="U305" s="485"/>
      <c r="V305" s="485"/>
      <c r="W305" s="486"/>
    </row>
    <row r="306" spans="2:23" ht="15" customHeight="1" x14ac:dyDescent="0.2">
      <c r="B306" s="208">
        <v>256</v>
      </c>
      <c r="C306" s="478"/>
      <c r="D306" s="47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87"/>
      <c r="U306" s="487"/>
      <c r="V306" s="487"/>
      <c r="W306" s="488"/>
    </row>
    <row r="307" spans="2:23" ht="15" customHeight="1" x14ac:dyDescent="0.2">
      <c r="B307" s="210">
        <v>257</v>
      </c>
      <c r="C307" s="474"/>
      <c r="D307" s="475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85"/>
      <c r="U307" s="485"/>
      <c r="V307" s="485"/>
      <c r="W307" s="486"/>
    </row>
    <row r="308" spans="2:23" ht="15" customHeight="1" x14ac:dyDescent="0.2">
      <c r="B308" s="208">
        <v>258</v>
      </c>
      <c r="C308" s="478"/>
      <c r="D308" s="47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87"/>
      <c r="U308" s="487"/>
      <c r="V308" s="487"/>
      <c r="W308" s="488"/>
    </row>
    <row r="309" spans="2:23" ht="15" customHeight="1" x14ac:dyDescent="0.2">
      <c r="B309" s="210">
        <v>259</v>
      </c>
      <c r="C309" s="474"/>
      <c r="D309" s="475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85"/>
      <c r="U309" s="485"/>
      <c r="V309" s="485"/>
      <c r="W309" s="486"/>
    </row>
    <row r="310" spans="2:23" ht="15" customHeight="1" x14ac:dyDescent="0.2">
      <c r="B310" s="208">
        <v>260</v>
      </c>
      <c r="C310" s="478"/>
      <c r="D310" s="47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87"/>
      <c r="U310" s="487"/>
      <c r="V310" s="487"/>
      <c r="W310" s="488"/>
    </row>
    <row r="311" spans="2:23" ht="15" customHeight="1" x14ac:dyDescent="0.2">
      <c r="B311" s="210">
        <v>261</v>
      </c>
      <c r="C311" s="474"/>
      <c r="D311" s="475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85"/>
      <c r="U311" s="485"/>
      <c r="V311" s="485"/>
      <c r="W311" s="486"/>
    </row>
    <row r="312" spans="2:23" ht="15" customHeight="1" x14ac:dyDescent="0.2">
      <c r="B312" s="208">
        <v>262</v>
      </c>
      <c r="C312" s="478"/>
      <c r="D312" s="47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87"/>
      <c r="U312" s="487"/>
      <c r="V312" s="487"/>
      <c r="W312" s="488"/>
    </row>
    <row r="313" spans="2:23" ht="15" customHeight="1" x14ac:dyDescent="0.2">
      <c r="B313" s="210">
        <v>263</v>
      </c>
      <c r="C313" s="474"/>
      <c r="D313" s="475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85"/>
      <c r="U313" s="485"/>
      <c r="V313" s="485"/>
      <c r="W313" s="486"/>
    </row>
    <row r="314" spans="2:23" ht="15" customHeight="1" x14ac:dyDescent="0.2">
      <c r="B314" s="208">
        <v>264</v>
      </c>
      <c r="C314" s="478"/>
      <c r="D314" s="47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87"/>
      <c r="U314" s="487"/>
      <c r="V314" s="487"/>
      <c r="W314" s="488"/>
    </row>
    <row r="315" spans="2:23" ht="15" customHeight="1" x14ac:dyDescent="0.2">
      <c r="B315" s="210">
        <v>265</v>
      </c>
      <c r="C315" s="474"/>
      <c r="D315" s="475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85"/>
      <c r="U315" s="485"/>
      <c r="V315" s="485"/>
      <c r="W315" s="486"/>
    </row>
    <row r="316" spans="2:23" ht="15" customHeight="1" x14ac:dyDescent="0.2">
      <c r="B316" s="208">
        <v>266</v>
      </c>
      <c r="C316" s="478"/>
      <c r="D316" s="47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87"/>
      <c r="U316" s="487"/>
      <c r="V316" s="487"/>
      <c r="W316" s="488"/>
    </row>
    <row r="317" spans="2:23" ht="15" customHeight="1" x14ac:dyDescent="0.2">
      <c r="B317" s="210">
        <v>267</v>
      </c>
      <c r="C317" s="474"/>
      <c r="D317" s="475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85"/>
      <c r="U317" s="485"/>
      <c r="V317" s="485"/>
      <c r="W317" s="486"/>
    </row>
    <row r="318" spans="2:23" ht="15" customHeight="1" x14ac:dyDescent="0.2">
      <c r="B318" s="208">
        <v>268</v>
      </c>
      <c r="C318" s="478"/>
      <c r="D318" s="47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87"/>
      <c r="U318" s="487"/>
      <c r="V318" s="487"/>
      <c r="W318" s="488"/>
    </row>
    <row r="319" spans="2:23" ht="15" customHeight="1" x14ac:dyDescent="0.2">
      <c r="B319" s="210">
        <v>269</v>
      </c>
      <c r="C319" s="474"/>
      <c r="D319" s="475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85"/>
      <c r="U319" s="485"/>
      <c r="V319" s="485"/>
      <c r="W319" s="486"/>
    </row>
    <row r="320" spans="2:23" ht="15" customHeight="1" x14ac:dyDescent="0.2">
      <c r="B320" s="208">
        <v>270</v>
      </c>
      <c r="C320" s="478"/>
      <c r="D320" s="47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87"/>
      <c r="U320" s="487"/>
      <c r="V320" s="487"/>
      <c r="W320" s="488"/>
    </row>
    <row r="321" spans="2:23" ht="15" customHeight="1" x14ac:dyDescent="0.2">
      <c r="B321" s="210">
        <v>271</v>
      </c>
      <c r="C321" s="474"/>
      <c r="D321" s="475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85"/>
      <c r="U321" s="485"/>
      <c r="V321" s="485"/>
      <c r="W321" s="486"/>
    </row>
    <row r="322" spans="2:23" ht="15" customHeight="1" x14ac:dyDescent="0.2">
      <c r="B322" s="208">
        <v>272</v>
      </c>
      <c r="C322" s="478"/>
      <c r="D322" s="47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87"/>
      <c r="U322" s="487"/>
      <c r="V322" s="487"/>
      <c r="W322" s="488"/>
    </row>
    <row r="323" spans="2:23" ht="15" customHeight="1" x14ac:dyDescent="0.2">
      <c r="B323" s="210">
        <v>273</v>
      </c>
      <c r="C323" s="474"/>
      <c r="D323" s="475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85"/>
      <c r="U323" s="485"/>
      <c r="V323" s="485"/>
      <c r="W323" s="486"/>
    </row>
    <row r="324" spans="2:23" ht="15" customHeight="1" x14ac:dyDescent="0.2">
      <c r="B324" s="208">
        <v>274</v>
      </c>
      <c r="C324" s="478"/>
      <c r="D324" s="47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87"/>
      <c r="U324" s="487"/>
      <c r="V324" s="487"/>
      <c r="W324" s="488"/>
    </row>
    <row r="325" spans="2:23" ht="15" customHeight="1" x14ac:dyDescent="0.2">
      <c r="B325" s="210">
        <v>275</v>
      </c>
      <c r="C325" s="474"/>
      <c r="D325" s="475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85"/>
      <c r="U325" s="485"/>
      <c r="V325" s="485"/>
      <c r="W325" s="486"/>
    </row>
    <row r="326" spans="2:23" ht="15" customHeight="1" x14ac:dyDescent="0.2">
      <c r="B326" s="208">
        <v>276</v>
      </c>
      <c r="C326" s="478"/>
      <c r="D326" s="47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87"/>
      <c r="U326" s="487"/>
      <c r="V326" s="487"/>
      <c r="W326" s="488"/>
    </row>
    <row r="327" spans="2:23" ht="15" customHeight="1" x14ac:dyDescent="0.2">
      <c r="B327" s="210">
        <v>277</v>
      </c>
      <c r="C327" s="474"/>
      <c r="D327" s="475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85"/>
      <c r="U327" s="485"/>
      <c r="V327" s="485"/>
      <c r="W327" s="486"/>
    </row>
    <row r="328" spans="2:23" ht="15" customHeight="1" x14ac:dyDescent="0.2">
      <c r="B328" s="208">
        <v>278</v>
      </c>
      <c r="C328" s="478"/>
      <c r="D328" s="47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87"/>
      <c r="U328" s="487"/>
      <c r="V328" s="487"/>
      <c r="W328" s="488"/>
    </row>
    <row r="329" spans="2:23" ht="15" customHeight="1" x14ac:dyDescent="0.2">
      <c r="B329" s="210">
        <v>279</v>
      </c>
      <c r="C329" s="474"/>
      <c r="D329" s="475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85"/>
      <c r="U329" s="485"/>
      <c r="V329" s="485"/>
      <c r="W329" s="486"/>
    </row>
    <row r="330" spans="2:23" ht="15" customHeight="1" x14ac:dyDescent="0.2">
      <c r="B330" s="208">
        <v>280</v>
      </c>
      <c r="C330" s="478"/>
      <c r="D330" s="47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87"/>
      <c r="U330" s="487"/>
      <c r="V330" s="487"/>
      <c r="W330" s="488"/>
    </row>
    <row r="331" spans="2:23" ht="15" customHeight="1" x14ac:dyDescent="0.2">
      <c r="B331" s="210">
        <v>281</v>
      </c>
      <c r="C331" s="474"/>
      <c r="D331" s="475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85"/>
      <c r="U331" s="485"/>
      <c r="V331" s="485"/>
      <c r="W331" s="486"/>
    </row>
    <row r="332" spans="2:23" ht="15" customHeight="1" x14ac:dyDescent="0.2">
      <c r="B332" s="208">
        <v>282</v>
      </c>
      <c r="C332" s="478"/>
      <c r="D332" s="47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87"/>
      <c r="U332" s="487"/>
      <c r="V332" s="487"/>
      <c r="W332" s="488"/>
    </row>
    <row r="333" spans="2:23" ht="15" customHeight="1" x14ac:dyDescent="0.2">
      <c r="B333" s="210">
        <v>283</v>
      </c>
      <c r="C333" s="474"/>
      <c r="D333" s="475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85"/>
      <c r="U333" s="485"/>
      <c r="V333" s="485"/>
      <c r="W333" s="486"/>
    </row>
    <row r="334" spans="2:23" ht="15" customHeight="1" x14ac:dyDescent="0.2">
      <c r="B334" s="208">
        <v>284</v>
      </c>
      <c r="C334" s="478"/>
      <c r="D334" s="47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87"/>
      <c r="U334" s="487"/>
      <c r="V334" s="487"/>
      <c r="W334" s="488"/>
    </row>
    <row r="335" spans="2:23" ht="15" customHeight="1" x14ac:dyDescent="0.2">
      <c r="B335" s="210">
        <v>285</v>
      </c>
      <c r="C335" s="474"/>
      <c r="D335" s="475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85"/>
      <c r="U335" s="485"/>
      <c r="V335" s="485"/>
      <c r="W335" s="486"/>
    </row>
    <row r="336" spans="2:23" ht="15" customHeight="1" x14ac:dyDescent="0.2">
      <c r="B336" s="208">
        <v>286</v>
      </c>
      <c r="C336" s="478"/>
      <c r="D336" s="47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87"/>
      <c r="U336" s="487"/>
      <c r="V336" s="487"/>
      <c r="W336" s="488"/>
    </row>
    <row r="337" spans="2:23" ht="15" customHeight="1" x14ac:dyDescent="0.2">
      <c r="B337" s="210">
        <v>287</v>
      </c>
      <c r="C337" s="474"/>
      <c r="D337" s="475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85"/>
      <c r="U337" s="485"/>
      <c r="V337" s="485"/>
      <c r="W337" s="486"/>
    </row>
    <row r="338" spans="2:23" ht="15" customHeight="1" x14ac:dyDescent="0.2">
      <c r="B338" s="208">
        <v>288</v>
      </c>
      <c r="C338" s="478"/>
      <c r="D338" s="47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87"/>
      <c r="U338" s="487"/>
      <c r="V338" s="487"/>
      <c r="W338" s="488"/>
    </row>
    <row r="339" spans="2:23" ht="15" customHeight="1" x14ac:dyDescent="0.2">
      <c r="B339" s="210">
        <v>289</v>
      </c>
      <c r="C339" s="474"/>
      <c r="D339" s="475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85"/>
      <c r="U339" s="485"/>
      <c r="V339" s="485"/>
      <c r="W339" s="486"/>
    </row>
    <row r="340" spans="2:23" ht="15" customHeight="1" x14ac:dyDescent="0.2">
      <c r="B340" s="208">
        <v>290</v>
      </c>
      <c r="C340" s="478"/>
      <c r="D340" s="47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87"/>
      <c r="U340" s="487"/>
      <c r="V340" s="487"/>
      <c r="W340" s="488"/>
    </row>
    <row r="341" spans="2:23" ht="15" customHeight="1" x14ac:dyDescent="0.2">
      <c r="B341" s="210">
        <v>291</v>
      </c>
      <c r="C341" s="474"/>
      <c r="D341" s="475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85"/>
      <c r="U341" s="485"/>
      <c r="V341" s="485"/>
      <c r="W341" s="486"/>
    </row>
    <row r="342" spans="2:23" ht="15" customHeight="1" x14ac:dyDescent="0.2">
      <c r="B342" s="208">
        <v>292</v>
      </c>
      <c r="C342" s="478"/>
      <c r="D342" s="47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87"/>
      <c r="U342" s="487"/>
      <c r="V342" s="487"/>
      <c r="W342" s="488"/>
    </row>
    <row r="343" spans="2:23" ht="15" customHeight="1" x14ac:dyDescent="0.2">
      <c r="B343" s="210">
        <v>293</v>
      </c>
      <c r="C343" s="474"/>
      <c r="D343" s="475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85"/>
      <c r="U343" s="485"/>
      <c r="V343" s="485"/>
      <c r="W343" s="486"/>
    </row>
    <row r="344" spans="2:23" ht="15" customHeight="1" x14ac:dyDescent="0.2">
      <c r="B344" s="208">
        <v>294</v>
      </c>
      <c r="C344" s="478"/>
      <c r="D344" s="47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87"/>
      <c r="U344" s="487"/>
      <c r="V344" s="487"/>
      <c r="W344" s="488"/>
    </row>
    <row r="345" spans="2:23" ht="15" customHeight="1" x14ac:dyDescent="0.2">
      <c r="B345" s="210">
        <v>295</v>
      </c>
      <c r="C345" s="474"/>
      <c r="D345" s="475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85"/>
      <c r="U345" s="485"/>
      <c r="V345" s="485"/>
      <c r="W345" s="486"/>
    </row>
    <row r="346" spans="2:23" ht="15" customHeight="1" x14ac:dyDescent="0.2">
      <c r="B346" s="208">
        <v>296</v>
      </c>
      <c r="C346" s="478"/>
      <c r="D346" s="47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87"/>
      <c r="U346" s="487"/>
      <c r="V346" s="487"/>
      <c r="W346" s="488"/>
    </row>
    <row r="347" spans="2:23" ht="15" customHeight="1" x14ac:dyDescent="0.2">
      <c r="B347" s="210">
        <v>297</v>
      </c>
      <c r="C347" s="474"/>
      <c r="D347" s="475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85"/>
      <c r="U347" s="485"/>
      <c r="V347" s="485"/>
      <c r="W347" s="486"/>
    </row>
    <row r="348" spans="2:23" ht="15" customHeight="1" x14ac:dyDescent="0.2">
      <c r="B348" s="208">
        <v>298</v>
      </c>
      <c r="C348" s="478"/>
      <c r="D348" s="47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87"/>
      <c r="U348" s="487"/>
      <c r="V348" s="487"/>
      <c r="W348" s="488"/>
    </row>
    <row r="349" spans="2:23" ht="15" customHeight="1" x14ac:dyDescent="0.2">
      <c r="B349" s="210">
        <v>299</v>
      </c>
      <c r="C349" s="474"/>
      <c r="D349" s="475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85"/>
      <c r="U349" s="485"/>
      <c r="V349" s="485"/>
      <c r="W349" s="486"/>
    </row>
    <row r="350" spans="2:23" ht="15" customHeight="1" x14ac:dyDescent="0.2">
      <c r="B350" s="208">
        <v>300</v>
      </c>
      <c r="C350" s="478"/>
      <c r="D350" s="47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87"/>
      <c r="U350" s="487"/>
      <c r="V350" s="487"/>
      <c r="W350" s="488"/>
    </row>
    <row r="351" spans="2:23" ht="15" customHeight="1" x14ac:dyDescent="0.2">
      <c r="B351" s="210">
        <v>301</v>
      </c>
      <c r="C351" s="474"/>
      <c r="D351" s="475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85"/>
      <c r="U351" s="485"/>
      <c r="V351" s="485"/>
      <c r="W351" s="486"/>
    </row>
    <row r="352" spans="2:23" ht="15" customHeight="1" x14ac:dyDescent="0.2">
      <c r="B352" s="208">
        <v>302</v>
      </c>
      <c r="C352" s="478"/>
      <c r="D352" s="47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87"/>
      <c r="U352" s="487"/>
      <c r="V352" s="487"/>
      <c r="W352" s="488"/>
    </row>
    <row r="353" spans="2:23" ht="15" customHeight="1" x14ac:dyDescent="0.2">
      <c r="B353" s="210">
        <v>303</v>
      </c>
      <c r="C353" s="474"/>
      <c r="D353" s="475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85"/>
      <c r="U353" s="485"/>
      <c r="V353" s="485"/>
      <c r="W353" s="486"/>
    </row>
    <row r="354" spans="2:23" ht="15" customHeight="1" x14ac:dyDescent="0.2">
      <c r="B354" s="208">
        <v>304</v>
      </c>
      <c r="C354" s="478"/>
      <c r="D354" s="47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87"/>
      <c r="U354" s="487"/>
      <c r="V354" s="487"/>
      <c r="W354" s="488"/>
    </row>
    <row r="355" spans="2:23" ht="15" customHeight="1" x14ac:dyDescent="0.2">
      <c r="B355" s="210">
        <v>305</v>
      </c>
      <c r="C355" s="474"/>
      <c r="D355" s="475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85"/>
      <c r="U355" s="485"/>
      <c r="V355" s="485"/>
      <c r="W355" s="486"/>
    </row>
    <row r="356" spans="2:23" ht="15" customHeight="1" x14ac:dyDescent="0.2">
      <c r="B356" s="208">
        <v>306</v>
      </c>
      <c r="C356" s="478"/>
      <c r="D356" s="47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87"/>
      <c r="U356" s="487"/>
      <c r="V356" s="487"/>
      <c r="W356" s="488"/>
    </row>
    <row r="357" spans="2:23" ht="15" customHeight="1" x14ac:dyDescent="0.2">
      <c r="B357" s="210">
        <v>307</v>
      </c>
      <c r="C357" s="474"/>
      <c r="D357" s="475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85"/>
      <c r="U357" s="485"/>
      <c r="V357" s="485"/>
      <c r="W357" s="486"/>
    </row>
    <row r="358" spans="2:23" ht="15" customHeight="1" x14ac:dyDescent="0.2">
      <c r="B358" s="208">
        <v>308</v>
      </c>
      <c r="C358" s="478"/>
      <c r="D358" s="47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87"/>
      <c r="U358" s="487"/>
      <c r="V358" s="487"/>
      <c r="W358" s="488"/>
    </row>
    <row r="359" spans="2:23" ht="15" customHeight="1" x14ac:dyDescent="0.2">
      <c r="B359" s="210">
        <v>309</v>
      </c>
      <c r="C359" s="474"/>
      <c r="D359" s="475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85"/>
      <c r="U359" s="485"/>
      <c r="V359" s="485"/>
      <c r="W359" s="486"/>
    </row>
    <row r="360" spans="2:23" ht="15" customHeight="1" x14ac:dyDescent="0.2">
      <c r="B360" s="208">
        <v>310</v>
      </c>
      <c r="C360" s="478"/>
      <c r="D360" s="47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87"/>
      <c r="U360" s="487"/>
      <c r="V360" s="487"/>
      <c r="W360" s="488"/>
    </row>
    <row r="361" spans="2:23" ht="15" customHeight="1" x14ac:dyDescent="0.2">
      <c r="B361" s="210">
        <v>311</v>
      </c>
      <c r="C361" s="474"/>
      <c r="D361" s="475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85"/>
      <c r="U361" s="485"/>
      <c r="V361" s="485"/>
      <c r="W361" s="486"/>
    </row>
    <row r="362" spans="2:23" ht="15" customHeight="1" x14ac:dyDescent="0.2">
      <c r="B362" s="208">
        <v>312</v>
      </c>
      <c r="C362" s="478"/>
      <c r="D362" s="47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87"/>
      <c r="U362" s="487"/>
      <c r="V362" s="487"/>
      <c r="W362" s="488"/>
    </row>
    <row r="363" spans="2:23" ht="15" customHeight="1" x14ac:dyDescent="0.2">
      <c r="B363" s="210">
        <v>313</v>
      </c>
      <c r="C363" s="474"/>
      <c r="D363" s="475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85"/>
      <c r="U363" s="485"/>
      <c r="V363" s="485"/>
      <c r="W363" s="486"/>
    </row>
    <row r="364" spans="2:23" ht="15" customHeight="1" x14ac:dyDescent="0.2">
      <c r="B364" s="208">
        <v>314</v>
      </c>
      <c r="C364" s="478"/>
      <c r="D364" s="47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87"/>
      <c r="U364" s="487"/>
      <c r="V364" s="487"/>
      <c r="W364" s="488"/>
    </row>
    <row r="365" spans="2:23" ht="15" customHeight="1" x14ac:dyDescent="0.2">
      <c r="B365" s="210">
        <v>315</v>
      </c>
      <c r="C365" s="474"/>
      <c r="D365" s="475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85"/>
      <c r="U365" s="485"/>
      <c r="V365" s="485"/>
      <c r="W365" s="486"/>
    </row>
    <row r="366" spans="2:23" ht="15" customHeight="1" x14ac:dyDescent="0.2">
      <c r="B366" s="208">
        <v>316</v>
      </c>
      <c r="C366" s="478"/>
      <c r="D366" s="47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87"/>
      <c r="U366" s="487"/>
      <c r="V366" s="487"/>
      <c r="W366" s="488"/>
    </row>
    <row r="367" spans="2:23" ht="15" customHeight="1" x14ac:dyDescent="0.2">
      <c r="B367" s="210">
        <v>317</v>
      </c>
      <c r="C367" s="474"/>
      <c r="D367" s="475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85"/>
      <c r="U367" s="485"/>
      <c r="V367" s="485"/>
      <c r="W367" s="486"/>
    </row>
    <row r="368" spans="2:23" ht="15" customHeight="1" x14ac:dyDescent="0.2">
      <c r="B368" s="208">
        <v>318</v>
      </c>
      <c r="C368" s="478"/>
      <c r="D368" s="47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87"/>
      <c r="U368" s="487"/>
      <c r="V368" s="487"/>
      <c r="W368" s="488"/>
    </row>
    <row r="369" spans="2:23" ht="15" customHeight="1" x14ac:dyDescent="0.2">
      <c r="B369" s="210">
        <v>319</v>
      </c>
      <c r="C369" s="474"/>
      <c r="D369" s="475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85"/>
      <c r="U369" s="485"/>
      <c r="V369" s="485"/>
      <c r="W369" s="486"/>
    </row>
    <row r="370" spans="2:23" ht="15" customHeight="1" x14ac:dyDescent="0.2">
      <c r="B370" s="208">
        <v>320</v>
      </c>
      <c r="C370" s="478"/>
      <c r="D370" s="47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87"/>
      <c r="U370" s="487"/>
      <c r="V370" s="487"/>
      <c r="W370" s="488"/>
    </row>
    <row r="371" spans="2:23" ht="15" customHeight="1" x14ac:dyDescent="0.2">
      <c r="B371" s="210">
        <v>321</v>
      </c>
      <c r="C371" s="474"/>
      <c r="D371" s="475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85"/>
      <c r="U371" s="485"/>
      <c r="V371" s="485"/>
      <c r="W371" s="486"/>
    </row>
    <row r="372" spans="2:23" ht="15" customHeight="1" x14ac:dyDescent="0.2">
      <c r="B372" s="208">
        <v>322</v>
      </c>
      <c r="C372" s="478"/>
      <c r="D372" s="47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87"/>
      <c r="U372" s="487"/>
      <c r="V372" s="487"/>
      <c r="W372" s="488"/>
    </row>
    <row r="373" spans="2:23" ht="15" customHeight="1" x14ac:dyDescent="0.2">
      <c r="B373" s="210">
        <v>323</v>
      </c>
      <c r="C373" s="474"/>
      <c r="D373" s="475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85"/>
      <c r="U373" s="485"/>
      <c r="V373" s="485"/>
      <c r="W373" s="486"/>
    </row>
    <row r="374" spans="2:23" ht="15" customHeight="1" x14ac:dyDescent="0.2">
      <c r="B374" s="208">
        <v>324</v>
      </c>
      <c r="C374" s="478"/>
      <c r="D374" s="47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87"/>
      <c r="U374" s="487"/>
      <c r="V374" s="487"/>
      <c r="W374" s="488"/>
    </row>
    <row r="375" spans="2:23" ht="15" customHeight="1" x14ac:dyDescent="0.2">
      <c r="B375" s="210">
        <v>325</v>
      </c>
      <c r="C375" s="474"/>
      <c r="D375" s="475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85"/>
      <c r="U375" s="485"/>
      <c r="V375" s="485"/>
      <c r="W375" s="486"/>
    </row>
    <row r="376" spans="2:23" ht="15" customHeight="1" x14ac:dyDescent="0.2">
      <c r="B376" s="208">
        <v>326</v>
      </c>
      <c r="C376" s="478"/>
      <c r="D376" s="47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87"/>
      <c r="U376" s="487"/>
      <c r="V376" s="487"/>
      <c r="W376" s="488"/>
    </row>
    <row r="377" spans="2:23" ht="15" customHeight="1" x14ac:dyDescent="0.2">
      <c r="B377" s="210">
        <v>327</v>
      </c>
      <c r="C377" s="474"/>
      <c r="D377" s="475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85"/>
      <c r="U377" s="485"/>
      <c r="V377" s="485"/>
      <c r="W377" s="486"/>
    </row>
    <row r="378" spans="2:23" ht="15" customHeight="1" x14ac:dyDescent="0.2">
      <c r="B378" s="208">
        <v>328</v>
      </c>
      <c r="C378" s="478"/>
      <c r="D378" s="47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87"/>
      <c r="U378" s="487"/>
      <c r="V378" s="487"/>
      <c r="W378" s="488"/>
    </row>
    <row r="379" spans="2:23" ht="15" customHeight="1" x14ac:dyDescent="0.2">
      <c r="B379" s="210">
        <v>329</v>
      </c>
      <c r="C379" s="474"/>
      <c r="D379" s="475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85"/>
      <c r="U379" s="485"/>
      <c r="V379" s="485"/>
      <c r="W379" s="486"/>
    </row>
    <row r="380" spans="2:23" ht="15" customHeight="1" x14ac:dyDescent="0.2">
      <c r="B380" s="208">
        <v>330</v>
      </c>
      <c r="C380" s="478"/>
      <c r="D380" s="47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87"/>
      <c r="U380" s="487"/>
      <c r="V380" s="487"/>
      <c r="W380" s="488"/>
    </row>
    <row r="381" spans="2:23" ht="15" customHeight="1" x14ac:dyDescent="0.2">
      <c r="B381" s="210">
        <v>331</v>
      </c>
      <c r="C381" s="474"/>
      <c r="D381" s="475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85"/>
      <c r="U381" s="485"/>
      <c r="V381" s="485"/>
      <c r="W381" s="486"/>
    </row>
    <row r="382" spans="2:23" ht="15" customHeight="1" x14ac:dyDescent="0.2">
      <c r="B382" s="208">
        <v>332</v>
      </c>
      <c r="C382" s="478"/>
      <c r="D382" s="47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87"/>
      <c r="U382" s="487"/>
      <c r="V382" s="487"/>
      <c r="W382" s="488"/>
    </row>
    <row r="383" spans="2:23" ht="15" customHeight="1" x14ac:dyDescent="0.2">
      <c r="B383" s="210">
        <v>333</v>
      </c>
      <c r="C383" s="474"/>
      <c r="D383" s="475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85"/>
      <c r="U383" s="485"/>
      <c r="V383" s="485"/>
      <c r="W383" s="486"/>
    </row>
    <row r="384" spans="2:23" ht="15" customHeight="1" x14ac:dyDescent="0.2">
      <c r="B384" s="208">
        <v>334</v>
      </c>
      <c r="C384" s="478"/>
      <c r="D384" s="47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87"/>
      <c r="U384" s="487"/>
      <c r="V384" s="487"/>
      <c r="W384" s="488"/>
    </row>
    <row r="385" spans="2:23" ht="15" customHeight="1" x14ac:dyDescent="0.2">
      <c r="B385" s="210">
        <v>335</v>
      </c>
      <c r="C385" s="474"/>
      <c r="D385" s="475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85"/>
      <c r="U385" s="485"/>
      <c r="V385" s="485"/>
      <c r="W385" s="486"/>
    </row>
    <row r="386" spans="2:23" ht="15" customHeight="1" x14ac:dyDescent="0.2">
      <c r="B386" s="208">
        <v>336</v>
      </c>
      <c r="C386" s="478"/>
      <c r="D386" s="47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87"/>
      <c r="U386" s="487"/>
      <c r="V386" s="487"/>
      <c r="W386" s="488"/>
    </row>
    <row r="387" spans="2:23" ht="15" customHeight="1" x14ac:dyDescent="0.2">
      <c r="B387" s="210">
        <v>337</v>
      </c>
      <c r="C387" s="474"/>
      <c r="D387" s="475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85"/>
      <c r="U387" s="485"/>
      <c r="V387" s="485"/>
      <c r="W387" s="486"/>
    </row>
    <row r="388" spans="2:23" ht="15" customHeight="1" x14ac:dyDescent="0.2">
      <c r="B388" s="208">
        <v>338</v>
      </c>
      <c r="C388" s="478"/>
      <c r="D388" s="47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87"/>
      <c r="U388" s="487"/>
      <c r="V388" s="487"/>
      <c r="W388" s="488"/>
    </row>
    <row r="389" spans="2:23" ht="15" customHeight="1" x14ac:dyDescent="0.2">
      <c r="B389" s="210">
        <v>339</v>
      </c>
      <c r="C389" s="474"/>
      <c r="D389" s="475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85"/>
      <c r="U389" s="485"/>
      <c r="V389" s="485"/>
      <c r="W389" s="486"/>
    </row>
    <row r="390" spans="2:23" ht="15" customHeight="1" x14ac:dyDescent="0.2">
      <c r="B390" s="208">
        <v>340</v>
      </c>
      <c r="C390" s="478"/>
      <c r="D390" s="47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87"/>
      <c r="U390" s="487"/>
      <c r="V390" s="487"/>
      <c r="W390" s="488"/>
    </row>
    <row r="391" spans="2:23" ht="15" customHeight="1" x14ac:dyDescent="0.2">
      <c r="B391" s="210">
        <v>341</v>
      </c>
      <c r="C391" s="474"/>
      <c r="D391" s="475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85"/>
      <c r="U391" s="485"/>
      <c r="V391" s="485"/>
      <c r="W391" s="486"/>
    </row>
    <row r="392" spans="2:23" ht="15" customHeight="1" x14ac:dyDescent="0.2">
      <c r="B392" s="208">
        <v>342</v>
      </c>
      <c r="C392" s="478"/>
      <c r="D392" s="47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87"/>
      <c r="U392" s="487"/>
      <c r="V392" s="487"/>
      <c r="W392" s="488"/>
    </row>
    <row r="393" spans="2:23" ht="15" customHeight="1" x14ac:dyDescent="0.2">
      <c r="B393" s="210">
        <v>343</v>
      </c>
      <c r="C393" s="474"/>
      <c r="D393" s="475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85"/>
      <c r="U393" s="485"/>
      <c r="V393" s="485"/>
      <c r="W393" s="486"/>
    </row>
    <row r="394" spans="2:23" ht="15" customHeight="1" x14ac:dyDescent="0.2">
      <c r="B394" s="208">
        <v>344</v>
      </c>
      <c r="C394" s="478"/>
      <c r="D394" s="47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87"/>
      <c r="U394" s="487"/>
      <c r="V394" s="487"/>
      <c r="W394" s="488"/>
    </row>
    <row r="395" spans="2:23" ht="15" customHeight="1" x14ac:dyDescent="0.2">
      <c r="B395" s="210">
        <v>345</v>
      </c>
      <c r="C395" s="474"/>
      <c r="D395" s="475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85"/>
      <c r="U395" s="485"/>
      <c r="V395" s="485"/>
      <c r="W395" s="486"/>
    </row>
    <row r="396" spans="2:23" ht="15" customHeight="1" x14ac:dyDescent="0.2">
      <c r="B396" s="208">
        <v>346</v>
      </c>
      <c r="C396" s="478"/>
      <c r="D396" s="47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87"/>
      <c r="U396" s="487"/>
      <c r="V396" s="487"/>
      <c r="W396" s="488"/>
    </row>
    <row r="397" spans="2:23" ht="15" customHeight="1" x14ac:dyDescent="0.2">
      <c r="B397" s="210">
        <v>347</v>
      </c>
      <c r="C397" s="474"/>
      <c r="D397" s="475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85"/>
      <c r="U397" s="485"/>
      <c r="V397" s="485"/>
      <c r="W397" s="486"/>
    </row>
    <row r="398" spans="2:23" ht="15" customHeight="1" x14ac:dyDescent="0.2">
      <c r="B398" s="208">
        <v>348</v>
      </c>
      <c r="C398" s="478"/>
      <c r="D398" s="47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87"/>
      <c r="U398" s="487"/>
      <c r="V398" s="487"/>
      <c r="W398" s="488"/>
    </row>
    <row r="399" spans="2:23" ht="15" customHeight="1" x14ac:dyDescent="0.2">
      <c r="B399" s="210">
        <v>349</v>
      </c>
      <c r="C399" s="474"/>
      <c r="D399" s="475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85"/>
      <c r="U399" s="485"/>
      <c r="V399" s="485"/>
      <c r="W399" s="486"/>
    </row>
    <row r="400" spans="2:23" ht="15" customHeight="1" x14ac:dyDescent="0.2">
      <c r="B400" s="208">
        <v>350</v>
      </c>
      <c r="C400" s="478"/>
      <c r="D400" s="47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87"/>
      <c r="U400" s="487"/>
      <c r="V400" s="487"/>
      <c r="W400" s="488"/>
    </row>
    <row r="401" spans="2:23" ht="15" customHeight="1" x14ac:dyDescent="0.2">
      <c r="B401" s="210">
        <v>351</v>
      </c>
      <c r="C401" s="474"/>
      <c r="D401" s="475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85"/>
      <c r="U401" s="485"/>
      <c r="V401" s="485"/>
      <c r="W401" s="486"/>
    </row>
    <row r="402" spans="2:23" ht="15" customHeight="1" x14ac:dyDescent="0.2">
      <c r="B402" s="208">
        <v>352</v>
      </c>
      <c r="C402" s="478"/>
      <c r="D402" s="47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87"/>
      <c r="U402" s="487"/>
      <c r="V402" s="487"/>
      <c r="W402" s="488"/>
    </row>
    <row r="403" spans="2:23" ht="15" customHeight="1" x14ac:dyDescent="0.2">
      <c r="B403" s="210">
        <v>353</v>
      </c>
      <c r="C403" s="474"/>
      <c r="D403" s="475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85"/>
      <c r="U403" s="485"/>
      <c r="V403" s="485"/>
      <c r="W403" s="486"/>
    </row>
    <row r="404" spans="2:23" ht="15" customHeight="1" x14ac:dyDescent="0.2">
      <c r="B404" s="208">
        <v>354</v>
      </c>
      <c r="C404" s="478"/>
      <c r="D404" s="47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87"/>
      <c r="U404" s="487"/>
      <c r="V404" s="487"/>
      <c r="W404" s="488"/>
    </row>
    <row r="405" spans="2:23" ht="15" customHeight="1" x14ac:dyDescent="0.2">
      <c r="B405" s="210">
        <v>355</v>
      </c>
      <c r="C405" s="474"/>
      <c r="D405" s="475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85"/>
      <c r="U405" s="485"/>
      <c r="V405" s="485"/>
      <c r="W405" s="486"/>
    </row>
    <row r="406" spans="2:23" ht="15" customHeight="1" x14ac:dyDescent="0.2">
      <c r="B406" s="208">
        <v>356</v>
      </c>
      <c r="C406" s="478"/>
      <c r="D406" s="47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87"/>
      <c r="U406" s="487"/>
      <c r="V406" s="487"/>
      <c r="W406" s="488"/>
    </row>
    <row r="407" spans="2:23" ht="15" customHeight="1" x14ac:dyDescent="0.2">
      <c r="B407" s="210">
        <v>357</v>
      </c>
      <c r="C407" s="474"/>
      <c r="D407" s="475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85"/>
      <c r="U407" s="485"/>
      <c r="V407" s="485"/>
      <c r="W407" s="486"/>
    </row>
    <row r="408" spans="2:23" ht="15" customHeight="1" x14ac:dyDescent="0.2">
      <c r="B408" s="208">
        <v>358</v>
      </c>
      <c r="C408" s="478"/>
      <c r="D408" s="47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87"/>
      <c r="U408" s="487"/>
      <c r="V408" s="487"/>
      <c r="W408" s="488"/>
    </row>
    <row r="409" spans="2:23" ht="15" customHeight="1" x14ac:dyDescent="0.2">
      <c r="B409" s="210">
        <v>359</v>
      </c>
      <c r="C409" s="474"/>
      <c r="D409" s="475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85"/>
      <c r="U409" s="485"/>
      <c r="V409" s="485"/>
      <c r="W409" s="486"/>
    </row>
    <row r="410" spans="2:23" ht="15" customHeight="1" x14ac:dyDescent="0.2">
      <c r="B410" s="208">
        <v>360</v>
      </c>
      <c r="C410" s="478"/>
      <c r="D410" s="47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87"/>
      <c r="U410" s="487"/>
      <c r="V410" s="487"/>
      <c r="W410" s="488"/>
    </row>
    <row r="411" spans="2:23" ht="15" customHeight="1" x14ac:dyDescent="0.2">
      <c r="B411" s="210">
        <v>361</v>
      </c>
      <c r="C411" s="474"/>
      <c r="D411" s="475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85"/>
      <c r="U411" s="485"/>
      <c r="V411" s="485"/>
      <c r="W411" s="486"/>
    </row>
    <row r="412" spans="2:23" ht="15" customHeight="1" x14ac:dyDescent="0.2">
      <c r="B412" s="208">
        <v>362</v>
      </c>
      <c r="C412" s="478"/>
      <c r="D412" s="47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87"/>
      <c r="U412" s="487"/>
      <c r="V412" s="487"/>
      <c r="W412" s="488"/>
    </row>
    <row r="413" spans="2:23" ht="15" customHeight="1" x14ac:dyDescent="0.2">
      <c r="B413" s="210">
        <v>363</v>
      </c>
      <c r="C413" s="474"/>
      <c r="D413" s="475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85"/>
      <c r="U413" s="485"/>
      <c r="V413" s="485"/>
      <c r="W413" s="486"/>
    </row>
    <row r="414" spans="2:23" ht="15" customHeight="1" x14ac:dyDescent="0.2">
      <c r="B414" s="208">
        <v>364</v>
      </c>
      <c r="C414" s="478"/>
      <c r="D414" s="47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87"/>
      <c r="U414" s="487"/>
      <c r="V414" s="487"/>
      <c r="W414" s="488"/>
    </row>
    <row r="415" spans="2:23" ht="15" customHeight="1" x14ac:dyDescent="0.2">
      <c r="B415" s="210">
        <v>365</v>
      </c>
      <c r="C415" s="474"/>
      <c r="D415" s="475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85"/>
      <c r="U415" s="485"/>
      <c r="V415" s="485"/>
      <c r="W415" s="486"/>
    </row>
    <row r="416" spans="2:23" ht="15" customHeight="1" x14ac:dyDescent="0.2">
      <c r="B416" s="208">
        <v>366</v>
      </c>
      <c r="C416" s="478"/>
      <c r="D416" s="47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87"/>
      <c r="U416" s="487"/>
      <c r="V416" s="487"/>
      <c r="W416" s="488"/>
    </row>
    <row r="417" spans="2:23" ht="15" customHeight="1" x14ac:dyDescent="0.2">
      <c r="B417" s="210">
        <v>367</v>
      </c>
      <c r="C417" s="474"/>
      <c r="D417" s="475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85"/>
      <c r="U417" s="485"/>
      <c r="V417" s="485"/>
      <c r="W417" s="486"/>
    </row>
    <row r="418" spans="2:23" ht="15" customHeight="1" x14ac:dyDescent="0.2">
      <c r="B418" s="208">
        <v>368</v>
      </c>
      <c r="C418" s="478"/>
      <c r="D418" s="47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87"/>
      <c r="U418" s="487"/>
      <c r="V418" s="487"/>
      <c r="W418" s="488"/>
    </row>
    <row r="419" spans="2:23" ht="15" customHeight="1" x14ac:dyDescent="0.2">
      <c r="B419" s="210">
        <v>369</v>
      </c>
      <c r="C419" s="474"/>
      <c r="D419" s="475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85"/>
      <c r="U419" s="485"/>
      <c r="V419" s="485"/>
      <c r="W419" s="486"/>
    </row>
    <row r="420" spans="2:23" ht="15" customHeight="1" x14ac:dyDescent="0.2">
      <c r="B420" s="208">
        <v>370</v>
      </c>
      <c r="C420" s="478"/>
      <c r="D420" s="47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87"/>
      <c r="U420" s="487"/>
      <c r="V420" s="487"/>
      <c r="W420" s="488"/>
    </row>
    <row r="421" spans="2:23" ht="15" customHeight="1" x14ac:dyDescent="0.2">
      <c r="B421" s="210">
        <v>371</v>
      </c>
      <c r="C421" s="474"/>
      <c r="D421" s="475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85"/>
      <c r="U421" s="485"/>
      <c r="V421" s="485"/>
      <c r="W421" s="486"/>
    </row>
    <row r="422" spans="2:23" ht="15" customHeight="1" x14ac:dyDescent="0.2">
      <c r="B422" s="208">
        <v>372</v>
      </c>
      <c r="C422" s="478"/>
      <c r="D422" s="47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87"/>
      <c r="U422" s="487"/>
      <c r="V422" s="487"/>
      <c r="W422" s="488"/>
    </row>
    <row r="423" spans="2:23" ht="15" customHeight="1" x14ac:dyDescent="0.2">
      <c r="B423" s="210">
        <v>373</v>
      </c>
      <c r="C423" s="474"/>
      <c r="D423" s="475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85"/>
      <c r="U423" s="485"/>
      <c r="V423" s="485"/>
      <c r="W423" s="486"/>
    </row>
    <row r="424" spans="2:23" ht="15" customHeight="1" x14ac:dyDescent="0.2">
      <c r="B424" s="208">
        <v>374</v>
      </c>
      <c r="C424" s="478"/>
      <c r="D424" s="47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87"/>
      <c r="U424" s="487"/>
      <c r="V424" s="487"/>
      <c r="W424" s="488"/>
    </row>
    <row r="425" spans="2:23" ht="15" customHeight="1" x14ac:dyDescent="0.2">
      <c r="B425" s="210">
        <v>375</v>
      </c>
      <c r="C425" s="474"/>
      <c r="D425" s="475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85"/>
      <c r="U425" s="485"/>
      <c r="V425" s="485"/>
      <c r="W425" s="486"/>
    </row>
    <row r="426" spans="2:23" ht="15" customHeight="1" x14ac:dyDescent="0.2">
      <c r="B426" s="208">
        <v>376</v>
      </c>
      <c r="C426" s="478"/>
      <c r="D426" s="47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87"/>
      <c r="U426" s="487"/>
      <c r="V426" s="487"/>
      <c r="W426" s="488"/>
    </row>
    <row r="427" spans="2:23" ht="15" customHeight="1" x14ac:dyDescent="0.2">
      <c r="B427" s="210">
        <v>377</v>
      </c>
      <c r="C427" s="474"/>
      <c r="D427" s="475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85"/>
      <c r="U427" s="485"/>
      <c r="V427" s="485"/>
      <c r="W427" s="486"/>
    </row>
    <row r="428" spans="2:23" ht="15" customHeight="1" x14ac:dyDescent="0.2">
      <c r="B428" s="208">
        <v>378</v>
      </c>
      <c r="C428" s="478"/>
      <c r="D428" s="47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87"/>
      <c r="U428" s="487"/>
      <c r="V428" s="487"/>
      <c r="W428" s="488"/>
    </row>
    <row r="429" spans="2:23" ht="15" customHeight="1" x14ac:dyDescent="0.2">
      <c r="B429" s="210">
        <v>379</v>
      </c>
      <c r="C429" s="474"/>
      <c r="D429" s="475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85"/>
      <c r="U429" s="485"/>
      <c r="V429" s="485"/>
      <c r="W429" s="486"/>
    </row>
    <row r="430" spans="2:23" ht="15" customHeight="1" x14ac:dyDescent="0.2">
      <c r="B430" s="208">
        <v>380</v>
      </c>
      <c r="C430" s="478"/>
      <c r="D430" s="47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87"/>
      <c r="U430" s="487"/>
      <c r="V430" s="487"/>
      <c r="W430" s="488"/>
    </row>
    <row r="431" spans="2:23" ht="15" customHeight="1" x14ac:dyDescent="0.2">
      <c r="B431" s="210">
        <v>381</v>
      </c>
      <c r="C431" s="474"/>
      <c r="D431" s="475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85"/>
      <c r="U431" s="485"/>
      <c r="V431" s="485"/>
      <c r="W431" s="486"/>
    </row>
    <row r="432" spans="2:23" ht="15" customHeight="1" x14ac:dyDescent="0.2">
      <c r="B432" s="208">
        <v>382</v>
      </c>
      <c r="C432" s="478"/>
      <c r="D432" s="47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87"/>
      <c r="U432" s="487"/>
      <c r="V432" s="487"/>
      <c r="W432" s="488"/>
    </row>
    <row r="433" spans="2:23" ht="15" customHeight="1" x14ac:dyDescent="0.2">
      <c r="B433" s="210">
        <v>383</v>
      </c>
      <c r="C433" s="474"/>
      <c r="D433" s="475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85"/>
      <c r="U433" s="485"/>
      <c r="V433" s="485"/>
      <c r="W433" s="486"/>
    </row>
    <row r="434" spans="2:23" ht="15" customHeight="1" x14ac:dyDescent="0.2">
      <c r="B434" s="208">
        <v>384</v>
      </c>
      <c r="C434" s="478"/>
      <c r="D434" s="47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87"/>
      <c r="U434" s="487"/>
      <c r="V434" s="487"/>
      <c r="W434" s="488"/>
    </row>
    <row r="435" spans="2:23" ht="15" customHeight="1" x14ac:dyDescent="0.2">
      <c r="B435" s="210">
        <v>385</v>
      </c>
      <c r="C435" s="474"/>
      <c r="D435" s="475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85"/>
      <c r="U435" s="485"/>
      <c r="V435" s="485"/>
      <c r="W435" s="486"/>
    </row>
    <row r="436" spans="2:23" ht="15" customHeight="1" x14ac:dyDescent="0.2">
      <c r="B436" s="208">
        <v>386</v>
      </c>
      <c r="C436" s="478"/>
      <c r="D436" s="479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87"/>
      <c r="U436" s="487"/>
      <c r="V436" s="487"/>
      <c r="W436" s="488"/>
    </row>
    <row r="437" spans="2:23" ht="15" customHeight="1" x14ac:dyDescent="0.2">
      <c r="B437" s="210">
        <v>387</v>
      </c>
      <c r="C437" s="474"/>
      <c r="D437" s="475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85"/>
      <c r="U437" s="485"/>
      <c r="V437" s="485"/>
      <c r="W437" s="486"/>
    </row>
    <row r="438" spans="2:23" ht="15" customHeight="1" x14ac:dyDescent="0.2">
      <c r="B438" s="208">
        <v>388</v>
      </c>
      <c r="C438" s="478"/>
      <c r="D438" s="47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87"/>
      <c r="U438" s="487"/>
      <c r="V438" s="487"/>
      <c r="W438" s="488"/>
    </row>
    <row r="439" spans="2:23" ht="15" customHeight="1" x14ac:dyDescent="0.2">
      <c r="B439" s="210">
        <v>389</v>
      </c>
      <c r="C439" s="474"/>
      <c r="D439" s="475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85"/>
      <c r="U439" s="485"/>
      <c r="V439" s="485"/>
      <c r="W439" s="486"/>
    </row>
    <row r="440" spans="2:23" ht="15" customHeight="1" x14ac:dyDescent="0.2">
      <c r="B440" s="208">
        <v>390</v>
      </c>
      <c r="C440" s="478"/>
      <c r="D440" s="47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87"/>
      <c r="U440" s="487"/>
      <c r="V440" s="487"/>
      <c r="W440" s="488"/>
    </row>
    <row r="441" spans="2:23" ht="15" customHeight="1" x14ac:dyDescent="0.2">
      <c r="B441" s="210">
        <v>391</v>
      </c>
      <c r="C441" s="474"/>
      <c r="D441" s="475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85"/>
      <c r="U441" s="485"/>
      <c r="V441" s="485"/>
      <c r="W441" s="486"/>
    </row>
    <row r="442" spans="2:23" ht="15" customHeight="1" x14ac:dyDescent="0.2">
      <c r="B442" s="208">
        <v>392</v>
      </c>
      <c r="C442" s="478"/>
      <c r="D442" s="47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87"/>
      <c r="U442" s="487"/>
      <c r="V442" s="487"/>
      <c r="W442" s="488"/>
    </row>
    <row r="443" spans="2:23" ht="15" customHeight="1" x14ac:dyDescent="0.2">
      <c r="B443" s="210">
        <v>393</v>
      </c>
      <c r="C443" s="474"/>
      <c r="D443" s="475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85"/>
      <c r="U443" s="485"/>
      <c r="V443" s="485"/>
      <c r="W443" s="486"/>
    </row>
    <row r="444" spans="2:23" ht="15" customHeight="1" x14ac:dyDescent="0.2">
      <c r="B444" s="208">
        <v>394</v>
      </c>
      <c r="C444" s="478"/>
      <c r="D444" s="47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87"/>
      <c r="U444" s="487"/>
      <c r="V444" s="487"/>
      <c r="W444" s="488"/>
    </row>
    <row r="445" spans="2:23" ht="15" customHeight="1" x14ac:dyDescent="0.2">
      <c r="B445" s="210">
        <v>395</v>
      </c>
      <c r="C445" s="474"/>
      <c r="D445" s="475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85"/>
      <c r="U445" s="485"/>
      <c r="V445" s="485"/>
      <c r="W445" s="486"/>
    </row>
    <row r="446" spans="2:23" ht="15" customHeight="1" x14ac:dyDescent="0.2">
      <c r="B446" s="208">
        <v>396</v>
      </c>
      <c r="C446" s="478"/>
      <c r="D446" s="47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87"/>
      <c r="U446" s="487"/>
      <c r="V446" s="487"/>
      <c r="W446" s="488"/>
    </row>
    <row r="447" spans="2:23" ht="15" customHeight="1" x14ac:dyDescent="0.2">
      <c r="B447" s="200">
        <v>397</v>
      </c>
      <c r="C447" s="474"/>
      <c r="D447" s="475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76"/>
      <c r="U447" s="476"/>
      <c r="V447" s="476"/>
      <c r="W447" s="477"/>
    </row>
    <row r="448" spans="2:23" ht="15" customHeight="1" x14ac:dyDescent="0.2">
      <c r="B448" s="208">
        <v>398</v>
      </c>
      <c r="C448" s="478"/>
      <c r="D448" s="47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87"/>
      <c r="U448" s="487"/>
      <c r="V448" s="487"/>
      <c r="W448" s="488"/>
    </row>
    <row r="449" spans="2:23" ht="15" customHeight="1" x14ac:dyDescent="0.2">
      <c r="B449" s="200">
        <v>399</v>
      </c>
      <c r="C449" s="474"/>
      <c r="D449" s="475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76"/>
      <c r="U449" s="476"/>
      <c r="V449" s="476"/>
      <c r="W449" s="477"/>
    </row>
    <row r="450" spans="2:23" ht="15" customHeight="1" x14ac:dyDescent="0.2">
      <c r="B450" s="208">
        <v>400</v>
      </c>
      <c r="C450" s="478"/>
      <c r="D450" s="47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87"/>
      <c r="U450" s="487"/>
      <c r="V450" s="487"/>
      <c r="W450" s="488"/>
    </row>
    <row r="451" spans="2:23" ht="15" customHeight="1" x14ac:dyDescent="0.2">
      <c r="B451" s="200">
        <v>401</v>
      </c>
      <c r="C451" s="474"/>
      <c r="D451" s="475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76"/>
      <c r="U451" s="476"/>
      <c r="V451" s="476"/>
      <c r="W451" s="477"/>
    </row>
    <row r="452" spans="2:23" ht="15" customHeight="1" x14ac:dyDescent="0.2">
      <c r="B452" s="208">
        <v>402</v>
      </c>
      <c r="C452" s="478"/>
      <c r="D452" s="47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87"/>
      <c r="U452" s="487"/>
      <c r="V452" s="487"/>
      <c r="W452" s="488"/>
    </row>
    <row r="453" spans="2:23" ht="15" customHeight="1" x14ac:dyDescent="0.2">
      <c r="B453" s="200">
        <v>403</v>
      </c>
      <c r="C453" s="474"/>
      <c r="D453" s="475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76"/>
      <c r="U453" s="476"/>
      <c r="V453" s="476"/>
      <c r="W453" s="477"/>
    </row>
    <row r="454" spans="2:23" ht="15" customHeight="1" x14ac:dyDescent="0.2">
      <c r="B454" s="208">
        <v>404</v>
      </c>
      <c r="C454" s="478"/>
      <c r="D454" s="47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87"/>
      <c r="U454" s="487"/>
      <c r="V454" s="487"/>
      <c r="W454" s="488"/>
    </row>
    <row r="455" spans="2:23" ht="15" customHeight="1" x14ac:dyDescent="0.2">
      <c r="B455" s="200">
        <v>405</v>
      </c>
      <c r="C455" s="474"/>
      <c r="D455" s="475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76"/>
      <c r="U455" s="476"/>
      <c r="V455" s="476"/>
      <c r="W455" s="477"/>
    </row>
    <row r="456" spans="2:23" ht="15" customHeight="1" x14ac:dyDescent="0.2">
      <c r="B456" s="208">
        <v>406</v>
      </c>
      <c r="C456" s="478"/>
      <c r="D456" s="47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87"/>
      <c r="U456" s="487"/>
      <c r="V456" s="487"/>
      <c r="W456" s="488"/>
    </row>
    <row r="457" spans="2:23" ht="15" customHeight="1" x14ac:dyDescent="0.2">
      <c r="B457" s="200">
        <v>407</v>
      </c>
      <c r="C457" s="474"/>
      <c r="D457" s="475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76"/>
      <c r="U457" s="476"/>
      <c r="V457" s="476"/>
      <c r="W457" s="477"/>
    </row>
    <row r="458" spans="2:23" ht="15" customHeight="1" x14ac:dyDescent="0.2">
      <c r="B458" s="208">
        <v>408</v>
      </c>
      <c r="C458" s="478"/>
      <c r="D458" s="47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87"/>
      <c r="U458" s="487"/>
      <c r="V458" s="487"/>
      <c r="W458" s="488"/>
    </row>
    <row r="459" spans="2:23" ht="15" customHeight="1" x14ac:dyDescent="0.2">
      <c r="B459" s="200">
        <v>409</v>
      </c>
      <c r="C459" s="474"/>
      <c r="D459" s="475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76"/>
      <c r="U459" s="476"/>
      <c r="V459" s="476"/>
      <c r="W459" s="477"/>
    </row>
    <row r="460" spans="2:23" ht="15" customHeight="1" x14ac:dyDescent="0.2">
      <c r="B460" s="208">
        <v>410</v>
      </c>
      <c r="C460" s="478"/>
      <c r="D460" s="47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87"/>
      <c r="U460" s="487"/>
      <c r="V460" s="487"/>
      <c r="W460" s="488"/>
    </row>
    <row r="461" spans="2:23" ht="15" customHeight="1" x14ac:dyDescent="0.2">
      <c r="B461" s="200">
        <v>411</v>
      </c>
      <c r="C461" s="474"/>
      <c r="D461" s="475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76"/>
      <c r="U461" s="476"/>
      <c r="V461" s="476"/>
      <c r="W461" s="477"/>
    </row>
    <row r="462" spans="2:23" ht="15" customHeight="1" x14ac:dyDescent="0.2">
      <c r="B462" s="208">
        <v>412</v>
      </c>
      <c r="C462" s="478"/>
      <c r="D462" s="47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87"/>
      <c r="U462" s="487"/>
      <c r="V462" s="487"/>
      <c r="W462" s="488"/>
    </row>
    <row r="463" spans="2:23" ht="15" customHeight="1" x14ac:dyDescent="0.2">
      <c r="B463" s="200">
        <v>413</v>
      </c>
      <c r="C463" s="474"/>
      <c r="D463" s="475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76"/>
      <c r="U463" s="476"/>
      <c r="V463" s="476"/>
      <c r="W463" s="477"/>
    </row>
    <row r="464" spans="2:23" ht="15" customHeight="1" x14ac:dyDescent="0.2">
      <c r="B464" s="208">
        <v>414</v>
      </c>
      <c r="C464" s="478"/>
      <c r="D464" s="47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87"/>
      <c r="U464" s="487"/>
      <c r="V464" s="487"/>
      <c r="W464" s="488"/>
    </row>
    <row r="465" spans="2:23" ht="15" customHeight="1" x14ac:dyDescent="0.2">
      <c r="B465" s="200">
        <v>415</v>
      </c>
      <c r="C465" s="474"/>
      <c r="D465" s="475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76"/>
      <c r="U465" s="476"/>
      <c r="V465" s="476"/>
      <c r="W465" s="477"/>
    </row>
    <row r="466" spans="2:23" ht="15" customHeight="1" x14ac:dyDescent="0.2">
      <c r="B466" s="208">
        <v>416</v>
      </c>
      <c r="C466" s="478"/>
      <c r="D466" s="47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87"/>
      <c r="U466" s="487"/>
      <c r="V466" s="487"/>
      <c r="W466" s="488"/>
    </row>
    <row r="467" spans="2:23" ht="15" customHeight="1" x14ac:dyDescent="0.2">
      <c r="B467" s="200">
        <v>417</v>
      </c>
      <c r="C467" s="474"/>
      <c r="D467" s="475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76"/>
      <c r="U467" s="476"/>
      <c r="V467" s="476"/>
      <c r="W467" s="477"/>
    </row>
    <row r="468" spans="2:23" ht="15" customHeight="1" x14ac:dyDescent="0.2">
      <c r="B468" s="208">
        <v>418</v>
      </c>
      <c r="C468" s="478"/>
      <c r="D468" s="47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87"/>
      <c r="U468" s="487"/>
      <c r="V468" s="487"/>
      <c r="W468" s="488"/>
    </row>
    <row r="469" spans="2:23" ht="15" customHeight="1" x14ac:dyDescent="0.2">
      <c r="B469" s="200">
        <v>419</v>
      </c>
      <c r="C469" s="474"/>
      <c r="D469" s="475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76"/>
      <c r="U469" s="476"/>
      <c r="V469" s="476"/>
      <c r="W469" s="477"/>
    </row>
    <row r="470" spans="2:23" ht="15" customHeight="1" x14ac:dyDescent="0.2">
      <c r="B470" s="208">
        <v>420</v>
      </c>
      <c r="C470" s="478"/>
      <c r="D470" s="47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87"/>
      <c r="U470" s="487"/>
      <c r="V470" s="487"/>
      <c r="W470" s="488"/>
    </row>
    <row r="471" spans="2:23" ht="15" customHeight="1" x14ac:dyDescent="0.2">
      <c r="B471" s="210">
        <v>421</v>
      </c>
      <c r="C471" s="493"/>
      <c r="D471" s="493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85"/>
      <c r="U471" s="485"/>
      <c r="V471" s="485"/>
      <c r="W471" s="486"/>
    </row>
    <row r="472" spans="2:23" ht="15" customHeight="1" x14ac:dyDescent="0.2">
      <c r="B472" s="208">
        <v>422</v>
      </c>
      <c r="C472" s="491"/>
      <c r="D472" s="492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87"/>
      <c r="U472" s="487"/>
      <c r="V472" s="487"/>
      <c r="W472" s="488"/>
    </row>
    <row r="473" spans="2:23" ht="15" customHeight="1" x14ac:dyDescent="0.2">
      <c r="B473" s="210">
        <v>423</v>
      </c>
      <c r="C473" s="493"/>
      <c r="D473" s="493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85"/>
      <c r="U473" s="485"/>
      <c r="V473" s="485"/>
      <c r="W473" s="486"/>
    </row>
    <row r="474" spans="2:23" ht="15" customHeight="1" x14ac:dyDescent="0.2">
      <c r="B474" s="208">
        <v>424</v>
      </c>
      <c r="C474" s="491"/>
      <c r="D474" s="492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87"/>
      <c r="U474" s="487"/>
      <c r="V474" s="487"/>
      <c r="W474" s="488"/>
    </row>
    <row r="475" spans="2:23" ht="15" customHeight="1" x14ac:dyDescent="0.2">
      <c r="B475" s="210">
        <v>425</v>
      </c>
      <c r="C475" s="493"/>
      <c r="D475" s="493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85"/>
      <c r="U475" s="485"/>
      <c r="V475" s="485"/>
      <c r="W475" s="486"/>
    </row>
    <row r="476" spans="2:23" ht="15" customHeight="1" x14ac:dyDescent="0.2">
      <c r="B476" s="208">
        <v>426</v>
      </c>
      <c r="C476" s="491"/>
      <c r="D476" s="492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87"/>
      <c r="U476" s="487"/>
      <c r="V476" s="487"/>
      <c r="W476" s="488"/>
    </row>
    <row r="477" spans="2:23" ht="15" customHeight="1" x14ac:dyDescent="0.2">
      <c r="B477" s="210">
        <v>427</v>
      </c>
      <c r="C477" s="493"/>
      <c r="D477" s="493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85"/>
      <c r="U477" s="485"/>
      <c r="V477" s="485"/>
      <c r="W477" s="486"/>
    </row>
    <row r="478" spans="2:23" ht="15" customHeight="1" x14ac:dyDescent="0.2">
      <c r="B478" s="208">
        <v>428</v>
      </c>
      <c r="C478" s="491"/>
      <c r="D478" s="492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87"/>
      <c r="U478" s="487"/>
      <c r="V478" s="487"/>
      <c r="W478" s="488"/>
    </row>
    <row r="479" spans="2:23" ht="15" customHeight="1" x14ac:dyDescent="0.2">
      <c r="B479" s="210">
        <v>429</v>
      </c>
      <c r="C479" s="493"/>
      <c r="D479" s="493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85"/>
      <c r="U479" s="485"/>
      <c r="V479" s="485"/>
      <c r="W479" s="486"/>
    </row>
    <row r="480" spans="2:23" ht="15" customHeight="1" x14ac:dyDescent="0.2">
      <c r="B480" s="208">
        <v>430</v>
      </c>
      <c r="C480" s="491"/>
      <c r="D480" s="492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87"/>
      <c r="U480" s="487"/>
      <c r="V480" s="487"/>
      <c r="W480" s="488"/>
    </row>
    <row r="481" spans="2:23" ht="15" customHeight="1" x14ac:dyDescent="0.2">
      <c r="B481" s="210">
        <v>431</v>
      </c>
      <c r="C481" s="493"/>
      <c r="D481" s="493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85"/>
      <c r="U481" s="485"/>
      <c r="V481" s="485"/>
      <c r="W481" s="486"/>
    </row>
    <row r="482" spans="2:23" ht="15" customHeight="1" x14ac:dyDescent="0.2">
      <c r="B482" s="208">
        <v>432</v>
      </c>
      <c r="C482" s="491"/>
      <c r="D482" s="492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87"/>
      <c r="U482" s="487"/>
      <c r="V482" s="487"/>
      <c r="W482" s="488"/>
    </row>
    <row r="483" spans="2:23" ht="15" customHeight="1" x14ac:dyDescent="0.2">
      <c r="B483" s="210">
        <v>433</v>
      </c>
      <c r="C483" s="493"/>
      <c r="D483" s="493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85"/>
      <c r="U483" s="485"/>
      <c r="V483" s="485"/>
      <c r="W483" s="486"/>
    </row>
    <row r="484" spans="2:23" ht="15" customHeight="1" x14ac:dyDescent="0.2">
      <c r="B484" s="208">
        <v>434</v>
      </c>
      <c r="C484" s="491"/>
      <c r="D484" s="492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87"/>
      <c r="U484" s="487"/>
      <c r="V484" s="487"/>
      <c r="W484" s="488"/>
    </row>
    <row r="485" spans="2:23" ht="15" customHeight="1" x14ac:dyDescent="0.2">
      <c r="B485" s="210">
        <v>435</v>
      </c>
      <c r="C485" s="493"/>
      <c r="D485" s="493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85"/>
      <c r="U485" s="485"/>
      <c r="V485" s="485"/>
      <c r="W485" s="486"/>
    </row>
    <row r="486" spans="2:23" ht="15" customHeight="1" x14ac:dyDescent="0.2">
      <c r="B486" s="208">
        <v>436</v>
      </c>
      <c r="C486" s="491"/>
      <c r="D486" s="492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87"/>
      <c r="U486" s="487"/>
      <c r="V486" s="487"/>
      <c r="W486" s="488"/>
    </row>
    <row r="487" spans="2:23" ht="15" customHeight="1" x14ac:dyDescent="0.2">
      <c r="B487" s="210">
        <v>437</v>
      </c>
      <c r="C487" s="493"/>
      <c r="D487" s="493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85"/>
      <c r="U487" s="485"/>
      <c r="V487" s="485"/>
      <c r="W487" s="486"/>
    </row>
    <row r="488" spans="2:23" ht="15" customHeight="1" x14ac:dyDescent="0.2">
      <c r="B488" s="208">
        <v>438</v>
      </c>
      <c r="C488" s="491"/>
      <c r="D488" s="492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87"/>
      <c r="U488" s="487"/>
      <c r="V488" s="487"/>
      <c r="W488" s="488"/>
    </row>
    <row r="489" spans="2:23" ht="15" customHeight="1" x14ac:dyDescent="0.2">
      <c r="B489" s="210">
        <v>439</v>
      </c>
      <c r="C489" s="493"/>
      <c r="D489" s="493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85"/>
      <c r="U489" s="485"/>
      <c r="V489" s="485"/>
      <c r="W489" s="486"/>
    </row>
    <row r="490" spans="2:23" ht="15" customHeight="1" x14ac:dyDescent="0.2">
      <c r="B490" s="208">
        <v>440</v>
      </c>
      <c r="C490" s="491"/>
      <c r="D490" s="492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87"/>
      <c r="U490" s="487"/>
      <c r="V490" s="487"/>
      <c r="W490" s="488"/>
    </row>
    <row r="491" spans="2:23" ht="15" customHeight="1" x14ac:dyDescent="0.2">
      <c r="B491" s="210">
        <v>441</v>
      </c>
      <c r="C491" s="493"/>
      <c r="D491" s="493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85"/>
      <c r="U491" s="485"/>
      <c r="V491" s="485"/>
      <c r="W491" s="486"/>
    </row>
    <row r="492" spans="2:23" ht="15" customHeight="1" x14ac:dyDescent="0.2">
      <c r="B492" s="208">
        <v>442</v>
      </c>
      <c r="C492" s="491"/>
      <c r="D492" s="492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87"/>
      <c r="U492" s="487"/>
      <c r="V492" s="487"/>
      <c r="W492" s="488"/>
    </row>
    <row r="493" spans="2:23" ht="15" customHeight="1" x14ac:dyDescent="0.2">
      <c r="B493" s="210">
        <v>443</v>
      </c>
      <c r="C493" s="493"/>
      <c r="D493" s="493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85"/>
      <c r="U493" s="485"/>
      <c r="V493" s="485"/>
      <c r="W493" s="486"/>
    </row>
    <row r="494" spans="2:23" ht="15" customHeight="1" x14ac:dyDescent="0.2">
      <c r="B494" s="208">
        <v>444</v>
      </c>
      <c r="C494" s="491"/>
      <c r="D494" s="492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87"/>
      <c r="U494" s="487"/>
      <c r="V494" s="487"/>
      <c r="W494" s="488"/>
    </row>
    <row r="495" spans="2:23" ht="15" customHeight="1" x14ac:dyDescent="0.2">
      <c r="B495" s="210">
        <v>445</v>
      </c>
      <c r="C495" s="493"/>
      <c r="D495" s="493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85"/>
      <c r="U495" s="485"/>
      <c r="V495" s="485"/>
      <c r="W495" s="486"/>
    </row>
    <row r="496" spans="2:23" ht="15" customHeight="1" x14ac:dyDescent="0.2">
      <c r="B496" s="208">
        <v>446</v>
      </c>
      <c r="C496" s="491"/>
      <c r="D496" s="492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87"/>
      <c r="U496" s="487"/>
      <c r="V496" s="487"/>
      <c r="W496" s="488"/>
    </row>
    <row r="497" spans="2:23" ht="15" customHeight="1" x14ac:dyDescent="0.2">
      <c r="B497" s="210">
        <v>447</v>
      </c>
      <c r="C497" s="493"/>
      <c r="D497" s="493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85"/>
      <c r="U497" s="485"/>
      <c r="V497" s="485"/>
      <c r="W497" s="486"/>
    </row>
    <row r="498" spans="2:23" ht="15" customHeight="1" x14ac:dyDescent="0.2">
      <c r="B498" s="208">
        <v>448</v>
      </c>
      <c r="C498" s="491"/>
      <c r="D498" s="492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87"/>
      <c r="U498" s="487"/>
      <c r="V498" s="487"/>
      <c r="W498" s="488"/>
    </row>
    <row r="499" spans="2:23" ht="15" customHeight="1" x14ac:dyDescent="0.2">
      <c r="B499" s="210">
        <v>449</v>
      </c>
      <c r="C499" s="493"/>
      <c r="D499" s="493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85"/>
      <c r="U499" s="485"/>
      <c r="V499" s="485"/>
      <c r="W499" s="486"/>
    </row>
    <row r="500" spans="2:23" ht="15" customHeight="1" x14ac:dyDescent="0.2">
      <c r="B500" s="208">
        <v>450</v>
      </c>
      <c r="C500" s="491"/>
      <c r="D500" s="492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87"/>
      <c r="U500" s="487"/>
      <c r="V500" s="487"/>
      <c r="W500" s="488"/>
    </row>
    <row r="501" spans="2:23" ht="15" customHeight="1" x14ac:dyDescent="0.2">
      <c r="B501" s="210">
        <v>451</v>
      </c>
      <c r="C501" s="493"/>
      <c r="D501" s="493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85"/>
      <c r="U501" s="485"/>
      <c r="V501" s="485"/>
      <c r="W501" s="486"/>
    </row>
    <row r="502" spans="2:23" ht="15" customHeight="1" x14ac:dyDescent="0.2">
      <c r="B502" s="208">
        <v>452</v>
      </c>
      <c r="C502" s="491"/>
      <c r="D502" s="492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87"/>
      <c r="U502" s="487"/>
      <c r="V502" s="487"/>
      <c r="W502" s="488"/>
    </row>
    <row r="503" spans="2:23" ht="15" customHeight="1" x14ac:dyDescent="0.2">
      <c r="B503" s="210">
        <v>453</v>
      </c>
      <c r="C503" s="493"/>
      <c r="D503" s="493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85"/>
      <c r="U503" s="485"/>
      <c r="V503" s="485"/>
      <c r="W503" s="486"/>
    </row>
    <row r="504" spans="2:23" ht="15" customHeight="1" x14ac:dyDescent="0.2">
      <c r="B504" s="208">
        <v>454</v>
      </c>
      <c r="C504" s="491"/>
      <c r="D504" s="492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87"/>
      <c r="U504" s="487"/>
      <c r="V504" s="487"/>
      <c r="W504" s="488"/>
    </row>
    <row r="505" spans="2:23" ht="15" customHeight="1" x14ac:dyDescent="0.2">
      <c r="B505" s="210">
        <v>455</v>
      </c>
      <c r="C505" s="493"/>
      <c r="D505" s="493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85"/>
      <c r="U505" s="485"/>
      <c r="V505" s="485"/>
      <c r="W505" s="486"/>
    </row>
    <row r="506" spans="2:23" ht="15" customHeight="1" x14ac:dyDescent="0.2">
      <c r="B506" s="208">
        <v>456</v>
      </c>
      <c r="C506" s="491"/>
      <c r="D506" s="492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87"/>
      <c r="U506" s="487"/>
      <c r="V506" s="487"/>
      <c r="W506" s="488"/>
    </row>
    <row r="507" spans="2:23" ht="15" customHeight="1" x14ac:dyDescent="0.2">
      <c r="B507" s="210">
        <v>457</v>
      </c>
      <c r="C507" s="493"/>
      <c r="D507" s="493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85"/>
      <c r="U507" s="485"/>
      <c r="V507" s="485"/>
      <c r="W507" s="486"/>
    </row>
    <row r="508" spans="2:23" ht="15" customHeight="1" x14ac:dyDescent="0.2">
      <c r="B508" s="208">
        <v>458</v>
      </c>
      <c r="C508" s="491"/>
      <c r="D508" s="492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87"/>
      <c r="U508" s="487"/>
      <c r="V508" s="487"/>
      <c r="W508" s="488"/>
    </row>
    <row r="509" spans="2:23" ht="15" customHeight="1" x14ac:dyDescent="0.2">
      <c r="B509" s="210">
        <v>459</v>
      </c>
      <c r="C509" s="493"/>
      <c r="D509" s="493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85"/>
      <c r="U509" s="485"/>
      <c r="V509" s="485"/>
      <c r="W509" s="486"/>
    </row>
    <row r="510" spans="2:23" ht="15" customHeight="1" x14ac:dyDescent="0.2">
      <c r="B510" s="208">
        <v>460</v>
      </c>
      <c r="C510" s="491"/>
      <c r="D510" s="492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87"/>
      <c r="U510" s="487"/>
      <c r="V510" s="487"/>
      <c r="W510" s="488"/>
    </row>
    <row r="511" spans="2:23" ht="15" customHeight="1" x14ac:dyDescent="0.2">
      <c r="B511" s="210">
        <v>461</v>
      </c>
      <c r="C511" s="493"/>
      <c r="D511" s="493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85"/>
      <c r="U511" s="485"/>
      <c r="V511" s="485"/>
      <c r="W511" s="486"/>
    </row>
    <row r="512" spans="2:23" ht="15" customHeight="1" x14ac:dyDescent="0.2">
      <c r="B512" s="208">
        <v>462</v>
      </c>
      <c r="C512" s="491"/>
      <c r="D512" s="492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87"/>
      <c r="U512" s="487"/>
      <c r="V512" s="487"/>
      <c r="W512" s="488"/>
    </row>
    <row r="513" spans="2:23" ht="15" customHeight="1" x14ac:dyDescent="0.2">
      <c r="B513" s="210">
        <v>463</v>
      </c>
      <c r="C513" s="493"/>
      <c r="D513" s="493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85"/>
      <c r="U513" s="485"/>
      <c r="V513" s="485"/>
      <c r="W513" s="486"/>
    </row>
    <row r="514" spans="2:23" ht="15" customHeight="1" x14ac:dyDescent="0.2">
      <c r="B514" s="208">
        <v>464</v>
      </c>
      <c r="C514" s="491"/>
      <c r="D514" s="492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87"/>
      <c r="U514" s="487"/>
      <c r="V514" s="487"/>
      <c r="W514" s="488"/>
    </row>
    <row r="515" spans="2:23" ht="15" customHeight="1" x14ac:dyDescent="0.2">
      <c r="B515" s="210">
        <v>465</v>
      </c>
      <c r="C515" s="493"/>
      <c r="D515" s="493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85"/>
      <c r="U515" s="485"/>
      <c r="V515" s="485"/>
      <c r="W515" s="486"/>
    </row>
    <row r="516" spans="2:23" ht="15" customHeight="1" x14ac:dyDescent="0.2">
      <c r="B516" s="208">
        <v>466</v>
      </c>
      <c r="C516" s="491"/>
      <c r="D516" s="492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87"/>
      <c r="U516" s="487"/>
      <c r="V516" s="487"/>
      <c r="W516" s="488"/>
    </row>
    <row r="517" spans="2:23" ht="15" customHeight="1" x14ac:dyDescent="0.2">
      <c r="B517" s="210">
        <v>467</v>
      </c>
      <c r="C517" s="493"/>
      <c r="D517" s="493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85"/>
      <c r="U517" s="485"/>
      <c r="V517" s="485"/>
      <c r="W517" s="486"/>
    </row>
    <row r="518" spans="2:23" ht="15" customHeight="1" x14ac:dyDescent="0.2">
      <c r="B518" s="208">
        <v>468</v>
      </c>
      <c r="C518" s="491"/>
      <c r="D518" s="492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87"/>
      <c r="U518" s="487"/>
      <c r="V518" s="487"/>
      <c r="W518" s="488"/>
    </row>
    <row r="519" spans="2:23" ht="15" customHeight="1" x14ac:dyDescent="0.2">
      <c r="B519" s="210">
        <v>469</v>
      </c>
      <c r="C519" s="493"/>
      <c r="D519" s="493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85"/>
      <c r="U519" s="485"/>
      <c r="V519" s="485"/>
      <c r="W519" s="486"/>
    </row>
    <row r="520" spans="2:23" ht="15" customHeight="1" x14ac:dyDescent="0.2">
      <c r="B520" s="208">
        <v>470</v>
      </c>
      <c r="C520" s="491"/>
      <c r="D520" s="492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87"/>
      <c r="U520" s="487"/>
      <c r="V520" s="487"/>
      <c r="W520" s="488"/>
    </row>
    <row r="521" spans="2:23" ht="15" customHeight="1" x14ac:dyDescent="0.2">
      <c r="B521" s="210">
        <v>471</v>
      </c>
      <c r="C521" s="493"/>
      <c r="D521" s="493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85"/>
      <c r="U521" s="485"/>
      <c r="V521" s="485"/>
      <c r="W521" s="486"/>
    </row>
    <row r="522" spans="2:23" ht="15" customHeight="1" x14ac:dyDescent="0.2">
      <c r="B522" s="208">
        <v>472</v>
      </c>
      <c r="C522" s="491"/>
      <c r="D522" s="492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87"/>
      <c r="U522" s="487"/>
      <c r="V522" s="487"/>
      <c r="W522" s="488"/>
    </row>
    <row r="523" spans="2:23" ht="15" customHeight="1" x14ac:dyDescent="0.2">
      <c r="B523" s="210">
        <v>473</v>
      </c>
      <c r="C523" s="493"/>
      <c r="D523" s="493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85"/>
      <c r="U523" s="485"/>
      <c r="V523" s="485"/>
      <c r="W523" s="486"/>
    </row>
    <row r="524" spans="2:23" ht="15" customHeight="1" x14ac:dyDescent="0.2">
      <c r="B524" s="208">
        <v>474</v>
      </c>
      <c r="C524" s="491"/>
      <c r="D524" s="492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87"/>
      <c r="U524" s="487"/>
      <c r="V524" s="487"/>
      <c r="W524" s="488"/>
    </row>
    <row r="525" spans="2:23" ht="15" customHeight="1" x14ac:dyDescent="0.2">
      <c r="B525" s="210">
        <v>475</v>
      </c>
      <c r="C525" s="493"/>
      <c r="D525" s="493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85"/>
      <c r="U525" s="485"/>
      <c r="V525" s="485"/>
      <c r="W525" s="486"/>
    </row>
    <row r="526" spans="2:23" ht="15" customHeight="1" x14ac:dyDescent="0.2">
      <c r="B526" s="208">
        <v>476</v>
      </c>
      <c r="C526" s="491"/>
      <c r="D526" s="492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87"/>
      <c r="U526" s="487"/>
      <c r="V526" s="487"/>
      <c r="W526" s="488"/>
    </row>
    <row r="527" spans="2:23" ht="15" customHeight="1" x14ac:dyDescent="0.2">
      <c r="B527" s="210">
        <v>477</v>
      </c>
      <c r="C527" s="493"/>
      <c r="D527" s="493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85"/>
      <c r="U527" s="485"/>
      <c r="V527" s="485"/>
      <c r="W527" s="486"/>
    </row>
    <row r="528" spans="2:23" ht="15" customHeight="1" x14ac:dyDescent="0.2">
      <c r="B528" s="208">
        <v>478</v>
      </c>
      <c r="C528" s="491"/>
      <c r="D528" s="492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87"/>
      <c r="U528" s="487"/>
      <c r="V528" s="487"/>
      <c r="W528" s="488"/>
    </row>
    <row r="529" spans="2:23" ht="15" customHeight="1" x14ac:dyDescent="0.2">
      <c r="B529" s="210">
        <v>479</v>
      </c>
      <c r="C529" s="493"/>
      <c r="D529" s="493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85"/>
      <c r="U529" s="485"/>
      <c r="V529" s="485"/>
      <c r="W529" s="486"/>
    </row>
    <row r="530" spans="2:23" ht="15" customHeight="1" x14ac:dyDescent="0.2">
      <c r="B530" s="208">
        <v>480</v>
      </c>
      <c r="C530" s="491"/>
      <c r="D530" s="492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87"/>
      <c r="U530" s="487"/>
      <c r="V530" s="487"/>
      <c r="W530" s="488"/>
    </row>
    <row r="531" spans="2:23" ht="15" customHeight="1" x14ac:dyDescent="0.2">
      <c r="B531" s="210">
        <v>481</v>
      </c>
      <c r="C531" s="493"/>
      <c r="D531" s="493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85"/>
      <c r="U531" s="485"/>
      <c r="V531" s="485"/>
      <c r="W531" s="486"/>
    </row>
    <row r="532" spans="2:23" ht="15" customHeight="1" x14ac:dyDescent="0.2">
      <c r="B532" s="208">
        <v>482</v>
      </c>
      <c r="C532" s="491"/>
      <c r="D532" s="492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87"/>
      <c r="U532" s="487"/>
      <c r="V532" s="487"/>
      <c r="W532" s="488"/>
    </row>
    <row r="533" spans="2:23" ht="15" customHeight="1" x14ac:dyDescent="0.2">
      <c r="B533" s="210">
        <v>483</v>
      </c>
      <c r="C533" s="493"/>
      <c r="D533" s="493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85"/>
      <c r="U533" s="485"/>
      <c r="V533" s="485"/>
      <c r="W533" s="486"/>
    </row>
    <row r="534" spans="2:23" ht="15" customHeight="1" x14ac:dyDescent="0.2">
      <c r="B534" s="208">
        <v>484</v>
      </c>
      <c r="C534" s="491"/>
      <c r="D534" s="492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87"/>
      <c r="U534" s="487"/>
      <c r="V534" s="487"/>
      <c r="W534" s="488"/>
    </row>
    <row r="535" spans="2:23" ht="15" customHeight="1" x14ac:dyDescent="0.2">
      <c r="B535" s="210">
        <v>485</v>
      </c>
      <c r="C535" s="493"/>
      <c r="D535" s="493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85"/>
      <c r="U535" s="485"/>
      <c r="V535" s="485"/>
      <c r="W535" s="486"/>
    </row>
    <row r="536" spans="2:23" ht="15" customHeight="1" x14ac:dyDescent="0.2">
      <c r="B536" s="208">
        <v>486</v>
      </c>
      <c r="C536" s="491"/>
      <c r="D536" s="492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87"/>
      <c r="U536" s="487"/>
      <c r="V536" s="487"/>
      <c r="W536" s="488"/>
    </row>
    <row r="537" spans="2:23" ht="15" customHeight="1" x14ac:dyDescent="0.2">
      <c r="B537" s="210">
        <v>487</v>
      </c>
      <c r="C537" s="493"/>
      <c r="D537" s="493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85"/>
      <c r="U537" s="485"/>
      <c r="V537" s="485"/>
      <c r="W537" s="486"/>
    </row>
    <row r="538" spans="2:23" ht="15" customHeight="1" x14ac:dyDescent="0.2">
      <c r="B538" s="208">
        <v>488</v>
      </c>
      <c r="C538" s="491"/>
      <c r="D538" s="492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87"/>
      <c r="U538" s="487"/>
      <c r="V538" s="487"/>
      <c r="W538" s="488"/>
    </row>
    <row r="539" spans="2:23" ht="15" customHeight="1" x14ac:dyDescent="0.2">
      <c r="B539" s="210">
        <v>489</v>
      </c>
      <c r="C539" s="493"/>
      <c r="D539" s="493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85"/>
      <c r="U539" s="485"/>
      <c r="V539" s="485"/>
      <c r="W539" s="486"/>
    </row>
    <row r="540" spans="2:23" ht="15" customHeight="1" x14ac:dyDescent="0.2">
      <c r="B540" s="208">
        <v>490</v>
      </c>
      <c r="C540" s="491"/>
      <c r="D540" s="492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87"/>
      <c r="U540" s="487"/>
      <c r="V540" s="487"/>
      <c r="W540" s="488"/>
    </row>
    <row r="541" spans="2:23" ht="15" customHeight="1" x14ac:dyDescent="0.2">
      <c r="B541" s="210">
        <v>491</v>
      </c>
      <c r="C541" s="493"/>
      <c r="D541" s="493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85"/>
      <c r="U541" s="485"/>
      <c r="V541" s="485"/>
      <c r="W541" s="486"/>
    </row>
    <row r="542" spans="2:23" ht="15" customHeight="1" x14ac:dyDescent="0.2">
      <c r="B542" s="208">
        <v>492</v>
      </c>
      <c r="C542" s="491"/>
      <c r="D542" s="492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87"/>
      <c r="U542" s="487"/>
      <c r="V542" s="487"/>
      <c r="W542" s="488"/>
    </row>
    <row r="543" spans="2:23" ht="15" customHeight="1" x14ac:dyDescent="0.2">
      <c r="B543" s="210">
        <v>493</v>
      </c>
      <c r="C543" s="493"/>
      <c r="D543" s="493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85"/>
      <c r="U543" s="485"/>
      <c r="V543" s="485"/>
      <c r="W543" s="486"/>
    </row>
    <row r="544" spans="2:23" ht="15" customHeight="1" x14ac:dyDescent="0.2">
      <c r="B544" s="208">
        <v>494</v>
      </c>
      <c r="C544" s="491"/>
      <c r="D544" s="492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87"/>
      <c r="U544" s="487"/>
      <c r="V544" s="487"/>
      <c r="W544" s="488"/>
    </row>
    <row r="545" spans="2:23" ht="15" customHeight="1" x14ac:dyDescent="0.2">
      <c r="B545" s="210">
        <v>495</v>
      </c>
      <c r="C545" s="493"/>
      <c r="D545" s="493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85"/>
      <c r="U545" s="485"/>
      <c r="V545" s="485"/>
      <c r="W545" s="486"/>
    </row>
    <row r="546" spans="2:23" ht="15" customHeight="1" x14ac:dyDescent="0.2">
      <c r="B546" s="208">
        <v>496</v>
      </c>
      <c r="C546" s="491"/>
      <c r="D546" s="492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87"/>
      <c r="U546" s="487"/>
      <c r="V546" s="487"/>
      <c r="W546" s="488"/>
    </row>
    <row r="547" spans="2:23" ht="15" customHeight="1" x14ac:dyDescent="0.2">
      <c r="B547" s="210">
        <v>497</v>
      </c>
      <c r="C547" s="493"/>
      <c r="D547" s="493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85"/>
      <c r="U547" s="485"/>
      <c r="V547" s="485"/>
      <c r="W547" s="486"/>
    </row>
    <row r="548" spans="2:23" ht="15" customHeight="1" x14ac:dyDescent="0.2">
      <c r="B548" s="208">
        <v>498</v>
      </c>
      <c r="C548" s="491"/>
      <c r="D548" s="492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87"/>
      <c r="U548" s="487"/>
      <c r="V548" s="487"/>
      <c r="W548" s="488"/>
    </row>
    <row r="549" spans="2:23" ht="12.75" x14ac:dyDescent="0.2">
      <c r="B549" s="210">
        <v>499</v>
      </c>
      <c r="C549" s="493"/>
      <c r="D549" s="493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85"/>
      <c r="U549" s="485"/>
      <c r="V549" s="485"/>
      <c r="W549" s="486"/>
    </row>
    <row r="550" spans="2:23" ht="12.75" x14ac:dyDescent="0.2">
      <c r="B550" s="208">
        <v>500</v>
      </c>
      <c r="C550" s="491"/>
      <c r="D550" s="492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87"/>
      <c r="U550" s="487"/>
      <c r="V550" s="487"/>
      <c r="W550" s="488"/>
    </row>
    <row r="551" spans="2:23" ht="12.75" x14ac:dyDescent="0.2">
      <c r="B551" s="210">
        <v>501</v>
      </c>
      <c r="C551" s="493"/>
      <c r="D551" s="493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85"/>
      <c r="U551" s="485"/>
      <c r="V551" s="485"/>
      <c r="W551" s="486"/>
    </row>
    <row r="552" spans="2:23" ht="12.75" x14ac:dyDescent="0.2">
      <c r="B552" s="208">
        <v>502</v>
      </c>
      <c r="C552" s="491"/>
      <c r="D552" s="492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87"/>
      <c r="U552" s="487"/>
      <c r="V552" s="487"/>
      <c r="W552" s="488"/>
    </row>
    <row r="553" spans="2:23" ht="12.75" x14ac:dyDescent="0.2">
      <c r="B553" s="210">
        <v>503</v>
      </c>
      <c r="C553" s="493"/>
      <c r="D553" s="493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85"/>
      <c r="U553" s="485"/>
      <c r="V553" s="485"/>
      <c r="W553" s="486"/>
    </row>
    <row r="554" spans="2:23" ht="12.75" x14ac:dyDescent="0.2">
      <c r="B554" s="208">
        <v>504</v>
      </c>
      <c r="C554" s="491"/>
      <c r="D554" s="492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87"/>
      <c r="U554" s="487"/>
      <c r="V554" s="487"/>
      <c r="W554" s="488"/>
    </row>
    <row r="555" spans="2:23" ht="12.75" x14ac:dyDescent="0.2">
      <c r="B555" s="210">
        <v>505</v>
      </c>
      <c r="C555" s="493"/>
      <c r="D555" s="493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85"/>
      <c r="U555" s="485"/>
      <c r="V555" s="485"/>
      <c r="W555" s="486"/>
    </row>
    <row r="556" spans="2:23" ht="12.75" x14ac:dyDescent="0.2">
      <c r="B556" s="208">
        <v>506</v>
      </c>
      <c r="C556" s="491"/>
      <c r="D556" s="492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87"/>
      <c r="U556" s="487"/>
      <c r="V556" s="487"/>
      <c r="W556" s="488"/>
    </row>
    <row r="557" spans="2:23" ht="12.75" x14ac:dyDescent="0.2">
      <c r="B557" s="210">
        <v>507</v>
      </c>
      <c r="C557" s="493"/>
      <c r="D557" s="493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85"/>
      <c r="U557" s="485"/>
      <c r="V557" s="485"/>
      <c r="W557" s="486"/>
    </row>
    <row r="558" spans="2:23" ht="12.75" x14ac:dyDescent="0.2">
      <c r="B558" s="208">
        <v>508</v>
      </c>
      <c r="C558" s="491"/>
      <c r="D558" s="492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87"/>
      <c r="U558" s="487"/>
      <c r="V558" s="487"/>
      <c r="W558" s="488"/>
    </row>
    <row r="559" spans="2:23" ht="12.75" x14ac:dyDescent="0.2">
      <c r="B559" s="210">
        <v>509</v>
      </c>
      <c r="C559" s="493"/>
      <c r="D559" s="493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85"/>
      <c r="U559" s="485"/>
      <c r="V559" s="485"/>
      <c r="W559" s="486"/>
    </row>
    <row r="560" spans="2:23" ht="12.75" x14ac:dyDescent="0.2">
      <c r="B560" s="208">
        <v>510</v>
      </c>
      <c r="C560" s="491"/>
      <c r="D560" s="492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87"/>
      <c r="U560" s="487"/>
      <c r="V560" s="487"/>
      <c r="W560" s="488"/>
    </row>
    <row r="561" spans="2:23" ht="12.75" x14ac:dyDescent="0.2">
      <c r="B561" s="210">
        <v>511</v>
      </c>
      <c r="C561" s="493"/>
      <c r="D561" s="493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85"/>
      <c r="U561" s="485"/>
      <c r="V561" s="485"/>
      <c r="W561" s="486"/>
    </row>
    <row r="562" spans="2:23" ht="12.75" x14ac:dyDescent="0.2">
      <c r="B562" s="208">
        <v>512</v>
      </c>
      <c r="C562" s="491"/>
      <c r="D562" s="492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87"/>
      <c r="U562" s="487"/>
      <c r="V562" s="487"/>
      <c r="W562" s="488"/>
    </row>
    <row r="563" spans="2:23" ht="12.75" x14ac:dyDescent="0.2">
      <c r="B563" s="210">
        <v>513</v>
      </c>
      <c r="C563" s="493"/>
      <c r="D563" s="493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85"/>
      <c r="U563" s="485"/>
      <c r="V563" s="485"/>
      <c r="W563" s="486"/>
    </row>
    <row r="564" spans="2:23" ht="12.75" x14ac:dyDescent="0.2">
      <c r="B564" s="208">
        <v>514</v>
      </c>
      <c r="C564" s="491"/>
      <c r="D564" s="492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87"/>
      <c r="U564" s="487"/>
      <c r="V564" s="487"/>
      <c r="W564" s="488"/>
    </row>
    <row r="565" spans="2:23" ht="12.75" x14ac:dyDescent="0.2">
      <c r="B565" s="210">
        <v>515</v>
      </c>
      <c r="C565" s="493"/>
      <c r="D565" s="493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85"/>
      <c r="U565" s="485"/>
      <c r="V565" s="485"/>
      <c r="W565" s="486"/>
    </row>
    <row r="566" spans="2:23" ht="12.75" x14ac:dyDescent="0.2">
      <c r="B566" s="208">
        <v>516</v>
      </c>
      <c r="C566" s="491"/>
      <c r="D566" s="492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87"/>
      <c r="U566" s="487"/>
      <c r="V566" s="487"/>
      <c r="W566" s="488"/>
    </row>
    <row r="567" spans="2:23" ht="12.75" x14ac:dyDescent="0.2">
      <c r="B567" s="210">
        <v>517</v>
      </c>
      <c r="C567" s="493"/>
      <c r="D567" s="493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85"/>
      <c r="U567" s="485"/>
      <c r="V567" s="485"/>
      <c r="W567" s="486"/>
    </row>
    <row r="568" spans="2:23" ht="12.75" x14ac:dyDescent="0.2">
      <c r="B568" s="208">
        <v>518</v>
      </c>
      <c r="C568" s="491"/>
      <c r="D568" s="492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87"/>
      <c r="U568" s="487"/>
      <c r="V568" s="487"/>
      <c r="W568" s="488"/>
    </row>
    <row r="569" spans="2:23" ht="12.75" x14ac:dyDescent="0.2">
      <c r="B569" s="210">
        <v>519</v>
      </c>
      <c r="C569" s="493"/>
      <c r="D569" s="493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85"/>
      <c r="U569" s="485"/>
      <c r="V569" s="485"/>
      <c r="W569" s="486"/>
    </row>
    <row r="570" spans="2:23" ht="12.75" x14ac:dyDescent="0.2">
      <c r="B570" s="208">
        <v>520</v>
      </c>
      <c r="C570" s="491"/>
      <c r="D570" s="492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87"/>
      <c r="U570" s="487"/>
      <c r="V570" s="487"/>
      <c r="W570" s="488"/>
    </row>
    <row r="571" spans="2:23" ht="12.75" x14ac:dyDescent="0.2">
      <c r="B571" s="210">
        <v>521</v>
      </c>
      <c r="C571" s="493"/>
      <c r="D571" s="493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85"/>
      <c r="U571" s="485"/>
      <c r="V571" s="485"/>
      <c r="W571" s="486"/>
    </row>
    <row r="572" spans="2:23" ht="12.75" x14ac:dyDescent="0.2">
      <c r="B572" s="208">
        <v>522</v>
      </c>
      <c r="C572" s="491"/>
      <c r="D572" s="492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87"/>
      <c r="U572" s="487"/>
      <c r="V572" s="487"/>
      <c r="W572" s="488"/>
    </row>
    <row r="573" spans="2:23" ht="12.75" x14ac:dyDescent="0.2">
      <c r="B573" s="210">
        <v>523</v>
      </c>
      <c r="C573" s="493"/>
      <c r="D573" s="493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85"/>
      <c r="U573" s="485"/>
      <c r="V573" s="485"/>
      <c r="W573" s="486"/>
    </row>
    <row r="574" spans="2:23" ht="12.75" x14ac:dyDescent="0.2">
      <c r="B574" s="208">
        <v>524</v>
      </c>
      <c r="C574" s="491"/>
      <c r="D574" s="492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87"/>
      <c r="U574" s="487"/>
      <c r="V574" s="487"/>
      <c r="W574" s="488"/>
    </row>
    <row r="575" spans="2:23" ht="12.75" x14ac:dyDescent="0.2">
      <c r="B575" s="210">
        <v>525</v>
      </c>
      <c r="C575" s="493"/>
      <c r="D575" s="493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85"/>
      <c r="U575" s="485"/>
      <c r="V575" s="485"/>
      <c r="W575" s="486"/>
    </row>
    <row r="576" spans="2:23" ht="12.75" x14ac:dyDescent="0.2">
      <c r="B576" s="208">
        <v>526</v>
      </c>
      <c r="C576" s="491"/>
      <c r="D576" s="492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87"/>
      <c r="U576" s="487"/>
      <c r="V576" s="487"/>
      <c r="W576" s="488"/>
    </row>
    <row r="577" spans="2:23" ht="12.75" x14ac:dyDescent="0.2">
      <c r="B577" s="210">
        <v>527</v>
      </c>
      <c r="C577" s="493"/>
      <c r="D577" s="493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85"/>
      <c r="U577" s="485"/>
      <c r="V577" s="485"/>
      <c r="W577" s="486"/>
    </row>
    <row r="578" spans="2:23" ht="12.75" x14ac:dyDescent="0.2">
      <c r="B578" s="208">
        <v>528</v>
      </c>
      <c r="C578" s="491"/>
      <c r="D578" s="492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87"/>
      <c r="U578" s="487"/>
      <c r="V578" s="487"/>
      <c r="W578" s="488"/>
    </row>
    <row r="579" spans="2:23" ht="12.75" x14ac:dyDescent="0.2">
      <c r="B579" s="210">
        <v>529</v>
      </c>
      <c r="C579" s="493"/>
      <c r="D579" s="493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85"/>
      <c r="U579" s="485"/>
      <c r="V579" s="485"/>
      <c r="W579" s="486"/>
    </row>
    <row r="580" spans="2:23" ht="12.75" x14ac:dyDescent="0.2">
      <c r="B580" s="208">
        <v>530</v>
      </c>
      <c r="C580" s="491"/>
      <c r="D580" s="492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87"/>
      <c r="U580" s="487"/>
      <c r="V580" s="487"/>
      <c r="W580" s="488"/>
    </row>
    <row r="581" spans="2:23" ht="12.75" x14ac:dyDescent="0.2">
      <c r="B581" s="210">
        <v>531</v>
      </c>
      <c r="C581" s="493"/>
      <c r="D581" s="493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85"/>
      <c r="U581" s="485"/>
      <c r="V581" s="485"/>
      <c r="W581" s="486"/>
    </row>
    <row r="582" spans="2:23" ht="12.75" x14ac:dyDescent="0.2">
      <c r="B582" s="208">
        <v>532</v>
      </c>
      <c r="C582" s="491"/>
      <c r="D582" s="492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87"/>
      <c r="U582" s="487"/>
      <c r="V582" s="487"/>
      <c r="W582" s="488"/>
    </row>
    <row r="583" spans="2:23" ht="12.75" x14ac:dyDescent="0.2">
      <c r="B583" s="210">
        <v>533</v>
      </c>
      <c r="C583" s="493"/>
      <c r="D583" s="493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85"/>
      <c r="U583" s="485"/>
      <c r="V583" s="485"/>
      <c r="W583" s="486"/>
    </row>
    <row r="584" spans="2:23" ht="12.75" x14ac:dyDescent="0.2">
      <c r="B584" s="208">
        <v>534</v>
      </c>
      <c r="C584" s="491"/>
      <c r="D584" s="492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87"/>
      <c r="U584" s="487"/>
      <c r="V584" s="487"/>
      <c r="W584" s="488"/>
    </row>
    <row r="585" spans="2:23" ht="12.75" x14ac:dyDescent="0.2">
      <c r="B585" s="210">
        <v>535</v>
      </c>
      <c r="C585" s="493"/>
      <c r="D585" s="493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85"/>
      <c r="U585" s="485"/>
      <c r="V585" s="485"/>
      <c r="W585" s="486"/>
    </row>
    <row r="586" spans="2:23" ht="12.75" x14ac:dyDescent="0.2">
      <c r="B586" s="208">
        <v>536</v>
      </c>
      <c r="C586" s="491"/>
      <c r="D586" s="492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87"/>
      <c r="U586" s="487"/>
      <c r="V586" s="487"/>
      <c r="W586" s="488"/>
    </row>
    <row r="587" spans="2:23" ht="12.75" x14ac:dyDescent="0.2">
      <c r="B587" s="210">
        <v>537</v>
      </c>
      <c r="C587" s="493"/>
      <c r="D587" s="493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85"/>
      <c r="U587" s="485"/>
      <c r="V587" s="485"/>
      <c r="W587" s="486"/>
    </row>
    <row r="588" spans="2:23" ht="12.75" x14ac:dyDescent="0.2">
      <c r="B588" s="208">
        <v>538</v>
      </c>
      <c r="C588" s="491"/>
      <c r="D588" s="492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87"/>
      <c r="U588" s="487"/>
      <c r="V588" s="487"/>
      <c r="W588" s="488"/>
    </row>
    <row r="589" spans="2:23" ht="12.75" x14ac:dyDescent="0.2">
      <c r="B589" s="210">
        <v>539</v>
      </c>
      <c r="C589" s="493"/>
      <c r="D589" s="493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85"/>
      <c r="U589" s="485"/>
      <c r="V589" s="485"/>
      <c r="W589" s="486"/>
    </row>
    <row r="590" spans="2:23" ht="12.75" x14ac:dyDescent="0.2">
      <c r="B590" s="208">
        <v>540</v>
      </c>
      <c r="C590" s="491"/>
      <c r="D590" s="492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87"/>
      <c r="U590" s="487"/>
      <c r="V590" s="487"/>
      <c r="W590" s="488"/>
    </row>
    <row r="591" spans="2:23" ht="12.75" x14ac:dyDescent="0.2">
      <c r="B591" s="210">
        <v>541</v>
      </c>
      <c r="C591" s="493"/>
      <c r="D591" s="493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85"/>
      <c r="U591" s="485"/>
      <c r="V591" s="485"/>
      <c r="W591" s="486"/>
    </row>
    <row r="592" spans="2:23" ht="12.75" x14ac:dyDescent="0.2">
      <c r="B592" s="208">
        <v>542</v>
      </c>
      <c r="C592" s="491"/>
      <c r="D592" s="492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87"/>
      <c r="U592" s="487"/>
      <c r="V592" s="487"/>
      <c r="W592" s="488"/>
    </row>
    <row r="593" spans="2:23" ht="12.75" x14ac:dyDescent="0.2">
      <c r="B593" s="210">
        <v>543</v>
      </c>
      <c r="C593" s="493"/>
      <c r="D593" s="493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85"/>
      <c r="U593" s="485"/>
      <c r="V593" s="485"/>
      <c r="W593" s="486"/>
    </row>
    <row r="594" spans="2:23" ht="12.75" x14ac:dyDescent="0.2">
      <c r="B594" s="208">
        <v>544</v>
      </c>
      <c r="C594" s="491"/>
      <c r="D594" s="492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87"/>
      <c r="U594" s="487"/>
      <c r="V594" s="487"/>
      <c r="W594" s="488"/>
    </row>
    <row r="595" spans="2:23" ht="12.75" x14ac:dyDescent="0.2">
      <c r="B595" s="210">
        <v>545</v>
      </c>
      <c r="C595" s="493"/>
      <c r="D595" s="493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85"/>
      <c r="U595" s="485"/>
      <c r="V595" s="485"/>
      <c r="W595" s="486"/>
    </row>
    <row r="596" spans="2:23" ht="12.75" x14ac:dyDescent="0.2">
      <c r="B596" s="208">
        <v>546</v>
      </c>
      <c r="C596" s="491"/>
      <c r="D596" s="492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87"/>
      <c r="U596" s="487"/>
      <c r="V596" s="487"/>
      <c r="W596" s="488"/>
    </row>
    <row r="597" spans="2:23" ht="12.75" x14ac:dyDescent="0.2">
      <c r="B597" s="210">
        <v>547</v>
      </c>
      <c r="C597" s="493"/>
      <c r="D597" s="493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85"/>
      <c r="U597" s="485"/>
      <c r="V597" s="485"/>
      <c r="W597" s="486"/>
    </row>
    <row r="598" spans="2:23" ht="12.75" x14ac:dyDescent="0.2">
      <c r="B598" s="208">
        <v>548</v>
      </c>
      <c r="C598" s="491"/>
      <c r="D598" s="492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87"/>
      <c r="U598" s="487"/>
      <c r="V598" s="487"/>
      <c r="W598" s="488"/>
    </row>
    <row r="599" spans="2:23" ht="12.75" x14ac:dyDescent="0.2">
      <c r="B599" s="210">
        <v>549</v>
      </c>
      <c r="C599" s="493"/>
      <c r="D599" s="493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85"/>
      <c r="U599" s="485"/>
      <c r="V599" s="485"/>
      <c r="W599" s="486"/>
    </row>
    <row r="600" spans="2:23" ht="12.75" x14ac:dyDescent="0.2">
      <c r="B600" s="208">
        <v>550</v>
      </c>
      <c r="C600" s="491"/>
      <c r="D600" s="492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87"/>
      <c r="U600" s="487"/>
      <c r="V600" s="487"/>
      <c r="W600" s="488"/>
    </row>
    <row r="601" spans="2:23" ht="12.75" x14ac:dyDescent="0.2">
      <c r="B601" s="210">
        <v>551</v>
      </c>
      <c r="C601" s="493"/>
      <c r="D601" s="493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85"/>
      <c r="U601" s="485"/>
      <c r="V601" s="485"/>
      <c r="W601" s="486"/>
    </row>
    <row r="602" spans="2:23" ht="12.75" x14ac:dyDescent="0.2">
      <c r="B602" s="208">
        <v>552</v>
      </c>
      <c r="C602" s="491"/>
      <c r="D602" s="492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87"/>
      <c r="U602" s="487"/>
      <c r="V602" s="487"/>
      <c r="W602" s="488"/>
    </row>
    <row r="603" spans="2:23" ht="12.75" x14ac:dyDescent="0.2">
      <c r="B603" s="210">
        <v>553</v>
      </c>
      <c r="C603" s="493"/>
      <c r="D603" s="493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85"/>
      <c r="U603" s="485"/>
      <c r="V603" s="485"/>
      <c r="W603" s="486"/>
    </row>
    <row r="604" spans="2:23" ht="12.75" x14ac:dyDescent="0.2">
      <c r="B604" s="208">
        <v>554</v>
      </c>
      <c r="C604" s="491"/>
      <c r="D604" s="492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87"/>
      <c r="U604" s="487"/>
      <c r="V604" s="487"/>
      <c r="W604" s="488"/>
    </row>
    <row r="605" spans="2:23" ht="12.75" x14ac:dyDescent="0.2">
      <c r="B605" s="210">
        <v>555</v>
      </c>
      <c r="C605" s="493"/>
      <c r="D605" s="493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85"/>
      <c r="U605" s="485"/>
      <c r="V605" s="485"/>
      <c r="W605" s="486"/>
    </row>
    <row r="606" spans="2:23" ht="12.75" x14ac:dyDescent="0.2">
      <c r="B606" s="208">
        <v>556</v>
      </c>
      <c r="C606" s="491"/>
      <c r="D606" s="492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87"/>
      <c r="U606" s="487"/>
      <c r="V606" s="487"/>
      <c r="W606" s="488"/>
    </row>
    <row r="607" spans="2:23" ht="12.75" x14ac:dyDescent="0.2">
      <c r="B607" s="210">
        <v>557</v>
      </c>
      <c r="C607" s="493"/>
      <c r="D607" s="493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85"/>
      <c r="U607" s="485"/>
      <c r="V607" s="485"/>
      <c r="W607" s="486"/>
    </row>
    <row r="608" spans="2:23" ht="12.75" x14ac:dyDescent="0.2">
      <c r="B608" s="208">
        <v>558</v>
      </c>
      <c r="C608" s="491"/>
      <c r="D608" s="492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87"/>
      <c r="U608" s="487"/>
      <c r="V608" s="487"/>
      <c r="W608" s="488"/>
    </row>
    <row r="609" spans="2:23" ht="12.75" x14ac:dyDescent="0.2">
      <c r="B609" s="210">
        <v>559</v>
      </c>
      <c r="C609" s="493"/>
      <c r="D609" s="493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85"/>
      <c r="U609" s="485"/>
      <c r="V609" s="485"/>
      <c r="W609" s="486"/>
    </row>
    <row r="610" spans="2:23" ht="12.75" x14ac:dyDescent="0.2">
      <c r="B610" s="208">
        <v>560</v>
      </c>
      <c r="C610" s="491"/>
      <c r="D610" s="492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87"/>
      <c r="U610" s="487"/>
      <c r="V610" s="487"/>
      <c r="W610" s="488"/>
    </row>
    <row r="611" spans="2:23" ht="12.75" x14ac:dyDescent="0.2">
      <c r="B611" s="210">
        <v>561</v>
      </c>
      <c r="C611" s="493"/>
      <c r="D611" s="493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85"/>
      <c r="U611" s="485"/>
      <c r="V611" s="485"/>
      <c r="W611" s="486"/>
    </row>
    <row r="612" spans="2:23" ht="12.75" x14ac:dyDescent="0.2">
      <c r="B612" s="208">
        <v>562</v>
      </c>
      <c r="C612" s="491"/>
      <c r="D612" s="492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87"/>
      <c r="U612" s="487"/>
      <c r="V612" s="487"/>
      <c r="W612" s="488"/>
    </row>
    <row r="613" spans="2:23" ht="12.75" x14ac:dyDescent="0.2">
      <c r="B613" s="210">
        <v>563</v>
      </c>
      <c r="C613" s="493"/>
      <c r="D613" s="493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85"/>
      <c r="U613" s="485"/>
      <c r="V613" s="485"/>
      <c r="W613" s="486"/>
    </row>
    <row r="614" spans="2:23" ht="12.75" x14ac:dyDescent="0.2">
      <c r="B614" s="208">
        <v>564</v>
      </c>
      <c r="C614" s="491"/>
      <c r="D614" s="492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87"/>
      <c r="U614" s="487"/>
      <c r="V614" s="487"/>
      <c r="W614" s="488"/>
    </row>
    <row r="615" spans="2:23" ht="12.75" x14ac:dyDescent="0.2">
      <c r="B615" s="210">
        <v>565</v>
      </c>
      <c r="C615" s="493"/>
      <c r="D615" s="493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85"/>
      <c r="U615" s="485"/>
      <c r="V615" s="485"/>
      <c r="W615" s="486"/>
    </row>
    <row r="616" spans="2:23" ht="12.75" x14ac:dyDescent="0.2">
      <c r="B616" s="208">
        <v>566</v>
      </c>
      <c r="C616" s="491"/>
      <c r="D616" s="492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87"/>
      <c r="U616" s="487"/>
      <c r="V616" s="487"/>
      <c r="W616" s="488"/>
    </row>
    <row r="617" spans="2:23" ht="12.75" x14ac:dyDescent="0.2">
      <c r="B617" s="210">
        <v>567</v>
      </c>
      <c r="C617" s="493"/>
      <c r="D617" s="493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85"/>
      <c r="U617" s="485"/>
      <c r="V617" s="485"/>
      <c r="W617" s="486"/>
    </row>
    <row r="618" spans="2:23" ht="12.75" x14ac:dyDescent="0.2">
      <c r="B618" s="208">
        <v>568</v>
      </c>
      <c r="C618" s="491"/>
      <c r="D618" s="492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87"/>
      <c r="U618" s="487"/>
      <c r="V618" s="487"/>
      <c r="W618" s="488"/>
    </row>
    <row r="619" spans="2:23" ht="12.75" x14ac:dyDescent="0.2">
      <c r="B619" s="210">
        <v>569</v>
      </c>
      <c r="C619" s="493"/>
      <c r="D619" s="493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85"/>
      <c r="U619" s="485"/>
      <c r="V619" s="485"/>
      <c r="W619" s="486"/>
    </row>
    <row r="620" spans="2:23" ht="12.75" x14ac:dyDescent="0.2">
      <c r="B620" s="208">
        <v>570</v>
      </c>
      <c r="C620" s="491"/>
      <c r="D620" s="492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87"/>
      <c r="U620" s="487"/>
      <c r="V620" s="487"/>
      <c r="W620" s="488"/>
    </row>
    <row r="621" spans="2:23" ht="12.75" x14ac:dyDescent="0.2">
      <c r="B621" s="210">
        <v>571</v>
      </c>
      <c r="C621" s="493"/>
      <c r="D621" s="493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85"/>
      <c r="U621" s="485"/>
      <c r="V621" s="485"/>
      <c r="W621" s="486"/>
    </row>
    <row r="622" spans="2:23" ht="12.75" x14ac:dyDescent="0.2">
      <c r="B622" s="208">
        <v>572</v>
      </c>
      <c r="C622" s="491"/>
      <c r="D622" s="492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87"/>
      <c r="U622" s="487"/>
      <c r="V622" s="487"/>
      <c r="W622" s="488"/>
    </row>
    <row r="623" spans="2:23" ht="12.75" x14ac:dyDescent="0.2">
      <c r="B623" s="210">
        <v>573</v>
      </c>
      <c r="C623" s="493"/>
      <c r="D623" s="493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85"/>
      <c r="U623" s="485"/>
      <c r="V623" s="485"/>
      <c r="W623" s="486"/>
    </row>
    <row r="624" spans="2:23" ht="12.75" x14ac:dyDescent="0.2">
      <c r="B624" s="208">
        <v>574</v>
      </c>
      <c r="C624" s="491"/>
      <c r="D624" s="492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87"/>
      <c r="U624" s="487"/>
      <c r="V624" s="487"/>
      <c r="W624" s="488"/>
    </row>
    <row r="625" spans="2:23" ht="12.75" x14ac:dyDescent="0.2">
      <c r="B625" s="210">
        <v>575</v>
      </c>
      <c r="C625" s="493"/>
      <c r="D625" s="493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85"/>
      <c r="U625" s="485"/>
      <c r="V625" s="485"/>
      <c r="W625" s="486"/>
    </row>
    <row r="626" spans="2:23" ht="12.75" x14ac:dyDescent="0.2">
      <c r="B626" s="208">
        <v>576</v>
      </c>
      <c r="C626" s="491"/>
      <c r="D626" s="492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87"/>
      <c r="U626" s="487"/>
      <c r="V626" s="487"/>
      <c r="W626" s="488"/>
    </row>
    <row r="627" spans="2:23" ht="12.75" x14ac:dyDescent="0.2">
      <c r="B627" s="210">
        <v>577</v>
      </c>
      <c r="C627" s="493"/>
      <c r="D627" s="493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85"/>
      <c r="U627" s="485"/>
      <c r="V627" s="485"/>
      <c r="W627" s="486"/>
    </row>
    <row r="628" spans="2:23" ht="12.75" x14ac:dyDescent="0.2">
      <c r="B628" s="208">
        <v>578</v>
      </c>
      <c r="C628" s="491"/>
      <c r="D628" s="492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87"/>
      <c r="U628" s="487"/>
      <c r="V628" s="487"/>
      <c r="W628" s="488"/>
    </row>
    <row r="629" spans="2:23" ht="12.75" x14ac:dyDescent="0.2">
      <c r="B629" s="210">
        <v>579</v>
      </c>
      <c r="C629" s="493"/>
      <c r="D629" s="493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85"/>
      <c r="U629" s="485"/>
      <c r="V629" s="485"/>
      <c r="W629" s="486"/>
    </row>
    <row r="630" spans="2:23" ht="12.75" x14ac:dyDescent="0.2">
      <c r="B630" s="208">
        <v>580</v>
      </c>
      <c r="C630" s="491"/>
      <c r="D630" s="492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87"/>
      <c r="U630" s="487"/>
      <c r="V630" s="487"/>
      <c r="W630" s="488"/>
    </row>
    <row r="631" spans="2:23" ht="12.75" x14ac:dyDescent="0.2">
      <c r="B631" s="210">
        <v>581</v>
      </c>
      <c r="C631" s="493"/>
      <c r="D631" s="493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85"/>
      <c r="U631" s="485"/>
      <c r="V631" s="485"/>
      <c r="W631" s="486"/>
    </row>
    <row r="632" spans="2:23" ht="12.75" x14ac:dyDescent="0.2">
      <c r="B632" s="208">
        <v>582</v>
      </c>
      <c r="C632" s="491"/>
      <c r="D632" s="492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87"/>
      <c r="U632" s="487"/>
      <c r="V632" s="487"/>
      <c r="W632" s="488"/>
    </row>
    <row r="633" spans="2:23" ht="12.75" x14ac:dyDescent="0.2">
      <c r="B633" s="210">
        <v>583</v>
      </c>
      <c r="C633" s="493"/>
      <c r="D633" s="493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85"/>
      <c r="U633" s="485"/>
      <c r="V633" s="485"/>
      <c r="W633" s="486"/>
    </row>
    <row r="634" spans="2:23" ht="12.75" x14ac:dyDescent="0.2">
      <c r="B634" s="208">
        <v>584</v>
      </c>
      <c r="C634" s="491"/>
      <c r="D634" s="492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87"/>
      <c r="U634" s="487"/>
      <c r="V634" s="487"/>
      <c r="W634" s="488"/>
    </row>
    <row r="635" spans="2:23" ht="12.75" x14ac:dyDescent="0.2">
      <c r="B635" s="210">
        <v>585</v>
      </c>
      <c r="C635" s="493"/>
      <c r="D635" s="493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85"/>
      <c r="U635" s="485"/>
      <c r="V635" s="485"/>
      <c r="W635" s="486"/>
    </row>
    <row r="636" spans="2:23" ht="12.75" x14ac:dyDescent="0.2">
      <c r="B636" s="208">
        <v>586</v>
      </c>
      <c r="C636" s="491"/>
      <c r="D636" s="492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87"/>
      <c r="U636" s="487"/>
      <c r="V636" s="487"/>
      <c r="W636" s="488"/>
    </row>
    <row r="637" spans="2:23" ht="12.75" x14ac:dyDescent="0.2">
      <c r="B637" s="210">
        <v>587</v>
      </c>
      <c r="C637" s="493"/>
      <c r="D637" s="493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85"/>
      <c r="U637" s="485"/>
      <c r="V637" s="485"/>
      <c r="W637" s="486"/>
    </row>
    <row r="638" spans="2:23" ht="12.75" x14ac:dyDescent="0.2">
      <c r="B638" s="208">
        <v>588</v>
      </c>
      <c r="C638" s="491"/>
      <c r="D638" s="492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87"/>
      <c r="U638" s="487"/>
      <c r="V638" s="487"/>
      <c r="W638" s="488"/>
    </row>
    <row r="639" spans="2:23" ht="12.75" x14ac:dyDescent="0.2">
      <c r="B639" s="210">
        <v>589</v>
      </c>
      <c r="C639" s="493"/>
      <c r="D639" s="493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85"/>
      <c r="U639" s="485"/>
      <c r="V639" s="485"/>
      <c r="W639" s="486"/>
    </row>
    <row r="640" spans="2:23" ht="12.75" x14ac:dyDescent="0.2">
      <c r="B640" s="208">
        <v>590</v>
      </c>
      <c r="C640" s="491"/>
      <c r="D640" s="492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87"/>
      <c r="U640" s="487"/>
      <c r="V640" s="487"/>
      <c r="W640" s="488"/>
    </row>
    <row r="641" spans="2:23" ht="12.75" x14ac:dyDescent="0.2">
      <c r="B641" s="210">
        <v>591</v>
      </c>
      <c r="C641" s="493"/>
      <c r="D641" s="493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85"/>
      <c r="U641" s="485"/>
      <c r="V641" s="485"/>
      <c r="W641" s="486"/>
    </row>
    <row r="642" spans="2:23" ht="12.75" x14ac:dyDescent="0.2">
      <c r="B642" s="208">
        <v>592</v>
      </c>
      <c r="C642" s="491"/>
      <c r="D642" s="492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87"/>
      <c r="U642" s="487"/>
      <c r="V642" s="487"/>
      <c r="W642" s="488"/>
    </row>
    <row r="643" spans="2:23" ht="12.75" x14ac:dyDescent="0.2">
      <c r="B643" s="210">
        <v>593</v>
      </c>
      <c r="C643" s="493"/>
      <c r="D643" s="493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85"/>
      <c r="U643" s="485"/>
      <c r="V643" s="485"/>
      <c r="W643" s="486"/>
    </row>
    <row r="644" spans="2:23" ht="12.75" x14ac:dyDescent="0.2">
      <c r="B644" s="208">
        <v>594</v>
      </c>
      <c r="C644" s="491"/>
      <c r="D644" s="492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87"/>
      <c r="U644" s="487"/>
      <c r="V644" s="487"/>
      <c r="W644" s="488"/>
    </row>
    <row r="645" spans="2:23" ht="12.75" x14ac:dyDescent="0.2">
      <c r="B645" s="210">
        <v>595</v>
      </c>
      <c r="C645" s="493"/>
      <c r="D645" s="493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85"/>
      <c r="U645" s="485"/>
      <c r="V645" s="485"/>
      <c r="W645" s="486"/>
    </row>
    <row r="646" spans="2:23" ht="12.75" x14ac:dyDescent="0.2">
      <c r="B646" s="208">
        <v>596</v>
      </c>
      <c r="C646" s="491"/>
      <c r="D646" s="492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87"/>
      <c r="U646" s="487"/>
      <c r="V646" s="487"/>
      <c r="W646" s="488"/>
    </row>
    <row r="647" spans="2:23" ht="12.75" x14ac:dyDescent="0.2">
      <c r="B647" s="210">
        <v>597</v>
      </c>
      <c r="C647" s="493"/>
      <c r="D647" s="493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85"/>
      <c r="U647" s="485"/>
      <c r="V647" s="485"/>
      <c r="W647" s="486"/>
    </row>
    <row r="648" spans="2:23" ht="12.75" x14ac:dyDescent="0.2">
      <c r="B648" s="208">
        <v>598</v>
      </c>
      <c r="C648" s="491"/>
      <c r="D648" s="492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87"/>
      <c r="U648" s="487"/>
      <c r="V648" s="487"/>
      <c r="W648" s="488"/>
    </row>
    <row r="649" spans="2:23" ht="12.75" x14ac:dyDescent="0.2">
      <c r="B649" s="210">
        <v>599</v>
      </c>
      <c r="C649" s="493"/>
      <c r="D649" s="493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85"/>
      <c r="U649" s="485"/>
      <c r="V649" s="485"/>
      <c r="W649" s="486"/>
    </row>
    <row r="650" spans="2:23" ht="12.75" x14ac:dyDescent="0.2">
      <c r="B650" s="208">
        <v>600</v>
      </c>
      <c r="C650" s="491"/>
      <c r="D650" s="492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87"/>
      <c r="U650" s="487"/>
      <c r="V650" s="487"/>
      <c r="W650" s="488"/>
    </row>
    <row r="651" spans="2:23" ht="12.75" x14ac:dyDescent="0.2">
      <c r="B651" s="210">
        <v>601</v>
      </c>
      <c r="C651" s="493"/>
      <c r="D651" s="493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85"/>
      <c r="U651" s="485"/>
      <c r="V651" s="485"/>
      <c r="W651" s="486"/>
    </row>
    <row r="652" spans="2:23" ht="12.75" x14ac:dyDescent="0.2">
      <c r="B652" s="208">
        <v>602</v>
      </c>
      <c r="C652" s="491"/>
      <c r="D652" s="492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87"/>
      <c r="U652" s="487"/>
      <c r="V652" s="487"/>
      <c r="W652" s="488"/>
    </row>
    <row r="653" spans="2:23" ht="12.75" x14ac:dyDescent="0.2">
      <c r="B653" s="210">
        <v>603</v>
      </c>
      <c r="C653" s="493"/>
      <c r="D653" s="493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85"/>
      <c r="U653" s="485"/>
      <c r="V653" s="485"/>
      <c r="W653" s="486"/>
    </row>
    <row r="654" spans="2:23" ht="12.75" x14ac:dyDescent="0.2">
      <c r="B654" s="208">
        <v>604</v>
      </c>
      <c r="C654" s="491"/>
      <c r="D654" s="492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87"/>
      <c r="U654" s="487"/>
      <c r="V654" s="487"/>
      <c r="W654" s="488"/>
    </row>
    <row r="655" spans="2:23" ht="12.75" x14ac:dyDescent="0.2">
      <c r="B655" s="210">
        <v>605</v>
      </c>
      <c r="C655" s="493"/>
      <c r="D655" s="493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85"/>
      <c r="U655" s="485"/>
      <c r="V655" s="485"/>
      <c r="W655" s="486"/>
    </row>
    <row r="656" spans="2:23" ht="12.75" x14ac:dyDescent="0.2">
      <c r="B656" s="208">
        <v>606</v>
      </c>
      <c r="C656" s="491"/>
      <c r="D656" s="492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87"/>
      <c r="U656" s="487"/>
      <c r="V656" s="487"/>
      <c r="W656" s="488"/>
    </row>
    <row r="657" spans="2:23" ht="12.75" x14ac:dyDescent="0.2">
      <c r="B657" s="210">
        <v>607</v>
      </c>
      <c r="C657" s="493"/>
      <c r="D657" s="493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85"/>
      <c r="U657" s="485"/>
      <c r="V657" s="485"/>
      <c r="W657" s="486"/>
    </row>
    <row r="658" spans="2:23" ht="12.75" x14ac:dyDescent="0.2">
      <c r="B658" s="208">
        <v>608</v>
      </c>
      <c r="C658" s="491"/>
      <c r="D658" s="492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87"/>
      <c r="U658" s="487"/>
      <c r="V658" s="487"/>
      <c r="W658" s="488"/>
    </row>
    <row r="659" spans="2:23" ht="12.75" x14ac:dyDescent="0.2">
      <c r="B659" s="210">
        <v>609</v>
      </c>
      <c r="C659" s="493"/>
      <c r="D659" s="493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85"/>
      <c r="U659" s="485"/>
      <c r="V659" s="485"/>
      <c r="W659" s="486"/>
    </row>
    <row r="660" spans="2:23" ht="12.75" x14ac:dyDescent="0.2">
      <c r="B660" s="208">
        <v>610</v>
      </c>
      <c r="C660" s="491"/>
      <c r="D660" s="492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87"/>
      <c r="U660" s="487"/>
      <c r="V660" s="487"/>
      <c r="W660" s="488"/>
    </row>
    <row r="661" spans="2:23" ht="12.75" x14ac:dyDescent="0.2">
      <c r="B661" s="210">
        <v>611</v>
      </c>
      <c r="C661" s="493"/>
      <c r="D661" s="493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85"/>
      <c r="U661" s="485"/>
      <c r="V661" s="485"/>
      <c r="W661" s="486"/>
    </row>
    <row r="662" spans="2:23" ht="12.75" x14ac:dyDescent="0.2">
      <c r="B662" s="208">
        <v>612</v>
      </c>
      <c r="C662" s="491"/>
      <c r="D662" s="492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87"/>
      <c r="U662" s="487"/>
      <c r="V662" s="487"/>
      <c r="W662" s="488"/>
    </row>
    <row r="663" spans="2:23" ht="12.75" x14ac:dyDescent="0.2">
      <c r="B663" s="210">
        <v>613</v>
      </c>
      <c r="C663" s="493"/>
      <c r="D663" s="493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85"/>
      <c r="U663" s="485"/>
      <c r="V663" s="485"/>
      <c r="W663" s="486"/>
    </row>
    <row r="664" spans="2:23" ht="12.75" x14ac:dyDescent="0.2">
      <c r="B664" s="208">
        <v>614</v>
      </c>
      <c r="C664" s="491"/>
      <c r="D664" s="492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87"/>
      <c r="U664" s="487"/>
      <c r="V664" s="487"/>
      <c r="W664" s="488"/>
    </row>
    <row r="665" spans="2:23" ht="12.75" x14ac:dyDescent="0.2">
      <c r="B665" s="210">
        <v>615</v>
      </c>
      <c r="C665" s="493"/>
      <c r="D665" s="493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85"/>
      <c r="U665" s="485"/>
      <c r="V665" s="485"/>
      <c r="W665" s="486"/>
    </row>
    <row r="666" spans="2:23" ht="12.75" x14ac:dyDescent="0.2">
      <c r="B666" s="208">
        <v>616</v>
      </c>
      <c r="C666" s="491"/>
      <c r="D666" s="492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87"/>
      <c r="U666" s="487"/>
      <c r="V666" s="487"/>
      <c r="W666" s="488"/>
    </row>
    <row r="667" spans="2:23" ht="12.75" x14ac:dyDescent="0.2">
      <c r="B667" s="210">
        <v>617</v>
      </c>
      <c r="C667" s="493"/>
      <c r="D667" s="493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85"/>
      <c r="U667" s="485"/>
      <c r="V667" s="485"/>
      <c r="W667" s="486"/>
    </row>
    <row r="668" spans="2:23" ht="12.75" x14ac:dyDescent="0.2">
      <c r="B668" s="208">
        <v>618</v>
      </c>
      <c r="C668" s="491"/>
      <c r="D668" s="492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87"/>
      <c r="U668" s="487"/>
      <c r="V668" s="487"/>
      <c r="W668" s="488"/>
    </row>
    <row r="669" spans="2:23" ht="12.75" x14ac:dyDescent="0.2">
      <c r="B669" s="210">
        <v>619</v>
      </c>
      <c r="C669" s="493"/>
      <c r="D669" s="493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85"/>
      <c r="U669" s="485"/>
      <c r="V669" s="485"/>
      <c r="W669" s="486"/>
    </row>
    <row r="670" spans="2:23" ht="12.75" x14ac:dyDescent="0.2">
      <c r="B670" s="208">
        <v>620</v>
      </c>
      <c r="C670" s="491"/>
      <c r="D670" s="492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87"/>
      <c r="U670" s="487"/>
      <c r="V670" s="487"/>
      <c r="W670" s="488"/>
    </row>
    <row r="671" spans="2:23" ht="12.75" x14ac:dyDescent="0.2">
      <c r="B671" s="210">
        <v>621</v>
      </c>
      <c r="C671" s="493"/>
      <c r="D671" s="493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85"/>
      <c r="U671" s="485"/>
      <c r="V671" s="485"/>
      <c r="W671" s="486"/>
    </row>
    <row r="672" spans="2:23" ht="12.75" x14ac:dyDescent="0.2">
      <c r="B672" s="208">
        <v>622</v>
      </c>
      <c r="C672" s="491"/>
      <c r="D672" s="492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87"/>
      <c r="U672" s="487"/>
      <c r="V672" s="487"/>
      <c r="W672" s="488"/>
    </row>
    <row r="673" spans="2:23" ht="12.75" x14ac:dyDescent="0.2">
      <c r="B673" s="210">
        <v>623</v>
      </c>
      <c r="C673" s="493"/>
      <c r="D673" s="493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85"/>
      <c r="U673" s="485"/>
      <c r="V673" s="485"/>
      <c r="W673" s="486"/>
    </row>
    <row r="674" spans="2:23" ht="12.75" x14ac:dyDescent="0.2">
      <c r="B674" s="208">
        <v>624</v>
      </c>
      <c r="C674" s="491"/>
      <c r="D674" s="492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87"/>
      <c r="U674" s="487"/>
      <c r="V674" s="487"/>
      <c r="W674" s="488"/>
    </row>
    <row r="675" spans="2:23" ht="12.75" x14ac:dyDescent="0.2">
      <c r="B675" s="210">
        <v>625</v>
      </c>
      <c r="C675" s="493"/>
      <c r="D675" s="493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85"/>
      <c r="U675" s="485"/>
      <c r="V675" s="485"/>
      <c r="W675" s="486"/>
    </row>
    <row r="676" spans="2:23" ht="12.75" x14ac:dyDescent="0.2">
      <c r="B676" s="208">
        <v>626</v>
      </c>
      <c r="C676" s="491"/>
      <c r="D676" s="492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87"/>
      <c r="U676" s="487"/>
      <c r="V676" s="487"/>
      <c r="W676" s="488"/>
    </row>
    <row r="677" spans="2:23" ht="12.75" x14ac:dyDescent="0.2">
      <c r="B677" s="210">
        <v>627</v>
      </c>
      <c r="C677" s="493"/>
      <c r="D677" s="493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85"/>
      <c r="U677" s="485"/>
      <c r="V677" s="485"/>
      <c r="W677" s="486"/>
    </row>
    <row r="678" spans="2:23" ht="12.75" x14ac:dyDescent="0.2">
      <c r="B678" s="208">
        <v>628</v>
      </c>
      <c r="C678" s="491"/>
      <c r="D678" s="492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87"/>
      <c r="U678" s="487"/>
      <c r="V678" s="487"/>
      <c r="W678" s="488"/>
    </row>
    <row r="679" spans="2:23" ht="12.75" x14ac:dyDescent="0.2">
      <c r="B679" s="210">
        <v>629</v>
      </c>
      <c r="C679" s="493"/>
      <c r="D679" s="493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85"/>
      <c r="U679" s="485"/>
      <c r="V679" s="485"/>
      <c r="W679" s="486"/>
    </row>
    <row r="680" spans="2:23" ht="12.75" x14ac:dyDescent="0.2">
      <c r="B680" s="208">
        <v>630</v>
      </c>
      <c r="C680" s="491"/>
      <c r="D680" s="492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87"/>
      <c r="U680" s="487"/>
      <c r="V680" s="487"/>
      <c r="W680" s="488"/>
    </row>
    <row r="681" spans="2:23" ht="12.75" x14ac:dyDescent="0.2">
      <c r="B681" s="210">
        <v>631</v>
      </c>
      <c r="C681" s="493"/>
      <c r="D681" s="493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85"/>
      <c r="U681" s="485"/>
      <c r="V681" s="485"/>
      <c r="W681" s="486"/>
    </row>
    <row r="682" spans="2:23" ht="12.75" x14ac:dyDescent="0.2">
      <c r="B682" s="208">
        <v>632</v>
      </c>
      <c r="C682" s="491"/>
      <c r="D682" s="492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87"/>
      <c r="U682" s="487"/>
      <c r="V682" s="487"/>
      <c r="W682" s="488"/>
    </row>
    <row r="683" spans="2:23" ht="12.75" x14ac:dyDescent="0.2">
      <c r="B683" s="210">
        <v>633</v>
      </c>
      <c r="C683" s="493"/>
      <c r="D683" s="493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85"/>
      <c r="U683" s="485"/>
      <c r="V683" s="485"/>
      <c r="W683" s="486"/>
    </row>
    <row r="684" spans="2:23" ht="12.75" x14ac:dyDescent="0.2">
      <c r="B684" s="208">
        <v>634</v>
      </c>
      <c r="C684" s="491"/>
      <c r="D684" s="492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87"/>
      <c r="U684" s="487"/>
      <c r="V684" s="487"/>
      <c r="W684" s="488"/>
    </row>
    <row r="685" spans="2:23" ht="12.75" x14ac:dyDescent="0.2">
      <c r="B685" s="210">
        <v>635</v>
      </c>
      <c r="C685" s="493"/>
      <c r="D685" s="493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85"/>
      <c r="U685" s="485"/>
      <c r="V685" s="485"/>
      <c r="W685" s="486"/>
    </row>
    <row r="686" spans="2:23" ht="12.75" x14ac:dyDescent="0.2">
      <c r="B686" s="208">
        <v>636</v>
      </c>
      <c r="C686" s="491"/>
      <c r="D686" s="492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87"/>
      <c r="U686" s="487"/>
      <c r="V686" s="487"/>
      <c r="W686" s="488"/>
    </row>
    <row r="687" spans="2:23" ht="12.75" x14ac:dyDescent="0.2">
      <c r="B687" s="210">
        <v>637</v>
      </c>
      <c r="C687" s="493"/>
      <c r="D687" s="493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85"/>
      <c r="U687" s="485"/>
      <c r="V687" s="485"/>
      <c r="W687" s="486"/>
    </row>
    <row r="688" spans="2:23" ht="12.75" x14ac:dyDescent="0.2">
      <c r="B688" s="208">
        <v>638</v>
      </c>
      <c r="C688" s="491"/>
      <c r="D688" s="492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87"/>
      <c r="U688" s="487"/>
      <c r="V688" s="487"/>
      <c r="W688" s="488"/>
    </row>
    <row r="689" spans="2:23" ht="12.75" x14ac:dyDescent="0.2">
      <c r="B689" s="210">
        <v>639</v>
      </c>
      <c r="C689" s="493"/>
      <c r="D689" s="493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85"/>
      <c r="U689" s="485"/>
      <c r="V689" s="485"/>
      <c r="W689" s="486"/>
    </row>
    <row r="690" spans="2:23" ht="12.75" x14ac:dyDescent="0.2">
      <c r="B690" s="208">
        <v>640</v>
      </c>
      <c r="C690" s="491"/>
      <c r="D690" s="492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87"/>
      <c r="U690" s="487"/>
      <c r="V690" s="487"/>
      <c r="W690" s="488"/>
    </row>
    <row r="691" spans="2:23" ht="12.75" x14ac:dyDescent="0.2">
      <c r="B691" s="210">
        <v>641</v>
      </c>
      <c r="C691" s="493"/>
      <c r="D691" s="493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85"/>
      <c r="U691" s="485"/>
      <c r="V691" s="485"/>
      <c r="W691" s="486"/>
    </row>
    <row r="692" spans="2:23" ht="12.75" x14ac:dyDescent="0.2">
      <c r="B692" s="208">
        <v>642</v>
      </c>
      <c r="C692" s="491"/>
      <c r="D692" s="492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87"/>
      <c r="U692" s="487"/>
      <c r="V692" s="487"/>
      <c r="W692" s="488"/>
    </row>
    <row r="693" spans="2:23" ht="12.75" x14ac:dyDescent="0.2">
      <c r="B693" s="210">
        <v>643</v>
      </c>
      <c r="C693" s="493"/>
      <c r="D693" s="493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85"/>
      <c r="U693" s="485"/>
      <c r="V693" s="485"/>
      <c r="W693" s="486"/>
    </row>
    <row r="694" spans="2:23" ht="12.75" x14ac:dyDescent="0.2">
      <c r="B694" s="208">
        <v>644</v>
      </c>
      <c r="C694" s="491"/>
      <c r="D694" s="492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87"/>
      <c r="U694" s="487"/>
      <c r="V694" s="487"/>
      <c r="W694" s="488"/>
    </row>
    <row r="695" spans="2:23" ht="12.75" x14ac:dyDescent="0.2">
      <c r="B695" s="210">
        <v>645</v>
      </c>
      <c r="C695" s="493"/>
      <c r="D695" s="493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85"/>
      <c r="U695" s="485"/>
      <c r="V695" s="485"/>
      <c r="W695" s="486"/>
    </row>
    <row r="696" spans="2:23" ht="12.75" x14ac:dyDescent="0.2">
      <c r="B696" s="208">
        <v>646</v>
      </c>
      <c r="C696" s="491"/>
      <c r="D696" s="492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87"/>
      <c r="U696" s="487"/>
      <c r="V696" s="487"/>
      <c r="W696" s="488"/>
    </row>
    <row r="697" spans="2:23" ht="12.75" x14ac:dyDescent="0.2">
      <c r="B697" s="210">
        <v>647</v>
      </c>
      <c r="C697" s="493"/>
      <c r="D697" s="493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85"/>
      <c r="U697" s="485"/>
      <c r="V697" s="485"/>
      <c r="W697" s="486"/>
    </row>
    <row r="698" spans="2:23" ht="12.75" x14ac:dyDescent="0.2">
      <c r="B698" s="208">
        <v>648</v>
      </c>
      <c r="C698" s="491"/>
      <c r="D698" s="492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87"/>
      <c r="U698" s="487"/>
      <c r="V698" s="487"/>
      <c r="W698" s="488"/>
    </row>
    <row r="699" spans="2:23" ht="12.75" x14ac:dyDescent="0.2">
      <c r="B699" s="210">
        <v>649</v>
      </c>
      <c r="C699" s="493"/>
      <c r="D699" s="493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85"/>
      <c r="U699" s="485"/>
      <c r="V699" s="485"/>
      <c r="W699" s="486"/>
    </row>
    <row r="700" spans="2:23" ht="12.75" x14ac:dyDescent="0.2">
      <c r="B700" s="208">
        <v>650</v>
      </c>
      <c r="C700" s="491"/>
      <c r="D700" s="492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87"/>
      <c r="U700" s="487"/>
      <c r="V700" s="487"/>
      <c r="W700" s="488"/>
    </row>
    <row r="701" spans="2:23" ht="12.75" x14ac:dyDescent="0.2">
      <c r="B701" s="210">
        <v>651</v>
      </c>
      <c r="C701" s="493"/>
      <c r="D701" s="493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85"/>
      <c r="U701" s="485"/>
      <c r="V701" s="485"/>
      <c r="W701" s="486"/>
    </row>
    <row r="702" spans="2:23" ht="12.75" x14ac:dyDescent="0.2">
      <c r="B702" s="208">
        <v>652</v>
      </c>
      <c r="C702" s="491"/>
      <c r="D702" s="492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87"/>
      <c r="U702" s="487"/>
      <c r="V702" s="487"/>
      <c r="W702" s="488"/>
    </row>
    <row r="703" spans="2:23" ht="12.75" x14ac:dyDescent="0.2">
      <c r="B703" s="210">
        <v>653</v>
      </c>
      <c r="C703" s="493"/>
      <c r="D703" s="493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85"/>
      <c r="U703" s="485"/>
      <c r="V703" s="485"/>
      <c r="W703" s="486"/>
    </row>
    <row r="704" spans="2:23" ht="12.75" x14ac:dyDescent="0.2">
      <c r="B704" s="208">
        <v>654</v>
      </c>
      <c r="C704" s="491"/>
      <c r="D704" s="492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87"/>
      <c r="U704" s="487"/>
      <c r="V704" s="487"/>
      <c r="W704" s="488"/>
    </row>
    <row r="705" spans="2:23" ht="12.75" x14ac:dyDescent="0.2">
      <c r="B705" s="210">
        <v>655</v>
      </c>
      <c r="C705" s="493"/>
      <c r="D705" s="493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85"/>
      <c r="U705" s="485"/>
      <c r="V705" s="485"/>
      <c r="W705" s="486"/>
    </row>
    <row r="706" spans="2:23" ht="12.75" x14ac:dyDescent="0.2">
      <c r="B706" s="208">
        <v>656</v>
      </c>
      <c r="C706" s="491"/>
      <c r="D706" s="492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87"/>
      <c r="U706" s="487"/>
      <c r="V706" s="487"/>
      <c r="W706" s="488"/>
    </row>
    <row r="707" spans="2:23" ht="12.75" x14ac:dyDescent="0.2">
      <c r="B707" s="210">
        <v>657</v>
      </c>
      <c r="C707" s="493"/>
      <c r="D707" s="493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85"/>
      <c r="U707" s="485"/>
      <c r="V707" s="485"/>
      <c r="W707" s="486"/>
    </row>
    <row r="708" spans="2:23" ht="12.75" x14ac:dyDescent="0.2">
      <c r="B708" s="208">
        <v>658</v>
      </c>
      <c r="C708" s="491"/>
      <c r="D708" s="492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87"/>
      <c r="U708" s="487"/>
      <c r="V708" s="487"/>
      <c r="W708" s="488"/>
    </row>
    <row r="709" spans="2:23" ht="12.75" x14ac:dyDescent="0.2">
      <c r="B709" s="210">
        <v>659</v>
      </c>
      <c r="C709" s="493"/>
      <c r="D709" s="493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85"/>
      <c r="U709" s="485"/>
      <c r="V709" s="485"/>
      <c r="W709" s="486"/>
    </row>
    <row r="710" spans="2:23" ht="12.75" x14ac:dyDescent="0.2">
      <c r="B710" s="208">
        <v>660</v>
      </c>
      <c r="C710" s="491"/>
      <c r="D710" s="492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87"/>
      <c r="U710" s="487"/>
      <c r="V710" s="487"/>
      <c r="W710" s="488"/>
    </row>
    <row r="711" spans="2:23" ht="12.75" x14ac:dyDescent="0.2">
      <c r="B711" s="210">
        <v>661</v>
      </c>
      <c r="C711" s="493"/>
      <c r="D711" s="493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85"/>
      <c r="U711" s="485"/>
      <c r="V711" s="485"/>
      <c r="W711" s="486"/>
    </row>
    <row r="712" spans="2:23" ht="12.75" x14ac:dyDescent="0.2">
      <c r="B712" s="208">
        <v>662</v>
      </c>
      <c r="C712" s="491"/>
      <c r="D712" s="492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87"/>
      <c r="U712" s="487"/>
      <c r="V712" s="487"/>
      <c r="W712" s="488"/>
    </row>
    <row r="713" spans="2:23" ht="12.75" x14ac:dyDescent="0.2">
      <c r="B713" s="210">
        <v>663</v>
      </c>
      <c r="C713" s="493"/>
      <c r="D713" s="493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85"/>
      <c r="U713" s="485"/>
      <c r="V713" s="485"/>
      <c r="W713" s="486"/>
    </row>
    <row r="714" spans="2:23" ht="12.75" x14ac:dyDescent="0.2">
      <c r="B714" s="208">
        <v>664</v>
      </c>
      <c r="C714" s="491"/>
      <c r="D714" s="492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87"/>
      <c r="U714" s="487"/>
      <c r="V714" s="487"/>
      <c r="W714" s="488"/>
    </row>
    <row r="715" spans="2:23" ht="12.75" x14ac:dyDescent="0.2">
      <c r="B715" s="210">
        <v>665</v>
      </c>
      <c r="C715" s="493"/>
      <c r="D715" s="493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85"/>
      <c r="U715" s="485"/>
      <c r="V715" s="485"/>
      <c r="W715" s="486"/>
    </row>
    <row r="716" spans="2:23" ht="12.75" x14ac:dyDescent="0.2">
      <c r="B716" s="208">
        <v>666</v>
      </c>
      <c r="C716" s="491"/>
      <c r="D716" s="492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87"/>
      <c r="U716" s="487"/>
      <c r="V716" s="487"/>
      <c r="W716" s="488"/>
    </row>
    <row r="717" spans="2:23" ht="12.75" x14ac:dyDescent="0.2">
      <c r="B717" s="210">
        <v>667</v>
      </c>
      <c r="C717" s="493"/>
      <c r="D717" s="493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85"/>
      <c r="U717" s="485"/>
      <c r="V717" s="485"/>
      <c r="W717" s="486"/>
    </row>
    <row r="718" spans="2:23" ht="12.75" x14ac:dyDescent="0.2">
      <c r="B718" s="208">
        <v>668</v>
      </c>
      <c r="C718" s="491"/>
      <c r="D718" s="492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87"/>
      <c r="U718" s="487"/>
      <c r="V718" s="487"/>
      <c r="W718" s="488"/>
    </row>
    <row r="719" spans="2:23" ht="12.75" x14ac:dyDescent="0.2">
      <c r="B719" s="210">
        <v>669</v>
      </c>
      <c r="C719" s="493"/>
      <c r="D719" s="493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85"/>
      <c r="U719" s="485"/>
      <c r="V719" s="485"/>
      <c r="W719" s="486"/>
    </row>
    <row r="720" spans="2:23" ht="12.75" x14ac:dyDescent="0.2">
      <c r="B720" s="208">
        <v>670</v>
      </c>
      <c r="C720" s="491"/>
      <c r="D720" s="492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87"/>
      <c r="U720" s="487"/>
      <c r="V720" s="487"/>
      <c r="W720" s="488"/>
    </row>
    <row r="721" spans="2:23" ht="12.75" x14ac:dyDescent="0.2">
      <c r="B721" s="210">
        <v>671</v>
      </c>
      <c r="C721" s="493"/>
      <c r="D721" s="493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85"/>
      <c r="U721" s="485"/>
      <c r="V721" s="485"/>
      <c r="W721" s="486"/>
    </row>
    <row r="722" spans="2:23" ht="12.75" x14ac:dyDescent="0.2">
      <c r="B722" s="208">
        <v>672</v>
      </c>
      <c r="C722" s="491"/>
      <c r="D722" s="492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87"/>
      <c r="U722" s="487"/>
      <c r="V722" s="487"/>
      <c r="W722" s="488"/>
    </row>
    <row r="723" spans="2:23" ht="12.75" x14ac:dyDescent="0.2">
      <c r="B723" s="210">
        <v>673</v>
      </c>
      <c r="C723" s="493"/>
      <c r="D723" s="493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85"/>
      <c r="U723" s="485"/>
      <c r="V723" s="485"/>
      <c r="W723" s="486"/>
    </row>
    <row r="724" spans="2:23" ht="12.75" x14ac:dyDescent="0.2">
      <c r="B724" s="208">
        <v>674</v>
      </c>
      <c r="C724" s="491"/>
      <c r="D724" s="492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87"/>
      <c r="U724" s="487"/>
      <c r="V724" s="487"/>
      <c r="W724" s="488"/>
    </row>
    <row r="725" spans="2:23" ht="12.75" x14ac:dyDescent="0.2">
      <c r="B725" s="210">
        <v>675</v>
      </c>
      <c r="C725" s="493"/>
      <c r="D725" s="493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85"/>
      <c r="U725" s="485"/>
      <c r="V725" s="485"/>
      <c r="W725" s="486"/>
    </row>
    <row r="726" spans="2:23" ht="12.75" x14ac:dyDescent="0.2">
      <c r="B726" s="208">
        <v>676</v>
      </c>
      <c r="C726" s="491"/>
      <c r="D726" s="492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87"/>
      <c r="U726" s="487"/>
      <c r="V726" s="487"/>
      <c r="W726" s="488"/>
    </row>
    <row r="727" spans="2:23" ht="12.75" x14ac:dyDescent="0.2">
      <c r="B727" s="210">
        <v>677</v>
      </c>
      <c r="C727" s="493"/>
      <c r="D727" s="493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85"/>
      <c r="U727" s="485"/>
      <c r="V727" s="485"/>
      <c r="W727" s="486"/>
    </row>
    <row r="728" spans="2:23" ht="12.75" x14ac:dyDescent="0.2">
      <c r="B728" s="208">
        <v>678</v>
      </c>
      <c r="C728" s="491"/>
      <c r="D728" s="492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87"/>
      <c r="U728" s="487"/>
      <c r="V728" s="487"/>
      <c r="W728" s="488"/>
    </row>
    <row r="729" spans="2:23" ht="12.75" x14ac:dyDescent="0.2">
      <c r="B729" s="210">
        <v>679</v>
      </c>
      <c r="C729" s="493"/>
      <c r="D729" s="493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85"/>
      <c r="U729" s="485"/>
      <c r="V729" s="485"/>
      <c r="W729" s="486"/>
    </row>
    <row r="730" spans="2:23" ht="12.75" x14ac:dyDescent="0.2">
      <c r="B730" s="208">
        <v>680</v>
      </c>
      <c r="C730" s="491"/>
      <c r="D730" s="492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87"/>
      <c r="U730" s="487"/>
      <c r="V730" s="487"/>
      <c r="W730" s="488"/>
    </row>
    <row r="731" spans="2:23" ht="12.75" x14ac:dyDescent="0.2">
      <c r="B731" s="210">
        <v>681</v>
      </c>
      <c r="C731" s="493"/>
      <c r="D731" s="493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85"/>
      <c r="U731" s="485"/>
      <c r="V731" s="485"/>
      <c r="W731" s="486"/>
    </row>
    <row r="732" spans="2:23" ht="12.75" x14ac:dyDescent="0.2">
      <c r="B732" s="208">
        <v>682</v>
      </c>
      <c r="C732" s="491"/>
      <c r="D732" s="492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87"/>
      <c r="U732" s="487"/>
      <c r="V732" s="487"/>
      <c r="W732" s="488"/>
    </row>
    <row r="733" spans="2:23" ht="12.75" x14ac:dyDescent="0.2">
      <c r="B733" s="210">
        <v>683</v>
      </c>
      <c r="C733" s="493"/>
      <c r="D733" s="493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85"/>
      <c r="U733" s="485"/>
      <c r="V733" s="485"/>
      <c r="W733" s="486"/>
    </row>
    <row r="734" spans="2:23" ht="12.75" x14ac:dyDescent="0.2">
      <c r="B734" s="208">
        <v>684</v>
      </c>
      <c r="C734" s="491"/>
      <c r="D734" s="492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87"/>
      <c r="U734" s="487"/>
      <c r="V734" s="487"/>
      <c r="W734" s="488"/>
    </row>
    <row r="735" spans="2:23" ht="12.75" x14ac:dyDescent="0.2">
      <c r="B735" s="210">
        <v>685</v>
      </c>
      <c r="C735" s="493"/>
      <c r="D735" s="493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85"/>
      <c r="U735" s="485"/>
      <c r="V735" s="485"/>
      <c r="W735" s="486"/>
    </row>
    <row r="736" spans="2:23" ht="12.75" x14ac:dyDescent="0.2">
      <c r="B736" s="208">
        <v>686</v>
      </c>
      <c r="C736" s="491"/>
      <c r="D736" s="492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87"/>
      <c r="U736" s="487"/>
      <c r="V736" s="487"/>
      <c r="W736" s="488"/>
    </row>
    <row r="737" spans="2:23" ht="12.75" x14ac:dyDescent="0.2">
      <c r="B737" s="210">
        <v>687</v>
      </c>
      <c r="C737" s="493"/>
      <c r="D737" s="493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85"/>
      <c r="U737" s="485"/>
      <c r="V737" s="485"/>
      <c r="W737" s="486"/>
    </row>
    <row r="738" spans="2:23" ht="12.75" x14ac:dyDescent="0.2">
      <c r="B738" s="208">
        <v>688</v>
      </c>
      <c r="C738" s="491"/>
      <c r="D738" s="492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87"/>
      <c r="U738" s="487"/>
      <c r="V738" s="487"/>
      <c r="W738" s="488"/>
    </row>
    <row r="739" spans="2:23" ht="12.75" x14ac:dyDescent="0.2">
      <c r="B739" s="210">
        <v>689</v>
      </c>
      <c r="C739" s="493"/>
      <c r="D739" s="493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85"/>
      <c r="U739" s="485"/>
      <c r="V739" s="485"/>
      <c r="W739" s="486"/>
    </row>
    <row r="740" spans="2:23" ht="12.75" x14ac:dyDescent="0.2">
      <c r="B740" s="208">
        <v>690</v>
      </c>
      <c r="C740" s="491"/>
      <c r="D740" s="492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87"/>
      <c r="U740" s="487"/>
      <c r="V740" s="487"/>
      <c r="W740" s="488"/>
    </row>
    <row r="741" spans="2:23" ht="12.75" x14ac:dyDescent="0.2">
      <c r="B741" s="210">
        <v>691</v>
      </c>
      <c r="C741" s="493"/>
      <c r="D741" s="493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85"/>
      <c r="U741" s="485"/>
      <c r="V741" s="485"/>
      <c r="W741" s="486"/>
    </row>
    <row r="742" spans="2:23" ht="12.75" x14ac:dyDescent="0.2">
      <c r="B742" s="208">
        <v>692</v>
      </c>
      <c r="C742" s="491"/>
      <c r="D742" s="492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87"/>
      <c r="U742" s="487"/>
      <c r="V742" s="487"/>
      <c r="W742" s="488"/>
    </row>
    <row r="743" spans="2:23" ht="12.75" x14ac:dyDescent="0.2">
      <c r="B743" s="210">
        <v>693</v>
      </c>
      <c r="C743" s="493"/>
      <c r="D743" s="493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85"/>
      <c r="U743" s="485"/>
      <c r="V743" s="485"/>
      <c r="W743" s="486"/>
    </row>
    <row r="744" spans="2:23" ht="12.75" x14ac:dyDescent="0.2">
      <c r="B744" s="208">
        <v>694</v>
      </c>
      <c r="C744" s="491"/>
      <c r="D744" s="492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87"/>
      <c r="U744" s="487"/>
      <c r="V744" s="487"/>
      <c r="W744" s="488"/>
    </row>
    <row r="745" spans="2:23" ht="12.75" x14ac:dyDescent="0.2">
      <c r="B745" s="210">
        <v>695</v>
      </c>
      <c r="C745" s="493"/>
      <c r="D745" s="493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85"/>
      <c r="U745" s="485"/>
      <c r="V745" s="485"/>
      <c r="W745" s="486"/>
    </row>
    <row r="746" spans="2:23" ht="12.75" x14ac:dyDescent="0.2">
      <c r="B746" s="208">
        <v>696</v>
      </c>
      <c r="C746" s="491"/>
      <c r="D746" s="492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87"/>
      <c r="U746" s="487"/>
      <c r="V746" s="487"/>
      <c r="W746" s="488"/>
    </row>
    <row r="747" spans="2:23" ht="12.75" x14ac:dyDescent="0.2">
      <c r="B747" s="210">
        <v>697</v>
      </c>
      <c r="C747" s="493"/>
      <c r="D747" s="493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85"/>
      <c r="U747" s="485"/>
      <c r="V747" s="485"/>
      <c r="W747" s="486"/>
    </row>
    <row r="748" spans="2:23" ht="12.75" x14ac:dyDescent="0.2">
      <c r="B748" s="208">
        <v>698</v>
      </c>
      <c r="C748" s="491"/>
      <c r="D748" s="492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87"/>
      <c r="U748" s="487"/>
      <c r="V748" s="487"/>
      <c r="W748" s="488"/>
    </row>
    <row r="749" spans="2:23" ht="12.75" x14ac:dyDescent="0.2">
      <c r="B749" s="210">
        <v>699</v>
      </c>
      <c r="C749" s="493"/>
      <c r="D749" s="493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85"/>
      <c r="U749" s="485"/>
      <c r="V749" s="485"/>
      <c r="W749" s="486"/>
    </row>
    <row r="750" spans="2:23" ht="12.75" x14ac:dyDescent="0.2">
      <c r="B750" s="208">
        <v>700</v>
      </c>
      <c r="C750" s="491"/>
      <c r="D750" s="492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87"/>
      <c r="U750" s="487"/>
      <c r="V750" s="487"/>
      <c r="W750" s="488"/>
    </row>
    <row r="751" spans="2:23" ht="12.75" x14ac:dyDescent="0.2">
      <c r="B751" s="210">
        <v>701</v>
      </c>
      <c r="C751" s="493"/>
      <c r="D751" s="493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85"/>
      <c r="U751" s="485"/>
      <c r="V751" s="485"/>
      <c r="W751" s="486"/>
    </row>
    <row r="752" spans="2:23" ht="12.75" x14ac:dyDescent="0.2">
      <c r="B752" s="208">
        <v>702</v>
      </c>
      <c r="C752" s="491"/>
      <c r="D752" s="492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87"/>
      <c r="U752" s="487"/>
      <c r="V752" s="487"/>
      <c r="W752" s="488"/>
    </row>
    <row r="753" spans="2:23" ht="12.75" x14ac:dyDescent="0.2">
      <c r="B753" s="210">
        <v>703</v>
      </c>
      <c r="C753" s="493"/>
      <c r="D753" s="493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85"/>
      <c r="U753" s="485"/>
      <c r="V753" s="485"/>
      <c r="W753" s="486"/>
    </row>
    <row r="754" spans="2:23" ht="12.75" x14ac:dyDescent="0.2">
      <c r="B754" s="208">
        <v>704</v>
      </c>
      <c r="C754" s="491"/>
      <c r="D754" s="492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87"/>
      <c r="U754" s="487"/>
      <c r="V754" s="487"/>
      <c r="W754" s="488"/>
    </row>
    <row r="755" spans="2:23" ht="12.75" x14ac:dyDescent="0.2">
      <c r="B755" s="210">
        <v>705</v>
      </c>
      <c r="C755" s="493"/>
      <c r="D755" s="493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85"/>
      <c r="U755" s="485"/>
      <c r="V755" s="485"/>
      <c r="W755" s="486"/>
    </row>
    <row r="756" spans="2:23" ht="12.75" x14ac:dyDescent="0.2">
      <c r="B756" s="208">
        <v>706</v>
      </c>
      <c r="C756" s="491"/>
      <c r="D756" s="492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87"/>
      <c r="U756" s="487"/>
      <c r="V756" s="487"/>
      <c r="W756" s="488"/>
    </row>
    <row r="757" spans="2:23" ht="12.75" x14ac:dyDescent="0.2">
      <c r="B757" s="210">
        <v>707</v>
      </c>
      <c r="C757" s="493"/>
      <c r="D757" s="493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85"/>
      <c r="U757" s="485"/>
      <c r="V757" s="485"/>
      <c r="W757" s="486"/>
    </row>
    <row r="758" spans="2:23" ht="12.75" x14ac:dyDescent="0.2">
      <c r="B758" s="208">
        <v>708</v>
      </c>
      <c r="C758" s="491"/>
      <c r="D758" s="492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87"/>
      <c r="U758" s="487"/>
      <c r="V758" s="487"/>
      <c r="W758" s="488"/>
    </row>
    <row r="759" spans="2:23" ht="12.75" x14ac:dyDescent="0.2">
      <c r="B759" s="210">
        <v>709</v>
      </c>
      <c r="C759" s="493"/>
      <c r="D759" s="493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85"/>
      <c r="U759" s="485"/>
      <c r="V759" s="485"/>
      <c r="W759" s="486"/>
    </row>
    <row r="760" spans="2:23" ht="12.75" x14ac:dyDescent="0.2">
      <c r="B760" s="208">
        <v>710</v>
      </c>
      <c r="C760" s="491"/>
      <c r="D760" s="492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87"/>
      <c r="U760" s="487"/>
      <c r="V760" s="487"/>
      <c r="W760" s="488"/>
    </row>
    <row r="761" spans="2:23" ht="12.75" x14ac:dyDescent="0.2">
      <c r="B761" s="210">
        <v>711</v>
      </c>
      <c r="C761" s="493"/>
      <c r="D761" s="493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85"/>
      <c r="U761" s="485"/>
      <c r="V761" s="485"/>
      <c r="W761" s="486"/>
    </row>
    <row r="762" spans="2:23" ht="12.75" x14ac:dyDescent="0.2">
      <c r="B762" s="208">
        <v>712</v>
      </c>
      <c r="C762" s="491"/>
      <c r="D762" s="492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87"/>
      <c r="U762" s="487"/>
      <c r="V762" s="487"/>
      <c r="W762" s="488"/>
    </row>
    <row r="763" spans="2:23" ht="12.75" x14ac:dyDescent="0.2">
      <c r="B763" s="210">
        <v>713</v>
      </c>
      <c r="C763" s="493"/>
      <c r="D763" s="493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85"/>
      <c r="U763" s="485"/>
      <c r="V763" s="485"/>
      <c r="W763" s="486"/>
    </row>
    <row r="764" spans="2:23" ht="12.75" x14ac:dyDescent="0.2">
      <c r="B764" s="208">
        <v>714</v>
      </c>
      <c r="C764" s="491"/>
      <c r="D764" s="492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87"/>
      <c r="U764" s="487"/>
      <c r="V764" s="487"/>
      <c r="W764" s="488"/>
    </row>
    <row r="765" spans="2:23" ht="12.75" x14ac:dyDescent="0.2">
      <c r="B765" s="210">
        <v>715</v>
      </c>
      <c r="C765" s="493"/>
      <c r="D765" s="493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85"/>
      <c r="U765" s="485"/>
      <c r="V765" s="485"/>
      <c r="W765" s="486"/>
    </row>
    <row r="766" spans="2:23" ht="12.75" x14ac:dyDescent="0.2">
      <c r="B766" s="208">
        <v>716</v>
      </c>
      <c r="C766" s="491"/>
      <c r="D766" s="492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87"/>
      <c r="U766" s="487"/>
      <c r="V766" s="487"/>
      <c r="W766" s="488"/>
    </row>
    <row r="767" spans="2:23" ht="12.75" x14ac:dyDescent="0.2">
      <c r="B767" s="210">
        <v>717</v>
      </c>
      <c r="C767" s="493"/>
      <c r="D767" s="493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85"/>
      <c r="U767" s="485"/>
      <c r="V767" s="485"/>
      <c r="W767" s="486"/>
    </row>
    <row r="768" spans="2:23" ht="12.75" x14ac:dyDescent="0.2">
      <c r="B768" s="208">
        <v>718</v>
      </c>
      <c r="C768" s="491"/>
      <c r="D768" s="492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87"/>
      <c r="U768" s="487"/>
      <c r="V768" s="487"/>
      <c r="W768" s="488"/>
    </row>
    <row r="769" spans="2:23" ht="12.75" x14ac:dyDescent="0.2">
      <c r="B769" s="210">
        <v>719</v>
      </c>
      <c r="C769" s="493"/>
      <c r="D769" s="493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85"/>
      <c r="U769" s="485"/>
      <c r="V769" s="485"/>
      <c r="W769" s="486"/>
    </row>
    <row r="770" spans="2:23" ht="12.75" x14ac:dyDescent="0.2">
      <c r="B770" s="208">
        <v>720</v>
      </c>
      <c r="C770" s="491"/>
      <c r="D770" s="492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87"/>
      <c r="U770" s="487"/>
      <c r="V770" s="487"/>
      <c r="W770" s="488"/>
    </row>
    <row r="771" spans="2:23" ht="12.75" x14ac:dyDescent="0.2">
      <c r="B771" s="210">
        <v>721</v>
      </c>
      <c r="C771" s="493"/>
      <c r="D771" s="493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85"/>
      <c r="U771" s="485"/>
      <c r="V771" s="485"/>
      <c r="W771" s="486"/>
    </row>
    <row r="772" spans="2:23" ht="12.75" x14ac:dyDescent="0.2">
      <c r="B772" s="208">
        <v>722</v>
      </c>
      <c r="C772" s="491"/>
      <c r="D772" s="492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87"/>
      <c r="U772" s="487"/>
      <c r="V772" s="487"/>
      <c r="W772" s="488"/>
    </row>
    <row r="773" spans="2:23" ht="12.75" x14ac:dyDescent="0.2">
      <c r="B773" s="210">
        <v>723</v>
      </c>
      <c r="C773" s="493"/>
      <c r="D773" s="493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85"/>
      <c r="U773" s="485"/>
      <c r="V773" s="485"/>
      <c r="W773" s="486"/>
    </row>
    <row r="774" spans="2:23" ht="12.75" x14ac:dyDescent="0.2">
      <c r="B774" s="208">
        <v>724</v>
      </c>
      <c r="C774" s="491"/>
      <c r="D774" s="492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87"/>
      <c r="U774" s="487"/>
      <c r="V774" s="487"/>
      <c r="W774" s="488"/>
    </row>
    <row r="775" spans="2:23" ht="12.75" x14ac:dyDescent="0.2">
      <c r="B775" s="210">
        <v>725</v>
      </c>
      <c r="C775" s="493"/>
      <c r="D775" s="493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85"/>
      <c r="U775" s="485"/>
      <c r="V775" s="485"/>
      <c r="W775" s="486"/>
    </row>
    <row r="776" spans="2:23" ht="12.75" x14ac:dyDescent="0.2">
      <c r="B776" s="208">
        <v>726</v>
      </c>
      <c r="C776" s="491"/>
      <c r="D776" s="492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87"/>
      <c r="U776" s="487"/>
      <c r="V776" s="487"/>
      <c r="W776" s="488"/>
    </row>
    <row r="777" spans="2:23" ht="12.75" x14ac:dyDescent="0.2">
      <c r="B777" s="210">
        <v>727</v>
      </c>
      <c r="C777" s="493"/>
      <c r="D777" s="493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85"/>
      <c r="U777" s="485"/>
      <c r="V777" s="485"/>
      <c r="W777" s="486"/>
    </row>
    <row r="778" spans="2:23" ht="12.75" x14ac:dyDescent="0.2">
      <c r="B778" s="208">
        <v>728</v>
      </c>
      <c r="C778" s="491"/>
      <c r="D778" s="492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87"/>
      <c r="U778" s="487"/>
      <c r="V778" s="487"/>
      <c r="W778" s="488"/>
    </row>
    <row r="779" spans="2:23" ht="12.75" x14ac:dyDescent="0.2">
      <c r="B779" s="210">
        <v>729</v>
      </c>
      <c r="C779" s="493"/>
      <c r="D779" s="493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85"/>
      <c r="U779" s="485"/>
      <c r="V779" s="485"/>
      <c r="W779" s="486"/>
    </row>
    <row r="780" spans="2:23" ht="12.75" x14ac:dyDescent="0.2">
      <c r="B780" s="208">
        <v>730</v>
      </c>
      <c r="C780" s="491"/>
      <c r="D780" s="492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87"/>
      <c r="U780" s="487"/>
      <c r="V780" s="487"/>
      <c r="W780" s="488"/>
    </row>
    <row r="781" spans="2:23" ht="12.75" x14ac:dyDescent="0.2">
      <c r="B781" s="210">
        <v>731</v>
      </c>
      <c r="C781" s="493"/>
      <c r="D781" s="493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85"/>
      <c r="U781" s="485"/>
      <c r="V781" s="485"/>
      <c r="W781" s="486"/>
    </row>
    <row r="782" spans="2:23" ht="12.75" x14ac:dyDescent="0.2">
      <c r="B782" s="208">
        <v>732</v>
      </c>
      <c r="C782" s="491"/>
      <c r="D782" s="492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87"/>
      <c r="U782" s="487"/>
      <c r="V782" s="487"/>
      <c r="W782" s="488"/>
    </row>
    <row r="783" spans="2:23" ht="12.75" x14ac:dyDescent="0.2">
      <c r="B783" s="210">
        <v>733</v>
      </c>
      <c r="C783" s="493"/>
      <c r="D783" s="493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85"/>
      <c r="U783" s="485"/>
      <c r="V783" s="485"/>
      <c r="W783" s="486"/>
    </row>
    <row r="784" spans="2:23" ht="12.75" x14ac:dyDescent="0.2">
      <c r="B784" s="208">
        <v>734</v>
      </c>
      <c r="C784" s="491"/>
      <c r="D784" s="492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87"/>
      <c r="U784" s="487"/>
      <c r="V784" s="487"/>
      <c r="W784" s="488"/>
    </row>
    <row r="785" spans="2:23" ht="12.75" x14ac:dyDescent="0.2">
      <c r="B785" s="210">
        <v>735</v>
      </c>
      <c r="C785" s="493"/>
      <c r="D785" s="493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85"/>
      <c r="U785" s="485"/>
      <c r="V785" s="485"/>
      <c r="W785" s="486"/>
    </row>
    <row r="786" spans="2:23" ht="12.75" x14ac:dyDescent="0.2">
      <c r="B786" s="208">
        <v>736</v>
      </c>
      <c r="C786" s="491"/>
      <c r="D786" s="492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87"/>
      <c r="U786" s="487"/>
      <c r="V786" s="487"/>
      <c r="W786" s="488"/>
    </row>
    <row r="787" spans="2:23" ht="12.75" x14ac:dyDescent="0.2">
      <c r="B787" s="210">
        <v>737</v>
      </c>
      <c r="C787" s="493"/>
      <c r="D787" s="493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85"/>
      <c r="U787" s="485"/>
      <c r="V787" s="485"/>
      <c r="W787" s="486"/>
    </row>
    <row r="788" spans="2:23" ht="12.75" x14ac:dyDescent="0.2">
      <c r="B788" s="208">
        <v>738</v>
      </c>
      <c r="C788" s="491"/>
      <c r="D788" s="492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87"/>
      <c r="U788" s="487"/>
      <c r="V788" s="487"/>
      <c r="W788" s="488"/>
    </row>
    <row r="789" spans="2:23" ht="12.75" x14ac:dyDescent="0.2">
      <c r="B789" s="210">
        <v>739</v>
      </c>
      <c r="C789" s="493"/>
      <c r="D789" s="493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85"/>
      <c r="U789" s="485"/>
      <c r="V789" s="485"/>
      <c r="W789" s="486"/>
    </row>
    <row r="790" spans="2:23" ht="12.75" x14ac:dyDescent="0.2">
      <c r="B790" s="208">
        <v>740</v>
      </c>
      <c r="C790" s="491"/>
      <c r="D790" s="492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87"/>
      <c r="U790" s="487"/>
      <c r="V790" s="487"/>
      <c r="W790" s="488"/>
    </row>
    <row r="791" spans="2:23" ht="12.75" x14ac:dyDescent="0.2">
      <c r="B791" s="210">
        <v>741</v>
      </c>
      <c r="C791" s="493"/>
      <c r="D791" s="493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85"/>
      <c r="U791" s="485"/>
      <c r="V791" s="485"/>
      <c r="W791" s="486"/>
    </row>
    <row r="792" spans="2:23" ht="12.75" x14ac:dyDescent="0.2">
      <c r="B792" s="208">
        <v>742</v>
      </c>
      <c r="C792" s="491"/>
      <c r="D792" s="492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87"/>
      <c r="U792" s="487"/>
      <c r="V792" s="487"/>
      <c r="W792" s="488"/>
    </row>
    <row r="793" spans="2:23" ht="12.75" x14ac:dyDescent="0.2">
      <c r="B793" s="210">
        <v>743</v>
      </c>
      <c r="C793" s="493"/>
      <c r="D793" s="493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85"/>
      <c r="U793" s="485"/>
      <c r="V793" s="485"/>
      <c r="W793" s="486"/>
    </row>
    <row r="794" spans="2:23" ht="12.75" x14ac:dyDescent="0.2">
      <c r="B794" s="208">
        <v>744</v>
      </c>
      <c r="C794" s="491"/>
      <c r="D794" s="492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87"/>
      <c r="U794" s="487"/>
      <c r="V794" s="487"/>
      <c r="W794" s="488"/>
    </row>
    <row r="795" spans="2:23" ht="12.75" x14ac:dyDescent="0.2">
      <c r="B795" s="210">
        <v>745</v>
      </c>
      <c r="C795" s="493"/>
      <c r="D795" s="493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85"/>
      <c r="U795" s="485"/>
      <c r="V795" s="485"/>
      <c r="W795" s="486"/>
    </row>
    <row r="796" spans="2:23" ht="12.75" x14ac:dyDescent="0.2">
      <c r="B796" s="208">
        <v>746</v>
      </c>
      <c r="C796" s="491"/>
      <c r="D796" s="492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87"/>
      <c r="U796" s="487"/>
      <c r="V796" s="487"/>
      <c r="W796" s="488"/>
    </row>
    <row r="797" spans="2:23" ht="12.75" x14ac:dyDescent="0.2">
      <c r="B797" s="210">
        <v>747</v>
      </c>
      <c r="C797" s="493"/>
      <c r="D797" s="493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85"/>
      <c r="U797" s="485"/>
      <c r="V797" s="485"/>
      <c r="W797" s="486"/>
    </row>
    <row r="798" spans="2:23" ht="12.75" x14ac:dyDescent="0.2">
      <c r="B798" s="208">
        <v>748</v>
      </c>
      <c r="C798" s="491"/>
      <c r="D798" s="492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87"/>
      <c r="U798" s="487"/>
      <c r="V798" s="487"/>
      <c r="W798" s="488"/>
    </row>
    <row r="799" spans="2:23" ht="12.75" x14ac:dyDescent="0.2">
      <c r="B799" s="210">
        <v>749</v>
      </c>
      <c r="C799" s="493"/>
      <c r="D799" s="493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85"/>
      <c r="U799" s="485"/>
      <c r="V799" s="485"/>
      <c r="W799" s="486"/>
    </row>
    <row r="800" spans="2:23" ht="12.75" x14ac:dyDescent="0.2">
      <c r="B800" s="208">
        <v>750</v>
      </c>
      <c r="C800" s="491"/>
      <c r="D800" s="492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87"/>
      <c r="U800" s="487"/>
      <c r="V800" s="487"/>
      <c r="W800" s="488"/>
    </row>
    <row r="801" spans="2:23" ht="12.75" x14ac:dyDescent="0.2">
      <c r="B801" s="210">
        <v>751</v>
      </c>
      <c r="C801" s="493"/>
      <c r="D801" s="493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85"/>
      <c r="U801" s="485"/>
      <c r="V801" s="485"/>
      <c r="W801" s="486"/>
    </row>
    <row r="802" spans="2:23" ht="12.75" x14ac:dyDescent="0.2">
      <c r="B802" s="208">
        <v>752</v>
      </c>
      <c r="C802" s="491"/>
      <c r="D802" s="492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87"/>
      <c r="U802" s="487"/>
      <c r="V802" s="487"/>
      <c r="W802" s="488"/>
    </row>
    <row r="803" spans="2:23" ht="12.75" x14ac:dyDescent="0.2">
      <c r="B803" s="210">
        <v>753</v>
      </c>
      <c r="C803" s="493"/>
      <c r="D803" s="493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85"/>
      <c r="U803" s="485"/>
      <c r="V803" s="485"/>
      <c r="W803" s="486"/>
    </row>
    <row r="804" spans="2:23" ht="12.75" x14ac:dyDescent="0.2">
      <c r="B804" s="208">
        <v>754</v>
      </c>
      <c r="C804" s="491"/>
      <c r="D804" s="492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87"/>
      <c r="U804" s="487"/>
      <c r="V804" s="487"/>
      <c r="W804" s="488"/>
    </row>
    <row r="805" spans="2:23" ht="12.75" x14ac:dyDescent="0.2">
      <c r="B805" s="210">
        <v>755</v>
      </c>
      <c r="C805" s="493"/>
      <c r="D805" s="493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85"/>
      <c r="U805" s="485"/>
      <c r="V805" s="485"/>
      <c r="W805" s="486"/>
    </row>
    <row r="806" spans="2:23" ht="12.75" x14ac:dyDescent="0.2">
      <c r="B806" s="208">
        <v>756</v>
      </c>
      <c r="C806" s="491"/>
      <c r="D806" s="492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87"/>
      <c r="U806" s="487"/>
      <c r="V806" s="487"/>
      <c r="W806" s="488"/>
    </row>
    <row r="807" spans="2:23" ht="12.75" x14ac:dyDescent="0.2">
      <c r="B807" s="210">
        <v>757</v>
      </c>
      <c r="C807" s="493"/>
      <c r="D807" s="493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85"/>
      <c r="U807" s="485"/>
      <c r="V807" s="485"/>
      <c r="W807" s="486"/>
    </row>
    <row r="808" spans="2:23" ht="12.75" x14ac:dyDescent="0.2">
      <c r="B808" s="208">
        <v>758</v>
      </c>
      <c r="C808" s="491"/>
      <c r="D808" s="492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87"/>
      <c r="U808" s="487"/>
      <c r="V808" s="487"/>
      <c r="W808" s="488"/>
    </row>
    <row r="809" spans="2:23" ht="12.75" x14ac:dyDescent="0.2">
      <c r="B809" s="210">
        <v>759</v>
      </c>
      <c r="C809" s="493"/>
      <c r="D809" s="493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85"/>
      <c r="U809" s="485"/>
      <c r="V809" s="485"/>
      <c r="W809" s="486"/>
    </row>
    <row r="810" spans="2:23" ht="12.75" x14ac:dyDescent="0.2">
      <c r="B810" s="208">
        <v>760</v>
      </c>
      <c r="C810" s="491"/>
      <c r="D810" s="492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87"/>
      <c r="U810" s="487"/>
      <c r="V810" s="487"/>
      <c r="W810" s="488"/>
    </row>
    <row r="811" spans="2:23" ht="12.75" x14ac:dyDescent="0.2">
      <c r="B811" s="210">
        <v>761</v>
      </c>
      <c r="C811" s="493"/>
      <c r="D811" s="493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85"/>
      <c r="U811" s="485"/>
      <c r="V811" s="485"/>
      <c r="W811" s="486"/>
    </row>
    <row r="812" spans="2:23" ht="12.75" x14ac:dyDescent="0.2">
      <c r="B812" s="208">
        <v>762</v>
      </c>
      <c r="C812" s="491"/>
      <c r="D812" s="492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87"/>
      <c r="U812" s="487"/>
      <c r="V812" s="487"/>
      <c r="W812" s="488"/>
    </row>
    <row r="813" spans="2:23" ht="12.75" x14ac:dyDescent="0.2">
      <c r="B813" s="210">
        <v>763</v>
      </c>
      <c r="C813" s="493"/>
      <c r="D813" s="493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85"/>
      <c r="U813" s="485"/>
      <c r="V813" s="485"/>
      <c r="W813" s="486"/>
    </row>
    <row r="814" spans="2:23" ht="12.75" x14ac:dyDescent="0.2">
      <c r="B814" s="208">
        <v>764</v>
      </c>
      <c r="C814" s="491"/>
      <c r="D814" s="492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87"/>
      <c r="U814" s="487"/>
      <c r="V814" s="487"/>
      <c r="W814" s="488"/>
    </row>
    <row r="815" spans="2:23" ht="12.75" x14ac:dyDescent="0.2">
      <c r="B815" s="210">
        <v>765</v>
      </c>
      <c r="C815" s="493"/>
      <c r="D815" s="493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85"/>
      <c r="U815" s="485"/>
      <c r="V815" s="485"/>
      <c r="W815" s="486"/>
    </row>
    <row r="816" spans="2:23" ht="12.75" x14ac:dyDescent="0.2">
      <c r="B816" s="208">
        <v>766</v>
      </c>
      <c r="C816" s="491"/>
      <c r="D816" s="492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87"/>
      <c r="U816" s="487"/>
      <c r="V816" s="487"/>
      <c r="W816" s="488"/>
    </row>
    <row r="817" spans="2:23" ht="12.75" x14ac:dyDescent="0.2">
      <c r="B817" s="210">
        <v>767</v>
      </c>
      <c r="C817" s="493"/>
      <c r="D817" s="493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85"/>
      <c r="U817" s="485"/>
      <c r="V817" s="485"/>
      <c r="W817" s="486"/>
    </row>
    <row r="818" spans="2:23" ht="12.75" x14ac:dyDescent="0.2">
      <c r="B818" s="208">
        <v>768</v>
      </c>
      <c r="C818" s="491"/>
      <c r="D818" s="492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87"/>
      <c r="U818" s="487"/>
      <c r="V818" s="487"/>
      <c r="W818" s="488"/>
    </row>
    <row r="819" spans="2:23" ht="12.75" x14ac:dyDescent="0.2">
      <c r="B819" s="210">
        <v>769</v>
      </c>
      <c r="C819" s="493"/>
      <c r="D819" s="493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85"/>
      <c r="U819" s="485"/>
      <c r="V819" s="485"/>
      <c r="W819" s="486"/>
    </row>
    <row r="820" spans="2:23" ht="12.75" x14ac:dyDescent="0.2">
      <c r="B820" s="208">
        <v>770</v>
      </c>
      <c r="C820" s="491"/>
      <c r="D820" s="492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87"/>
      <c r="U820" s="487"/>
      <c r="V820" s="487"/>
      <c r="W820" s="488"/>
    </row>
    <row r="821" spans="2:23" ht="12.75" x14ac:dyDescent="0.2">
      <c r="B821" s="210">
        <v>771</v>
      </c>
      <c r="C821" s="493"/>
      <c r="D821" s="493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85"/>
      <c r="U821" s="485"/>
      <c r="V821" s="485"/>
      <c r="W821" s="486"/>
    </row>
    <row r="822" spans="2:23" ht="12.75" x14ac:dyDescent="0.2">
      <c r="B822" s="208">
        <v>772</v>
      </c>
      <c r="C822" s="491"/>
      <c r="D822" s="492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87"/>
      <c r="U822" s="487"/>
      <c r="V822" s="487"/>
      <c r="W822" s="488"/>
    </row>
    <row r="823" spans="2:23" ht="12.75" x14ac:dyDescent="0.2">
      <c r="B823" s="210">
        <v>773</v>
      </c>
      <c r="C823" s="493"/>
      <c r="D823" s="493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85"/>
      <c r="U823" s="485"/>
      <c r="V823" s="485"/>
      <c r="W823" s="486"/>
    </row>
    <row r="824" spans="2:23" ht="12.75" x14ac:dyDescent="0.2">
      <c r="B824" s="208">
        <v>774</v>
      </c>
      <c r="C824" s="491"/>
      <c r="D824" s="492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87"/>
      <c r="U824" s="487"/>
      <c r="V824" s="487"/>
      <c r="W824" s="488"/>
    </row>
    <row r="825" spans="2:23" ht="12.75" x14ac:dyDescent="0.2">
      <c r="B825" s="210">
        <v>775</v>
      </c>
      <c r="C825" s="493"/>
      <c r="D825" s="493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85"/>
      <c r="U825" s="485"/>
      <c r="V825" s="485"/>
      <c r="W825" s="486"/>
    </row>
    <row r="826" spans="2:23" ht="12.75" x14ac:dyDescent="0.2">
      <c r="B826" s="208">
        <v>776</v>
      </c>
      <c r="C826" s="491"/>
      <c r="D826" s="492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87"/>
      <c r="U826" s="487"/>
      <c r="V826" s="487"/>
      <c r="W826" s="488"/>
    </row>
    <row r="827" spans="2:23" ht="12.75" x14ac:dyDescent="0.2">
      <c r="B827" s="210">
        <v>777</v>
      </c>
      <c r="C827" s="493"/>
      <c r="D827" s="493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85"/>
      <c r="U827" s="485"/>
      <c r="V827" s="485"/>
      <c r="W827" s="486"/>
    </row>
    <row r="828" spans="2:23" ht="12.75" x14ac:dyDescent="0.2">
      <c r="B828" s="208">
        <v>778</v>
      </c>
      <c r="C828" s="491"/>
      <c r="D828" s="492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87"/>
      <c r="U828" s="487"/>
      <c r="V828" s="487"/>
      <c r="W828" s="488"/>
    </row>
    <row r="829" spans="2:23" ht="12.75" x14ac:dyDescent="0.2">
      <c r="B829" s="210">
        <v>779</v>
      </c>
      <c r="C829" s="493"/>
      <c r="D829" s="493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85"/>
      <c r="U829" s="485"/>
      <c r="V829" s="485"/>
      <c r="W829" s="486"/>
    </row>
    <row r="830" spans="2:23" ht="12.75" x14ac:dyDescent="0.2">
      <c r="B830" s="208">
        <v>780</v>
      </c>
      <c r="C830" s="491"/>
      <c r="D830" s="492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87"/>
      <c r="U830" s="487"/>
      <c r="V830" s="487"/>
      <c r="W830" s="488"/>
    </row>
    <row r="831" spans="2:23" ht="12.75" x14ac:dyDescent="0.2">
      <c r="B831" s="210">
        <v>781</v>
      </c>
      <c r="C831" s="493"/>
      <c r="D831" s="493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85"/>
      <c r="U831" s="485"/>
      <c r="V831" s="485"/>
      <c r="W831" s="486"/>
    </row>
    <row r="832" spans="2:23" ht="12.75" x14ac:dyDescent="0.2">
      <c r="B832" s="208">
        <v>782</v>
      </c>
      <c r="C832" s="491"/>
      <c r="D832" s="492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87"/>
      <c r="U832" s="487"/>
      <c r="V832" s="487"/>
      <c r="W832" s="488"/>
    </row>
    <row r="833" spans="2:23" ht="12.75" x14ac:dyDescent="0.2">
      <c r="B833" s="210">
        <v>783</v>
      </c>
      <c r="C833" s="493"/>
      <c r="D833" s="493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85"/>
      <c r="U833" s="485"/>
      <c r="V833" s="485"/>
      <c r="W833" s="486"/>
    </row>
    <row r="834" spans="2:23" ht="12.75" x14ac:dyDescent="0.2">
      <c r="B834" s="208">
        <v>784</v>
      </c>
      <c r="C834" s="491"/>
      <c r="D834" s="492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87"/>
      <c r="U834" s="487"/>
      <c r="V834" s="487"/>
      <c r="W834" s="488"/>
    </row>
    <row r="835" spans="2:23" ht="12.75" x14ac:dyDescent="0.2">
      <c r="B835" s="210">
        <v>785</v>
      </c>
      <c r="C835" s="493"/>
      <c r="D835" s="493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85"/>
      <c r="U835" s="485"/>
      <c r="V835" s="485"/>
      <c r="W835" s="486"/>
    </row>
    <row r="836" spans="2:23" ht="12.75" x14ac:dyDescent="0.2">
      <c r="B836" s="208">
        <v>786</v>
      </c>
      <c r="C836" s="491"/>
      <c r="D836" s="492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87"/>
      <c r="U836" s="487"/>
      <c r="V836" s="487"/>
      <c r="W836" s="488"/>
    </row>
    <row r="837" spans="2:23" ht="12.75" x14ac:dyDescent="0.2">
      <c r="B837" s="210">
        <v>787</v>
      </c>
      <c r="C837" s="493"/>
      <c r="D837" s="493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85"/>
      <c r="U837" s="485"/>
      <c r="V837" s="485"/>
      <c r="W837" s="486"/>
    </row>
    <row r="838" spans="2:23" ht="12.75" x14ac:dyDescent="0.2">
      <c r="B838" s="208">
        <v>788</v>
      </c>
      <c r="C838" s="491"/>
      <c r="D838" s="492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87"/>
      <c r="U838" s="487"/>
      <c r="V838" s="487"/>
      <c r="W838" s="488"/>
    </row>
    <row r="839" spans="2:23" ht="12.75" x14ac:dyDescent="0.2">
      <c r="B839" s="210">
        <v>789</v>
      </c>
      <c r="C839" s="493"/>
      <c r="D839" s="493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85"/>
      <c r="U839" s="485"/>
      <c r="V839" s="485"/>
      <c r="W839" s="486"/>
    </row>
    <row r="840" spans="2:23" ht="12.75" x14ac:dyDescent="0.2">
      <c r="B840" s="208">
        <v>790</v>
      </c>
      <c r="C840" s="491"/>
      <c r="D840" s="492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87"/>
      <c r="U840" s="487"/>
      <c r="V840" s="487"/>
      <c r="W840" s="488"/>
    </row>
    <row r="841" spans="2:23" ht="12.75" x14ac:dyDescent="0.2">
      <c r="B841" s="210">
        <v>791</v>
      </c>
      <c r="C841" s="493"/>
      <c r="D841" s="493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85"/>
      <c r="U841" s="485"/>
      <c r="V841" s="485"/>
      <c r="W841" s="486"/>
    </row>
    <row r="842" spans="2:23" ht="12.75" x14ac:dyDescent="0.2">
      <c r="B842" s="208">
        <v>792</v>
      </c>
      <c r="C842" s="491"/>
      <c r="D842" s="492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87"/>
      <c r="U842" s="487"/>
      <c r="V842" s="487"/>
      <c r="W842" s="488"/>
    </row>
    <row r="843" spans="2:23" ht="12.75" x14ac:dyDescent="0.2">
      <c r="B843" s="210">
        <v>793</v>
      </c>
      <c r="C843" s="493"/>
      <c r="D843" s="493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85"/>
      <c r="U843" s="485"/>
      <c r="V843" s="485"/>
      <c r="W843" s="486"/>
    </row>
    <row r="844" spans="2:23" ht="12.75" x14ac:dyDescent="0.2">
      <c r="B844" s="208">
        <v>794</v>
      </c>
      <c r="C844" s="491"/>
      <c r="D844" s="492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87"/>
      <c r="U844" s="487"/>
      <c r="V844" s="487"/>
      <c r="W844" s="488"/>
    </row>
    <row r="845" spans="2:23" ht="12.75" x14ac:dyDescent="0.2">
      <c r="B845" s="210">
        <v>795</v>
      </c>
      <c r="C845" s="493"/>
      <c r="D845" s="493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85"/>
      <c r="U845" s="485"/>
      <c r="V845" s="485"/>
      <c r="W845" s="486"/>
    </row>
    <row r="846" spans="2:23" ht="12.75" x14ac:dyDescent="0.2">
      <c r="B846" s="208">
        <v>796</v>
      </c>
      <c r="C846" s="491"/>
      <c r="D846" s="492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87"/>
      <c r="U846" s="487"/>
      <c r="V846" s="487"/>
      <c r="W846" s="488"/>
    </row>
    <row r="847" spans="2:23" ht="12.75" x14ac:dyDescent="0.2">
      <c r="B847" s="210">
        <v>797</v>
      </c>
      <c r="C847" s="493"/>
      <c r="D847" s="493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85"/>
      <c r="U847" s="485"/>
      <c r="V847" s="485"/>
      <c r="W847" s="486"/>
    </row>
    <row r="848" spans="2:23" ht="12.75" x14ac:dyDescent="0.2">
      <c r="B848" s="208">
        <v>798</v>
      </c>
      <c r="C848" s="491"/>
      <c r="D848" s="492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87"/>
      <c r="U848" s="487"/>
      <c r="V848" s="487"/>
      <c r="W848" s="488"/>
    </row>
    <row r="849" spans="2:23" ht="12.75" x14ac:dyDescent="0.2">
      <c r="B849" s="210">
        <v>799</v>
      </c>
      <c r="C849" s="493"/>
      <c r="D849" s="493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85"/>
      <c r="U849" s="485"/>
      <c r="V849" s="485"/>
      <c r="W849" s="486"/>
    </row>
    <row r="850" spans="2:23" ht="12.75" x14ac:dyDescent="0.2">
      <c r="B850" s="208">
        <v>800</v>
      </c>
      <c r="C850" s="491"/>
      <c r="D850" s="492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87"/>
      <c r="U850" s="487"/>
      <c r="V850" s="487"/>
      <c r="W850" s="488"/>
    </row>
    <row r="851" spans="2:23" ht="12.75" x14ac:dyDescent="0.2">
      <c r="B851" s="210">
        <v>801</v>
      </c>
      <c r="C851" s="493"/>
      <c r="D851" s="493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85"/>
      <c r="U851" s="485"/>
      <c r="V851" s="485"/>
      <c r="W851" s="486"/>
    </row>
    <row r="852" spans="2:23" ht="12.75" x14ac:dyDescent="0.2">
      <c r="B852" s="208">
        <v>802</v>
      </c>
      <c r="C852" s="491"/>
      <c r="D852" s="492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87"/>
      <c r="U852" s="487"/>
      <c r="V852" s="487"/>
      <c r="W852" s="488"/>
    </row>
    <row r="853" spans="2:23" ht="12.75" x14ac:dyDescent="0.2">
      <c r="B853" s="210">
        <v>803</v>
      </c>
      <c r="C853" s="493"/>
      <c r="D853" s="493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85"/>
      <c r="U853" s="485"/>
      <c r="V853" s="485"/>
      <c r="W853" s="486"/>
    </row>
    <row r="854" spans="2:23" ht="12.75" x14ac:dyDescent="0.2">
      <c r="B854" s="208">
        <v>804</v>
      </c>
      <c r="C854" s="491"/>
      <c r="D854" s="492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87"/>
      <c r="U854" s="487"/>
      <c r="V854" s="487"/>
      <c r="W854" s="488"/>
    </row>
    <row r="855" spans="2:23" ht="12.75" x14ac:dyDescent="0.2">
      <c r="B855" s="210">
        <v>805</v>
      </c>
      <c r="C855" s="493"/>
      <c r="D855" s="493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85"/>
      <c r="U855" s="485"/>
      <c r="V855" s="485"/>
      <c r="W855" s="486"/>
    </row>
    <row r="856" spans="2:23" ht="12.75" x14ac:dyDescent="0.2">
      <c r="B856" s="208">
        <v>806</v>
      </c>
      <c r="C856" s="491"/>
      <c r="D856" s="492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87"/>
      <c r="U856" s="487"/>
      <c r="V856" s="487"/>
      <c r="W856" s="488"/>
    </row>
    <row r="857" spans="2:23" ht="12.75" x14ac:dyDescent="0.2">
      <c r="B857" s="210">
        <v>807</v>
      </c>
      <c r="C857" s="493"/>
      <c r="D857" s="493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85"/>
      <c r="U857" s="485"/>
      <c r="V857" s="485"/>
      <c r="W857" s="486"/>
    </row>
    <row r="858" spans="2:23" ht="12.75" x14ac:dyDescent="0.2">
      <c r="B858" s="208">
        <v>808</v>
      </c>
      <c r="C858" s="491"/>
      <c r="D858" s="492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87"/>
      <c r="U858" s="487"/>
      <c r="V858" s="487"/>
      <c r="W858" s="488"/>
    </row>
    <row r="859" spans="2:23" ht="12.75" x14ac:dyDescent="0.2">
      <c r="B859" s="210">
        <v>809</v>
      </c>
      <c r="C859" s="493"/>
      <c r="D859" s="493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85"/>
      <c r="U859" s="485"/>
      <c r="V859" s="485"/>
      <c r="W859" s="486"/>
    </row>
    <row r="860" spans="2:23" ht="12.75" x14ac:dyDescent="0.2">
      <c r="B860" s="208">
        <v>810</v>
      </c>
      <c r="C860" s="491"/>
      <c r="D860" s="492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87"/>
      <c r="U860" s="487"/>
      <c r="V860" s="487"/>
      <c r="W860" s="488"/>
    </row>
    <row r="861" spans="2:23" ht="12.75" x14ac:dyDescent="0.2">
      <c r="B861" s="210">
        <v>811</v>
      </c>
      <c r="C861" s="493"/>
      <c r="D861" s="493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85"/>
      <c r="U861" s="485"/>
      <c r="V861" s="485"/>
      <c r="W861" s="486"/>
    </row>
    <row r="862" spans="2:23" ht="12.75" x14ac:dyDescent="0.2">
      <c r="B862" s="208">
        <v>812</v>
      </c>
      <c r="C862" s="491"/>
      <c r="D862" s="492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87"/>
      <c r="U862" s="487"/>
      <c r="V862" s="487"/>
      <c r="W862" s="488"/>
    </row>
    <row r="863" spans="2:23" ht="12.75" x14ac:dyDescent="0.2">
      <c r="B863" s="210">
        <v>813</v>
      </c>
      <c r="C863" s="493"/>
      <c r="D863" s="493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85"/>
      <c r="U863" s="485"/>
      <c r="V863" s="485"/>
      <c r="W863" s="486"/>
    </row>
    <row r="864" spans="2:23" ht="12.75" x14ac:dyDescent="0.2">
      <c r="B864" s="208">
        <v>814</v>
      </c>
      <c r="C864" s="491"/>
      <c r="D864" s="492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87"/>
      <c r="U864" s="487"/>
      <c r="V864" s="487"/>
      <c r="W864" s="488"/>
    </row>
    <row r="865" spans="2:23" ht="12.75" x14ac:dyDescent="0.2">
      <c r="B865" s="210">
        <v>815</v>
      </c>
      <c r="C865" s="493"/>
      <c r="D865" s="493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85"/>
      <c r="U865" s="485"/>
      <c r="V865" s="485"/>
      <c r="W865" s="486"/>
    </row>
    <row r="866" spans="2:23" ht="12.75" x14ac:dyDescent="0.2">
      <c r="B866" s="208">
        <v>816</v>
      </c>
      <c r="C866" s="491"/>
      <c r="D866" s="492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87"/>
      <c r="U866" s="487"/>
      <c r="V866" s="487"/>
      <c r="W866" s="488"/>
    </row>
    <row r="867" spans="2:23" ht="12.75" x14ac:dyDescent="0.2">
      <c r="B867" s="210">
        <v>817</v>
      </c>
      <c r="C867" s="493"/>
      <c r="D867" s="493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85"/>
      <c r="U867" s="485"/>
      <c r="V867" s="485"/>
      <c r="W867" s="486"/>
    </row>
    <row r="868" spans="2:23" ht="12.75" x14ac:dyDescent="0.2">
      <c r="B868" s="208">
        <v>818</v>
      </c>
      <c r="C868" s="491"/>
      <c r="D868" s="492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87"/>
      <c r="U868" s="487"/>
      <c r="V868" s="487"/>
      <c r="W868" s="488"/>
    </row>
    <row r="869" spans="2:23" ht="12.75" x14ac:dyDescent="0.2">
      <c r="B869" s="210">
        <v>819</v>
      </c>
      <c r="C869" s="493"/>
      <c r="D869" s="493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85"/>
      <c r="U869" s="485"/>
      <c r="V869" s="485"/>
      <c r="W869" s="486"/>
    </row>
    <row r="870" spans="2:23" ht="12.75" x14ac:dyDescent="0.2">
      <c r="B870" s="208">
        <v>820</v>
      </c>
      <c r="C870" s="491"/>
      <c r="D870" s="492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87"/>
      <c r="U870" s="487"/>
      <c r="V870" s="487"/>
      <c r="W870" s="488"/>
    </row>
    <row r="871" spans="2:23" ht="12.75" x14ac:dyDescent="0.2">
      <c r="B871" s="210">
        <v>821</v>
      </c>
      <c r="C871" s="493"/>
      <c r="D871" s="493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85"/>
      <c r="U871" s="485"/>
      <c r="V871" s="485"/>
      <c r="W871" s="486"/>
    </row>
    <row r="872" spans="2:23" ht="12.75" x14ac:dyDescent="0.2">
      <c r="B872" s="208">
        <v>822</v>
      </c>
      <c r="C872" s="491"/>
      <c r="D872" s="492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87"/>
      <c r="U872" s="487"/>
      <c r="V872" s="487"/>
      <c r="W872" s="488"/>
    </row>
    <row r="873" spans="2:23" ht="12.75" x14ac:dyDescent="0.2">
      <c r="B873" s="210">
        <v>823</v>
      </c>
      <c r="C873" s="493"/>
      <c r="D873" s="493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85"/>
      <c r="U873" s="485"/>
      <c r="V873" s="485"/>
      <c r="W873" s="486"/>
    </row>
    <row r="874" spans="2:23" ht="12.75" x14ac:dyDescent="0.2">
      <c r="B874" s="208">
        <v>824</v>
      </c>
      <c r="C874" s="491"/>
      <c r="D874" s="492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87"/>
      <c r="U874" s="487"/>
      <c r="V874" s="487"/>
      <c r="W874" s="488"/>
    </row>
    <row r="875" spans="2:23" ht="12.75" x14ac:dyDescent="0.2">
      <c r="B875" s="210">
        <v>825</v>
      </c>
      <c r="C875" s="493"/>
      <c r="D875" s="493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85"/>
      <c r="U875" s="485"/>
      <c r="V875" s="485"/>
      <c r="W875" s="486"/>
    </row>
    <row r="876" spans="2:23" ht="12.75" x14ac:dyDescent="0.2">
      <c r="B876" s="208">
        <v>826</v>
      </c>
      <c r="C876" s="491"/>
      <c r="D876" s="492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87"/>
      <c r="U876" s="487"/>
      <c r="V876" s="487"/>
      <c r="W876" s="488"/>
    </row>
    <row r="877" spans="2:23" ht="12.75" x14ac:dyDescent="0.2">
      <c r="B877" s="210">
        <v>827</v>
      </c>
      <c r="C877" s="493"/>
      <c r="D877" s="493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85"/>
      <c r="U877" s="485"/>
      <c r="V877" s="485"/>
      <c r="W877" s="486"/>
    </row>
    <row r="878" spans="2:23" ht="12.75" x14ac:dyDescent="0.2">
      <c r="B878" s="208">
        <v>828</v>
      </c>
      <c r="C878" s="491"/>
      <c r="D878" s="492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87"/>
      <c r="U878" s="487"/>
      <c r="V878" s="487"/>
      <c r="W878" s="488"/>
    </row>
    <row r="879" spans="2:23" ht="12.75" x14ac:dyDescent="0.2">
      <c r="B879" s="210">
        <v>829</v>
      </c>
      <c r="C879" s="493"/>
      <c r="D879" s="493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85"/>
      <c r="U879" s="485"/>
      <c r="V879" s="485"/>
      <c r="W879" s="486"/>
    </row>
    <row r="880" spans="2:23" ht="12.75" x14ac:dyDescent="0.2">
      <c r="B880" s="208">
        <v>830</v>
      </c>
      <c r="C880" s="491"/>
      <c r="D880" s="492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87"/>
      <c r="U880" s="487"/>
      <c r="V880" s="487"/>
      <c r="W880" s="488"/>
    </row>
    <row r="881" spans="2:23" ht="12.75" x14ac:dyDescent="0.2">
      <c r="B881" s="210">
        <v>831</v>
      </c>
      <c r="C881" s="493"/>
      <c r="D881" s="493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85"/>
      <c r="U881" s="485"/>
      <c r="V881" s="485"/>
      <c r="W881" s="486"/>
    </row>
    <row r="882" spans="2:23" ht="12.75" x14ac:dyDescent="0.2">
      <c r="B882" s="208">
        <v>832</v>
      </c>
      <c r="C882" s="491"/>
      <c r="D882" s="492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87"/>
      <c r="U882" s="487"/>
      <c r="V882" s="487"/>
      <c r="W882" s="488"/>
    </row>
    <row r="883" spans="2:23" ht="12.75" x14ac:dyDescent="0.2">
      <c r="B883" s="210">
        <v>833</v>
      </c>
      <c r="C883" s="493"/>
      <c r="D883" s="493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85"/>
      <c r="U883" s="485"/>
      <c r="V883" s="485"/>
      <c r="W883" s="486"/>
    </row>
    <row r="884" spans="2:23" ht="12.75" x14ac:dyDescent="0.2">
      <c r="B884" s="208">
        <v>834</v>
      </c>
      <c r="C884" s="491"/>
      <c r="D884" s="492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87"/>
      <c r="U884" s="487"/>
      <c r="V884" s="487"/>
      <c r="W884" s="488"/>
    </row>
    <row r="885" spans="2:23" ht="12.75" x14ac:dyDescent="0.2">
      <c r="B885" s="210">
        <v>835</v>
      </c>
      <c r="C885" s="493"/>
      <c r="D885" s="493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85"/>
      <c r="U885" s="485"/>
      <c r="V885" s="485"/>
      <c r="W885" s="486"/>
    </row>
    <row r="886" spans="2:23" ht="12.75" x14ac:dyDescent="0.2">
      <c r="B886" s="208">
        <v>836</v>
      </c>
      <c r="C886" s="491"/>
      <c r="D886" s="492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87"/>
      <c r="U886" s="487"/>
      <c r="V886" s="487"/>
      <c r="W886" s="488"/>
    </row>
    <row r="887" spans="2:23" ht="12.75" x14ac:dyDescent="0.2">
      <c r="B887" s="210">
        <v>837</v>
      </c>
      <c r="C887" s="493"/>
      <c r="D887" s="493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85"/>
      <c r="U887" s="485"/>
      <c r="V887" s="485"/>
      <c r="W887" s="486"/>
    </row>
    <row r="888" spans="2:23" ht="12.75" x14ac:dyDescent="0.2">
      <c r="B888" s="208">
        <v>838</v>
      </c>
      <c r="C888" s="491"/>
      <c r="D888" s="492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87"/>
      <c r="U888" s="487"/>
      <c r="V888" s="487"/>
      <c r="W888" s="488"/>
    </row>
    <row r="889" spans="2:23" ht="12.75" x14ac:dyDescent="0.2">
      <c r="B889" s="210">
        <v>839</v>
      </c>
      <c r="C889" s="493"/>
      <c r="D889" s="493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85"/>
      <c r="U889" s="485"/>
      <c r="V889" s="485"/>
      <c r="W889" s="486"/>
    </row>
    <row r="890" spans="2:23" ht="12.75" x14ac:dyDescent="0.2">
      <c r="B890" s="208">
        <v>840</v>
      </c>
      <c r="C890" s="491"/>
      <c r="D890" s="492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87"/>
      <c r="U890" s="487"/>
      <c r="V890" s="487"/>
      <c r="W890" s="488"/>
    </row>
    <row r="891" spans="2:23" ht="12.75" x14ac:dyDescent="0.2">
      <c r="B891" s="210">
        <v>841</v>
      </c>
      <c r="C891" s="493"/>
      <c r="D891" s="493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85"/>
      <c r="U891" s="485"/>
      <c r="V891" s="485"/>
      <c r="W891" s="486"/>
    </row>
    <row r="892" spans="2:23" ht="12.75" x14ac:dyDescent="0.2">
      <c r="B892" s="208">
        <v>842</v>
      </c>
      <c r="C892" s="491"/>
      <c r="D892" s="492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87"/>
      <c r="U892" s="487"/>
      <c r="V892" s="487"/>
      <c r="W892" s="488"/>
    </row>
    <row r="893" spans="2:23" ht="12.75" x14ac:dyDescent="0.2">
      <c r="B893" s="210">
        <v>843</v>
      </c>
      <c r="C893" s="493"/>
      <c r="D893" s="493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85"/>
      <c r="U893" s="485"/>
      <c r="V893" s="485"/>
      <c r="W893" s="486"/>
    </row>
    <row r="894" spans="2:23" ht="12.75" x14ac:dyDescent="0.2">
      <c r="B894" s="208">
        <v>844</v>
      </c>
      <c r="C894" s="491"/>
      <c r="D894" s="492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87"/>
      <c r="U894" s="487"/>
      <c r="V894" s="487"/>
      <c r="W894" s="488"/>
    </row>
    <row r="895" spans="2:23" ht="12.75" x14ac:dyDescent="0.2">
      <c r="B895" s="210">
        <v>845</v>
      </c>
      <c r="C895" s="493"/>
      <c r="D895" s="493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85"/>
      <c r="U895" s="485"/>
      <c r="V895" s="485"/>
      <c r="W895" s="486"/>
    </row>
    <row r="896" spans="2:23" ht="12.75" x14ac:dyDescent="0.2">
      <c r="B896" s="208">
        <v>846</v>
      </c>
      <c r="C896" s="491"/>
      <c r="D896" s="492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87"/>
      <c r="U896" s="487"/>
      <c r="V896" s="487"/>
      <c r="W896" s="488"/>
    </row>
    <row r="897" spans="2:23" ht="12.75" x14ac:dyDescent="0.2">
      <c r="B897" s="210">
        <v>847</v>
      </c>
      <c r="C897" s="493"/>
      <c r="D897" s="493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85"/>
      <c r="U897" s="485"/>
      <c r="V897" s="485"/>
      <c r="W897" s="486"/>
    </row>
    <row r="898" spans="2:23" ht="12.75" x14ac:dyDescent="0.2">
      <c r="B898" s="208">
        <v>848</v>
      </c>
      <c r="C898" s="491"/>
      <c r="D898" s="492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87"/>
      <c r="U898" s="487"/>
      <c r="V898" s="487"/>
      <c r="W898" s="488"/>
    </row>
    <row r="899" spans="2:23" ht="12.75" x14ac:dyDescent="0.2">
      <c r="B899" s="210">
        <v>849</v>
      </c>
      <c r="C899" s="493"/>
      <c r="D899" s="493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85"/>
      <c r="U899" s="485"/>
      <c r="V899" s="485"/>
      <c r="W899" s="486"/>
    </row>
    <row r="900" spans="2:23" ht="12.75" x14ac:dyDescent="0.2">
      <c r="B900" s="208">
        <v>850</v>
      </c>
      <c r="C900" s="491"/>
      <c r="D900" s="492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87"/>
      <c r="U900" s="487"/>
      <c r="V900" s="487"/>
      <c r="W900" s="488"/>
    </row>
    <row r="901" spans="2:23" ht="12.75" x14ac:dyDescent="0.2">
      <c r="B901" s="210">
        <v>851</v>
      </c>
      <c r="C901" s="493"/>
      <c r="D901" s="493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85"/>
      <c r="U901" s="485"/>
      <c r="V901" s="485"/>
      <c r="W901" s="486"/>
    </row>
    <row r="902" spans="2:23" ht="12.75" x14ac:dyDescent="0.2">
      <c r="B902" s="208">
        <v>852</v>
      </c>
      <c r="C902" s="491"/>
      <c r="D902" s="492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87"/>
      <c r="U902" s="487"/>
      <c r="V902" s="487"/>
      <c r="W902" s="488"/>
    </row>
    <row r="903" spans="2:23" ht="12.75" x14ac:dyDescent="0.2">
      <c r="B903" s="210">
        <v>853</v>
      </c>
      <c r="C903" s="493"/>
      <c r="D903" s="493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85"/>
      <c r="U903" s="485"/>
      <c r="V903" s="485"/>
      <c r="W903" s="486"/>
    </row>
    <row r="904" spans="2:23" ht="12.75" x14ac:dyDescent="0.2">
      <c r="B904" s="208">
        <v>854</v>
      </c>
      <c r="C904" s="491"/>
      <c r="D904" s="492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87"/>
      <c r="U904" s="487"/>
      <c r="V904" s="487"/>
      <c r="W904" s="488"/>
    </row>
    <row r="905" spans="2:23" ht="12.75" x14ac:dyDescent="0.2">
      <c r="B905" s="210">
        <v>855</v>
      </c>
      <c r="C905" s="493"/>
      <c r="D905" s="493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85"/>
      <c r="U905" s="485"/>
      <c r="V905" s="485"/>
      <c r="W905" s="486"/>
    </row>
    <row r="906" spans="2:23" ht="12.75" x14ac:dyDescent="0.2">
      <c r="B906" s="208">
        <v>856</v>
      </c>
      <c r="C906" s="491"/>
      <c r="D906" s="492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87"/>
      <c r="U906" s="487"/>
      <c r="V906" s="487"/>
      <c r="W906" s="488"/>
    </row>
    <row r="907" spans="2:23" ht="12.75" x14ac:dyDescent="0.2">
      <c r="B907" s="210">
        <v>857</v>
      </c>
      <c r="C907" s="493"/>
      <c r="D907" s="493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85"/>
      <c r="U907" s="485"/>
      <c r="V907" s="485"/>
      <c r="W907" s="486"/>
    </row>
    <row r="908" spans="2:23" ht="12.75" x14ac:dyDescent="0.2">
      <c r="B908" s="208">
        <v>858</v>
      </c>
      <c r="C908" s="491"/>
      <c r="D908" s="492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87"/>
      <c r="U908" s="487"/>
      <c r="V908" s="487"/>
      <c r="W908" s="488"/>
    </row>
    <row r="909" spans="2:23" ht="12.75" x14ac:dyDescent="0.2">
      <c r="B909" s="210">
        <v>859</v>
      </c>
      <c r="C909" s="493"/>
      <c r="D909" s="493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85"/>
      <c r="U909" s="485"/>
      <c r="V909" s="485"/>
      <c r="W909" s="486"/>
    </row>
    <row r="910" spans="2:23" ht="12.75" x14ac:dyDescent="0.2">
      <c r="B910" s="208">
        <v>860</v>
      </c>
      <c r="C910" s="491"/>
      <c r="D910" s="492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87"/>
      <c r="U910" s="487"/>
      <c r="V910" s="487"/>
      <c r="W910" s="488"/>
    </row>
    <row r="911" spans="2:23" ht="12.75" x14ac:dyDescent="0.2">
      <c r="B911" s="210">
        <v>861</v>
      </c>
      <c r="C911" s="493"/>
      <c r="D911" s="493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85"/>
      <c r="U911" s="485"/>
      <c r="V911" s="485"/>
      <c r="W911" s="486"/>
    </row>
    <row r="912" spans="2:23" ht="12.75" x14ac:dyDescent="0.2">
      <c r="B912" s="208">
        <v>862</v>
      </c>
      <c r="C912" s="491"/>
      <c r="D912" s="492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87"/>
      <c r="U912" s="487"/>
      <c r="V912" s="487"/>
      <c r="W912" s="488"/>
    </row>
    <row r="913" spans="2:23" ht="12.75" x14ac:dyDescent="0.2">
      <c r="B913" s="210">
        <v>863</v>
      </c>
      <c r="C913" s="493"/>
      <c r="D913" s="493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85"/>
      <c r="U913" s="485"/>
      <c r="V913" s="485"/>
      <c r="W913" s="486"/>
    </row>
    <row r="914" spans="2:23" ht="12.75" x14ac:dyDescent="0.2">
      <c r="B914" s="208">
        <v>864</v>
      </c>
      <c r="C914" s="491"/>
      <c r="D914" s="492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87"/>
      <c r="U914" s="487"/>
      <c r="V914" s="487"/>
      <c r="W914" s="488"/>
    </row>
    <row r="915" spans="2:23" ht="12.75" x14ac:dyDescent="0.2">
      <c r="B915" s="210">
        <v>865</v>
      </c>
      <c r="C915" s="493"/>
      <c r="D915" s="493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85"/>
      <c r="U915" s="485"/>
      <c r="V915" s="485"/>
      <c r="W915" s="486"/>
    </row>
    <row r="916" spans="2:23" ht="12.75" x14ac:dyDescent="0.2">
      <c r="B916" s="208">
        <v>866</v>
      </c>
      <c r="C916" s="491"/>
      <c r="D916" s="492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87"/>
      <c r="U916" s="487"/>
      <c r="V916" s="487"/>
      <c r="W916" s="488"/>
    </row>
    <row r="917" spans="2:23" ht="12.75" x14ac:dyDescent="0.2">
      <c r="B917" s="210">
        <v>867</v>
      </c>
      <c r="C917" s="493"/>
      <c r="D917" s="493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85"/>
      <c r="U917" s="485"/>
      <c r="V917" s="485"/>
      <c r="W917" s="486"/>
    </row>
    <row r="918" spans="2:23" ht="12.75" x14ac:dyDescent="0.2">
      <c r="B918" s="208">
        <v>868</v>
      </c>
      <c r="C918" s="491"/>
      <c r="D918" s="492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87"/>
      <c r="U918" s="487"/>
      <c r="V918" s="487"/>
      <c r="W918" s="488"/>
    </row>
    <row r="919" spans="2:23" ht="12.75" x14ac:dyDescent="0.2">
      <c r="B919" s="210">
        <v>869</v>
      </c>
      <c r="C919" s="493"/>
      <c r="D919" s="493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85"/>
      <c r="U919" s="485"/>
      <c r="V919" s="485"/>
      <c r="W919" s="486"/>
    </row>
    <row r="920" spans="2:23" ht="12.75" x14ac:dyDescent="0.2">
      <c r="B920" s="208">
        <v>870</v>
      </c>
      <c r="C920" s="491"/>
      <c r="D920" s="492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87"/>
      <c r="U920" s="487"/>
      <c r="V920" s="487"/>
      <c r="W920" s="488"/>
    </row>
    <row r="921" spans="2:23" ht="12.75" x14ac:dyDescent="0.2">
      <c r="B921" s="210">
        <v>871</v>
      </c>
      <c r="C921" s="493"/>
      <c r="D921" s="493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85"/>
      <c r="U921" s="485"/>
      <c r="V921" s="485"/>
      <c r="W921" s="486"/>
    </row>
    <row r="922" spans="2:23" ht="12.75" x14ac:dyDescent="0.2">
      <c r="B922" s="208">
        <v>872</v>
      </c>
      <c r="C922" s="491"/>
      <c r="D922" s="492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87"/>
      <c r="U922" s="487"/>
      <c r="V922" s="487"/>
      <c r="W922" s="488"/>
    </row>
    <row r="923" spans="2:23" ht="12.75" x14ac:dyDescent="0.2">
      <c r="B923" s="210">
        <v>873</v>
      </c>
      <c r="C923" s="493"/>
      <c r="D923" s="493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85"/>
      <c r="U923" s="485"/>
      <c r="V923" s="485"/>
      <c r="W923" s="486"/>
    </row>
    <row r="924" spans="2:23" ht="12.75" x14ac:dyDescent="0.2">
      <c r="B924" s="208">
        <v>874</v>
      </c>
      <c r="C924" s="491"/>
      <c r="D924" s="492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87"/>
      <c r="U924" s="487"/>
      <c r="V924" s="487"/>
      <c r="W924" s="488"/>
    </row>
    <row r="925" spans="2:23" ht="12.75" x14ac:dyDescent="0.2">
      <c r="B925" s="210">
        <v>875</v>
      </c>
      <c r="C925" s="493"/>
      <c r="D925" s="493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85"/>
      <c r="U925" s="485"/>
      <c r="V925" s="485"/>
      <c r="W925" s="486"/>
    </row>
    <row r="926" spans="2:23" ht="12.75" x14ac:dyDescent="0.2">
      <c r="B926" s="208">
        <v>876</v>
      </c>
      <c r="C926" s="491"/>
      <c r="D926" s="492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87"/>
      <c r="U926" s="487"/>
      <c r="V926" s="487"/>
      <c r="W926" s="488"/>
    </row>
    <row r="927" spans="2:23" ht="12.75" x14ac:dyDescent="0.2">
      <c r="B927" s="210">
        <v>877</v>
      </c>
      <c r="C927" s="493"/>
      <c r="D927" s="493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85"/>
      <c r="U927" s="485"/>
      <c r="V927" s="485"/>
      <c r="W927" s="486"/>
    </row>
    <row r="928" spans="2:23" ht="12.75" x14ac:dyDescent="0.2">
      <c r="B928" s="208">
        <v>878</v>
      </c>
      <c r="C928" s="491"/>
      <c r="D928" s="492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87"/>
      <c r="U928" s="487"/>
      <c r="V928" s="487"/>
      <c r="W928" s="488"/>
    </row>
    <row r="929" spans="2:23" ht="12.75" x14ac:dyDescent="0.2">
      <c r="B929" s="210">
        <v>879</v>
      </c>
      <c r="C929" s="493"/>
      <c r="D929" s="493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85"/>
      <c r="U929" s="485"/>
      <c r="V929" s="485"/>
      <c r="W929" s="486"/>
    </row>
    <row r="930" spans="2:23" ht="12.75" x14ac:dyDescent="0.2">
      <c r="B930" s="208">
        <v>880</v>
      </c>
      <c r="C930" s="491"/>
      <c r="D930" s="492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87"/>
      <c r="U930" s="487"/>
      <c r="V930" s="487"/>
      <c r="W930" s="488"/>
    </row>
    <row r="931" spans="2:23" ht="12.75" x14ac:dyDescent="0.2">
      <c r="B931" s="210">
        <v>881</v>
      </c>
      <c r="C931" s="493"/>
      <c r="D931" s="493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85"/>
      <c r="U931" s="485"/>
      <c r="V931" s="485"/>
      <c r="W931" s="486"/>
    </row>
    <row r="932" spans="2:23" ht="12.75" x14ac:dyDescent="0.2">
      <c r="B932" s="208">
        <v>882</v>
      </c>
      <c r="C932" s="491"/>
      <c r="D932" s="492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87"/>
      <c r="U932" s="487"/>
      <c r="V932" s="487"/>
      <c r="W932" s="488"/>
    </row>
    <row r="933" spans="2:23" ht="12.75" x14ac:dyDescent="0.2">
      <c r="B933" s="210">
        <v>883</v>
      </c>
      <c r="C933" s="493"/>
      <c r="D933" s="493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85"/>
      <c r="U933" s="485"/>
      <c r="V933" s="485"/>
      <c r="W933" s="486"/>
    </row>
    <row r="934" spans="2:23" ht="12.75" x14ac:dyDescent="0.2">
      <c r="B934" s="208">
        <v>884</v>
      </c>
      <c r="C934" s="491"/>
      <c r="D934" s="492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87"/>
      <c r="U934" s="487"/>
      <c r="V934" s="487"/>
      <c r="W934" s="488"/>
    </row>
    <row r="935" spans="2:23" ht="12.75" x14ac:dyDescent="0.2">
      <c r="B935" s="210">
        <v>885</v>
      </c>
      <c r="C935" s="493"/>
      <c r="D935" s="493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85"/>
      <c r="U935" s="485"/>
      <c r="V935" s="485"/>
      <c r="W935" s="486"/>
    </row>
    <row r="936" spans="2:23" ht="12.75" x14ac:dyDescent="0.2">
      <c r="B936" s="208">
        <v>886</v>
      </c>
      <c r="C936" s="491"/>
      <c r="D936" s="492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87"/>
      <c r="U936" s="487"/>
      <c r="V936" s="487"/>
      <c r="W936" s="488"/>
    </row>
    <row r="937" spans="2:23" ht="12.75" x14ac:dyDescent="0.2">
      <c r="B937" s="210">
        <v>887</v>
      </c>
      <c r="C937" s="493"/>
      <c r="D937" s="493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85"/>
      <c r="U937" s="485"/>
      <c r="V937" s="485"/>
      <c r="W937" s="486"/>
    </row>
    <row r="938" spans="2:23" ht="12.75" x14ac:dyDescent="0.2">
      <c r="B938" s="208">
        <v>888</v>
      </c>
      <c r="C938" s="491"/>
      <c r="D938" s="492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87"/>
      <c r="U938" s="487"/>
      <c r="V938" s="487"/>
      <c r="W938" s="488"/>
    </row>
    <row r="939" spans="2:23" ht="12.75" x14ac:dyDescent="0.2">
      <c r="B939" s="210">
        <v>889</v>
      </c>
      <c r="C939" s="493"/>
      <c r="D939" s="493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85"/>
      <c r="U939" s="485"/>
      <c r="V939" s="485"/>
      <c r="W939" s="486"/>
    </row>
    <row r="940" spans="2:23" ht="12.75" x14ac:dyDescent="0.2">
      <c r="B940" s="208">
        <v>890</v>
      </c>
      <c r="C940" s="491"/>
      <c r="D940" s="492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87"/>
      <c r="U940" s="487"/>
      <c r="V940" s="487"/>
      <c r="W940" s="488"/>
    </row>
    <row r="941" spans="2:23" ht="12.75" x14ac:dyDescent="0.2">
      <c r="B941" s="210">
        <v>891</v>
      </c>
      <c r="C941" s="493"/>
      <c r="D941" s="493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85"/>
      <c r="U941" s="485"/>
      <c r="V941" s="485"/>
      <c r="W941" s="486"/>
    </row>
    <row r="942" spans="2:23" ht="12.75" x14ac:dyDescent="0.2">
      <c r="B942" s="208">
        <v>892</v>
      </c>
      <c r="C942" s="491"/>
      <c r="D942" s="492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87"/>
      <c r="U942" s="487"/>
      <c r="V942" s="487"/>
      <c r="W942" s="488"/>
    </row>
    <row r="943" spans="2:23" ht="12.75" x14ac:dyDescent="0.2">
      <c r="B943" s="210">
        <v>893</v>
      </c>
      <c r="C943" s="493"/>
      <c r="D943" s="493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85"/>
      <c r="U943" s="485"/>
      <c r="V943" s="485"/>
      <c r="W943" s="486"/>
    </row>
    <row r="944" spans="2:23" ht="12.75" x14ac:dyDescent="0.2">
      <c r="B944" s="208">
        <v>894</v>
      </c>
      <c r="C944" s="491"/>
      <c r="D944" s="492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87"/>
      <c r="U944" s="487"/>
      <c r="V944" s="487"/>
      <c r="W944" s="488"/>
    </row>
    <row r="945" spans="2:23" ht="12.75" x14ac:dyDescent="0.2">
      <c r="B945" s="210">
        <v>895</v>
      </c>
      <c r="C945" s="493"/>
      <c r="D945" s="493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85"/>
      <c r="U945" s="485"/>
      <c r="V945" s="485"/>
      <c r="W945" s="486"/>
    </row>
    <row r="946" spans="2:23" ht="12.75" x14ac:dyDescent="0.2">
      <c r="B946" s="208">
        <v>896</v>
      </c>
      <c r="C946" s="491"/>
      <c r="D946" s="492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87"/>
      <c r="U946" s="487"/>
      <c r="V946" s="487"/>
      <c r="W946" s="488"/>
    </row>
    <row r="947" spans="2:23" ht="12.75" x14ac:dyDescent="0.2">
      <c r="B947" s="210">
        <v>897</v>
      </c>
      <c r="C947" s="493"/>
      <c r="D947" s="493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85"/>
      <c r="U947" s="485"/>
      <c r="V947" s="485"/>
      <c r="W947" s="486"/>
    </row>
    <row r="948" spans="2:23" ht="12.75" x14ac:dyDescent="0.2">
      <c r="B948" s="208">
        <v>898</v>
      </c>
      <c r="C948" s="491"/>
      <c r="D948" s="492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87"/>
      <c r="U948" s="487"/>
      <c r="V948" s="487"/>
      <c r="W948" s="488"/>
    </row>
    <row r="949" spans="2:23" ht="12.75" x14ac:dyDescent="0.2">
      <c r="B949" s="210">
        <v>899</v>
      </c>
      <c r="C949" s="493"/>
      <c r="D949" s="493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85"/>
      <c r="U949" s="485"/>
      <c r="V949" s="485"/>
      <c r="W949" s="486"/>
    </row>
    <row r="950" spans="2:23" ht="12.75" x14ac:dyDescent="0.2">
      <c r="B950" s="208">
        <v>900</v>
      </c>
      <c r="C950" s="491"/>
      <c r="D950" s="492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87"/>
      <c r="U950" s="487"/>
      <c r="V950" s="487"/>
      <c r="W950" s="488"/>
    </row>
    <row r="951" spans="2:23" ht="12.75" x14ac:dyDescent="0.2">
      <c r="B951" s="210">
        <v>901</v>
      </c>
      <c r="C951" s="493"/>
      <c r="D951" s="493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85"/>
      <c r="U951" s="485"/>
      <c r="V951" s="485"/>
      <c r="W951" s="486"/>
    </row>
    <row r="952" spans="2:23" ht="12.75" x14ac:dyDescent="0.2">
      <c r="B952" s="208">
        <v>902</v>
      </c>
      <c r="C952" s="491"/>
      <c r="D952" s="492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87"/>
      <c r="U952" s="487"/>
      <c r="V952" s="487"/>
      <c r="W952" s="488"/>
    </row>
    <row r="953" spans="2:23" ht="12.75" x14ac:dyDescent="0.2">
      <c r="B953" s="210">
        <v>903</v>
      </c>
      <c r="C953" s="493"/>
      <c r="D953" s="493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85"/>
      <c r="U953" s="485"/>
      <c r="V953" s="485"/>
      <c r="W953" s="486"/>
    </row>
    <row r="954" spans="2:23" ht="12.75" x14ac:dyDescent="0.2">
      <c r="B954" s="208">
        <v>904</v>
      </c>
      <c r="C954" s="491"/>
      <c r="D954" s="492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87"/>
      <c r="U954" s="487"/>
      <c r="V954" s="487"/>
      <c r="W954" s="488"/>
    </row>
    <row r="955" spans="2:23" ht="12.75" x14ac:dyDescent="0.2">
      <c r="B955" s="210">
        <v>905</v>
      </c>
      <c r="C955" s="493"/>
      <c r="D955" s="493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85"/>
      <c r="U955" s="485"/>
      <c r="V955" s="485"/>
      <c r="W955" s="486"/>
    </row>
    <row r="956" spans="2:23" ht="12.75" x14ac:dyDescent="0.2">
      <c r="B956" s="208">
        <v>906</v>
      </c>
      <c r="C956" s="491"/>
      <c r="D956" s="492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87"/>
      <c r="U956" s="487"/>
      <c r="V956" s="487"/>
      <c r="W956" s="488"/>
    </row>
    <row r="957" spans="2:23" ht="12.75" x14ac:dyDescent="0.2">
      <c r="B957" s="210">
        <v>907</v>
      </c>
      <c r="C957" s="493"/>
      <c r="D957" s="493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85"/>
      <c r="U957" s="485"/>
      <c r="V957" s="485"/>
      <c r="W957" s="486"/>
    </row>
    <row r="958" spans="2:23" ht="12.75" x14ac:dyDescent="0.2">
      <c r="B958" s="208">
        <v>908</v>
      </c>
      <c r="C958" s="491"/>
      <c r="D958" s="492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87"/>
      <c r="U958" s="487"/>
      <c r="V958" s="487"/>
      <c r="W958" s="488"/>
    </row>
    <row r="959" spans="2:23" ht="12.75" x14ac:dyDescent="0.2">
      <c r="B959" s="210">
        <v>909</v>
      </c>
      <c r="C959" s="493"/>
      <c r="D959" s="493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85"/>
      <c r="U959" s="485"/>
      <c r="V959" s="485"/>
      <c r="W959" s="486"/>
    </row>
    <row r="960" spans="2:23" ht="12.75" x14ac:dyDescent="0.2">
      <c r="B960" s="208">
        <v>910</v>
      </c>
      <c r="C960" s="491"/>
      <c r="D960" s="492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87"/>
      <c r="U960" s="487"/>
      <c r="V960" s="487"/>
      <c r="W960" s="488"/>
    </row>
    <row r="961" spans="2:23" ht="12.75" x14ac:dyDescent="0.2">
      <c r="B961" s="210">
        <v>911</v>
      </c>
      <c r="C961" s="493"/>
      <c r="D961" s="493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85"/>
      <c r="U961" s="485"/>
      <c r="V961" s="485"/>
      <c r="W961" s="486"/>
    </row>
    <row r="962" spans="2:23" ht="12.75" x14ac:dyDescent="0.2">
      <c r="B962" s="208">
        <v>912</v>
      </c>
      <c r="C962" s="491"/>
      <c r="D962" s="492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87"/>
      <c r="U962" s="487"/>
      <c r="V962" s="487"/>
      <c r="W962" s="488"/>
    </row>
    <row r="963" spans="2:23" ht="12.75" x14ac:dyDescent="0.2">
      <c r="B963" s="210">
        <v>913</v>
      </c>
      <c r="C963" s="493"/>
      <c r="D963" s="493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85"/>
      <c r="U963" s="485"/>
      <c r="V963" s="485"/>
      <c r="W963" s="486"/>
    </row>
    <row r="964" spans="2:23" ht="12.75" x14ac:dyDescent="0.2">
      <c r="B964" s="208">
        <v>914</v>
      </c>
      <c r="C964" s="491"/>
      <c r="D964" s="492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87"/>
      <c r="U964" s="487"/>
      <c r="V964" s="487"/>
      <c r="W964" s="488"/>
    </row>
    <row r="965" spans="2:23" ht="12.75" x14ac:dyDescent="0.2">
      <c r="B965" s="210">
        <v>915</v>
      </c>
      <c r="C965" s="493"/>
      <c r="D965" s="493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85"/>
      <c r="U965" s="485"/>
      <c r="V965" s="485"/>
      <c r="W965" s="486"/>
    </row>
    <row r="966" spans="2:23" ht="12.75" x14ac:dyDescent="0.2">
      <c r="B966" s="208">
        <v>916</v>
      </c>
      <c r="C966" s="491"/>
      <c r="D966" s="492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87"/>
      <c r="U966" s="487"/>
      <c r="V966" s="487"/>
      <c r="W966" s="488"/>
    </row>
    <row r="967" spans="2:23" ht="12.75" x14ac:dyDescent="0.2">
      <c r="B967" s="210">
        <v>917</v>
      </c>
      <c r="C967" s="493"/>
      <c r="D967" s="493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85"/>
      <c r="U967" s="485"/>
      <c r="V967" s="485"/>
      <c r="W967" s="486"/>
    </row>
    <row r="968" spans="2:23" ht="12.75" x14ac:dyDescent="0.2">
      <c r="B968" s="208">
        <v>918</v>
      </c>
      <c r="C968" s="491"/>
      <c r="D968" s="492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87"/>
      <c r="U968" s="487"/>
      <c r="V968" s="487"/>
      <c r="W968" s="488"/>
    </row>
    <row r="969" spans="2:23" ht="12.75" x14ac:dyDescent="0.2">
      <c r="B969" s="210">
        <v>919</v>
      </c>
      <c r="C969" s="493"/>
      <c r="D969" s="493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85"/>
      <c r="U969" s="485"/>
      <c r="V969" s="485"/>
      <c r="W969" s="486"/>
    </row>
    <row r="970" spans="2:23" ht="12.75" x14ac:dyDescent="0.2">
      <c r="B970" s="208">
        <v>920</v>
      </c>
      <c r="C970" s="491"/>
      <c r="D970" s="492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87"/>
      <c r="U970" s="487"/>
      <c r="V970" s="487"/>
      <c r="W970" s="488"/>
    </row>
    <row r="971" spans="2:23" ht="12.75" x14ac:dyDescent="0.2">
      <c r="B971" s="210">
        <v>921</v>
      </c>
      <c r="C971" s="493"/>
      <c r="D971" s="493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85"/>
      <c r="U971" s="485"/>
      <c r="V971" s="485"/>
      <c r="W971" s="486"/>
    </row>
    <row r="972" spans="2:23" ht="12.75" x14ac:dyDescent="0.2">
      <c r="B972" s="208">
        <v>922</v>
      </c>
      <c r="C972" s="491"/>
      <c r="D972" s="492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87"/>
      <c r="U972" s="487"/>
      <c r="V972" s="487"/>
      <c r="W972" s="488"/>
    </row>
    <row r="973" spans="2:23" ht="12.75" x14ac:dyDescent="0.2">
      <c r="B973" s="210">
        <v>923</v>
      </c>
      <c r="C973" s="493"/>
      <c r="D973" s="493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85"/>
      <c r="U973" s="485"/>
      <c r="V973" s="485"/>
      <c r="W973" s="486"/>
    </row>
    <row r="974" spans="2:23" ht="12.75" x14ac:dyDescent="0.2">
      <c r="B974" s="208">
        <v>924</v>
      </c>
      <c r="C974" s="491"/>
      <c r="D974" s="492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87"/>
      <c r="U974" s="487"/>
      <c r="V974" s="487"/>
      <c r="W974" s="488"/>
    </row>
    <row r="975" spans="2:23" ht="12.75" x14ac:dyDescent="0.2">
      <c r="B975" s="210">
        <v>925</v>
      </c>
      <c r="C975" s="493"/>
      <c r="D975" s="493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85"/>
      <c r="U975" s="485"/>
      <c r="V975" s="485"/>
      <c r="W975" s="486"/>
    </row>
    <row r="976" spans="2:23" ht="12.75" x14ac:dyDescent="0.2">
      <c r="B976" s="208">
        <v>926</v>
      </c>
      <c r="C976" s="491"/>
      <c r="D976" s="492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87"/>
      <c r="U976" s="487"/>
      <c r="V976" s="487"/>
      <c r="W976" s="488"/>
    </row>
    <row r="977" spans="2:23" ht="12.75" x14ac:dyDescent="0.2">
      <c r="B977" s="210">
        <v>927</v>
      </c>
      <c r="C977" s="493"/>
      <c r="D977" s="493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85"/>
      <c r="U977" s="485"/>
      <c r="V977" s="485"/>
      <c r="W977" s="486"/>
    </row>
    <row r="978" spans="2:23" ht="12.75" x14ac:dyDescent="0.2">
      <c r="B978" s="208">
        <v>928</v>
      </c>
      <c r="C978" s="491"/>
      <c r="D978" s="492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87"/>
      <c r="U978" s="487"/>
      <c r="V978" s="487"/>
      <c r="W978" s="488"/>
    </row>
    <row r="979" spans="2:23" ht="12.75" x14ac:dyDescent="0.2">
      <c r="B979" s="210">
        <v>929</v>
      </c>
      <c r="C979" s="493"/>
      <c r="D979" s="493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85"/>
      <c r="U979" s="485"/>
      <c r="V979" s="485"/>
      <c r="W979" s="486"/>
    </row>
    <row r="980" spans="2:23" ht="12.75" x14ac:dyDescent="0.2">
      <c r="B980" s="208">
        <v>930</v>
      </c>
      <c r="C980" s="491"/>
      <c r="D980" s="492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87"/>
      <c r="U980" s="487"/>
      <c r="V980" s="487"/>
      <c r="W980" s="488"/>
    </row>
    <row r="981" spans="2:23" ht="12.75" x14ac:dyDescent="0.2">
      <c r="B981" s="210">
        <v>931</v>
      </c>
      <c r="C981" s="493"/>
      <c r="D981" s="493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85"/>
      <c r="U981" s="485"/>
      <c r="V981" s="485"/>
      <c r="W981" s="486"/>
    </row>
    <row r="982" spans="2:23" ht="12.75" x14ac:dyDescent="0.2">
      <c r="B982" s="208">
        <v>932</v>
      </c>
      <c r="C982" s="491"/>
      <c r="D982" s="492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87"/>
      <c r="U982" s="487"/>
      <c r="V982" s="487"/>
      <c r="W982" s="488"/>
    </row>
    <row r="983" spans="2:23" ht="12.75" x14ac:dyDescent="0.2">
      <c r="B983" s="210">
        <v>933</v>
      </c>
      <c r="C983" s="493"/>
      <c r="D983" s="493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85"/>
      <c r="U983" s="485"/>
      <c r="V983" s="485"/>
      <c r="W983" s="486"/>
    </row>
    <row r="984" spans="2:23" ht="12.75" x14ac:dyDescent="0.2">
      <c r="B984" s="208">
        <v>934</v>
      </c>
      <c r="C984" s="491"/>
      <c r="D984" s="492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87"/>
      <c r="U984" s="487"/>
      <c r="V984" s="487"/>
      <c r="W984" s="488"/>
    </row>
    <row r="985" spans="2:23" ht="12.75" x14ac:dyDescent="0.2">
      <c r="B985" s="210">
        <v>935</v>
      </c>
      <c r="C985" s="493"/>
      <c r="D985" s="493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85"/>
      <c r="U985" s="485"/>
      <c r="V985" s="485"/>
      <c r="W985" s="486"/>
    </row>
    <row r="986" spans="2:23" ht="12.75" x14ac:dyDescent="0.2">
      <c r="B986" s="208">
        <v>936</v>
      </c>
      <c r="C986" s="491"/>
      <c r="D986" s="492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87"/>
      <c r="U986" s="487"/>
      <c r="V986" s="487"/>
      <c r="W986" s="488"/>
    </row>
    <row r="987" spans="2:23" ht="12.75" x14ac:dyDescent="0.2">
      <c r="B987" s="210">
        <v>937</v>
      </c>
      <c r="C987" s="493"/>
      <c r="D987" s="493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85"/>
      <c r="U987" s="485"/>
      <c r="V987" s="485"/>
      <c r="W987" s="486"/>
    </row>
    <row r="988" spans="2:23" ht="12.75" x14ac:dyDescent="0.2">
      <c r="B988" s="208">
        <v>938</v>
      </c>
      <c r="C988" s="491"/>
      <c r="D988" s="492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87"/>
      <c r="U988" s="487"/>
      <c r="V988" s="487"/>
      <c r="W988" s="488"/>
    </row>
    <row r="989" spans="2:23" ht="12.75" x14ac:dyDescent="0.2">
      <c r="B989" s="210">
        <v>939</v>
      </c>
      <c r="C989" s="493"/>
      <c r="D989" s="493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85"/>
      <c r="U989" s="485"/>
      <c r="V989" s="485"/>
      <c r="W989" s="486"/>
    </row>
    <row r="990" spans="2:23" ht="12.75" x14ac:dyDescent="0.2">
      <c r="B990" s="208">
        <v>940</v>
      </c>
      <c r="C990" s="491"/>
      <c r="D990" s="492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87"/>
      <c r="U990" s="487"/>
      <c r="V990" s="487"/>
      <c r="W990" s="488"/>
    </row>
    <row r="991" spans="2:23" ht="12.75" x14ac:dyDescent="0.2">
      <c r="B991" s="210">
        <v>941</v>
      </c>
      <c r="C991" s="493"/>
      <c r="D991" s="493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85"/>
      <c r="U991" s="485"/>
      <c r="V991" s="485"/>
      <c r="W991" s="486"/>
    </row>
    <row r="992" spans="2:23" ht="12.75" x14ac:dyDescent="0.2">
      <c r="B992" s="208">
        <v>942</v>
      </c>
      <c r="C992" s="491"/>
      <c r="D992" s="492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87"/>
      <c r="U992" s="487"/>
      <c r="V992" s="487"/>
      <c r="W992" s="488"/>
    </row>
    <row r="993" spans="2:23" ht="12.75" x14ac:dyDescent="0.2">
      <c r="B993" s="210">
        <v>943</v>
      </c>
      <c r="C993" s="493"/>
      <c r="D993" s="493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85"/>
      <c r="U993" s="485"/>
      <c r="V993" s="485"/>
      <c r="W993" s="486"/>
    </row>
    <row r="994" spans="2:23" ht="12.75" x14ac:dyDescent="0.2">
      <c r="B994" s="208">
        <v>944</v>
      </c>
      <c r="C994" s="491"/>
      <c r="D994" s="492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87"/>
      <c r="U994" s="487"/>
      <c r="V994" s="487"/>
      <c r="W994" s="488"/>
    </row>
    <row r="995" spans="2:23" ht="12.75" x14ac:dyDescent="0.2">
      <c r="B995" s="210">
        <v>945</v>
      </c>
      <c r="C995" s="493"/>
      <c r="D995" s="493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85"/>
      <c r="U995" s="485"/>
      <c r="V995" s="485"/>
      <c r="W995" s="486"/>
    </row>
    <row r="996" spans="2:23" ht="12.75" x14ac:dyDescent="0.2">
      <c r="B996" s="208">
        <v>946</v>
      </c>
      <c r="C996" s="491"/>
      <c r="D996" s="492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87"/>
      <c r="U996" s="487"/>
      <c r="V996" s="487"/>
      <c r="W996" s="488"/>
    </row>
    <row r="997" spans="2:23" ht="12.75" x14ac:dyDescent="0.2">
      <c r="B997" s="210">
        <v>947</v>
      </c>
      <c r="C997" s="493"/>
      <c r="D997" s="493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85"/>
      <c r="U997" s="485"/>
      <c r="V997" s="485"/>
      <c r="W997" s="486"/>
    </row>
    <row r="998" spans="2:23" ht="12.75" x14ac:dyDescent="0.2">
      <c r="B998" s="208">
        <v>948</v>
      </c>
      <c r="C998" s="491"/>
      <c r="D998" s="492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87"/>
      <c r="U998" s="487"/>
      <c r="V998" s="487"/>
      <c r="W998" s="488"/>
    </row>
    <row r="999" spans="2:23" ht="12.75" x14ac:dyDescent="0.2">
      <c r="B999" s="210">
        <v>949</v>
      </c>
      <c r="C999" s="493"/>
      <c r="D999" s="493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85"/>
      <c r="U999" s="485"/>
      <c r="V999" s="485"/>
      <c r="W999" s="486"/>
    </row>
    <row r="1000" spans="2:23" ht="12.75" x14ac:dyDescent="0.2">
      <c r="B1000" s="208">
        <v>950</v>
      </c>
      <c r="C1000" s="491"/>
      <c r="D1000" s="492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87"/>
      <c r="U1000" s="487"/>
      <c r="V1000" s="487"/>
      <c r="W1000" s="488"/>
    </row>
    <row r="1001" spans="2:23" ht="12.75" x14ac:dyDescent="0.2">
      <c r="B1001" s="210">
        <v>951</v>
      </c>
      <c r="C1001" s="493"/>
      <c r="D1001" s="493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85"/>
      <c r="U1001" s="485"/>
      <c r="V1001" s="485"/>
      <c r="W1001" s="486"/>
    </row>
    <row r="1002" spans="2:23" ht="12.75" x14ac:dyDescent="0.2">
      <c r="B1002" s="208">
        <v>952</v>
      </c>
      <c r="C1002" s="491"/>
      <c r="D1002" s="492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87"/>
      <c r="U1002" s="487"/>
      <c r="V1002" s="487"/>
      <c r="W1002" s="488"/>
    </row>
    <row r="1003" spans="2:23" ht="12.75" x14ac:dyDescent="0.2">
      <c r="B1003" s="210">
        <v>953</v>
      </c>
      <c r="C1003" s="493"/>
      <c r="D1003" s="493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85"/>
      <c r="U1003" s="485"/>
      <c r="V1003" s="485"/>
      <c r="W1003" s="486"/>
    </row>
    <row r="1004" spans="2:23" ht="12.75" x14ac:dyDescent="0.2">
      <c r="B1004" s="208">
        <v>954</v>
      </c>
      <c r="C1004" s="491"/>
      <c r="D1004" s="492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87"/>
      <c r="U1004" s="487"/>
      <c r="V1004" s="487"/>
      <c r="W1004" s="488"/>
    </row>
    <row r="1005" spans="2:23" ht="12.75" x14ac:dyDescent="0.2">
      <c r="B1005" s="210">
        <v>955</v>
      </c>
      <c r="C1005" s="493"/>
      <c r="D1005" s="493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85"/>
      <c r="U1005" s="485"/>
      <c r="V1005" s="485"/>
      <c r="W1005" s="486"/>
    </row>
    <row r="1006" spans="2:23" ht="12.75" x14ac:dyDescent="0.2">
      <c r="B1006" s="208">
        <v>956</v>
      </c>
      <c r="C1006" s="491"/>
      <c r="D1006" s="492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87"/>
      <c r="U1006" s="487"/>
      <c r="V1006" s="487"/>
      <c r="W1006" s="488"/>
    </row>
    <row r="1007" spans="2:23" ht="12.75" x14ac:dyDescent="0.2">
      <c r="B1007" s="210">
        <v>957</v>
      </c>
      <c r="C1007" s="493"/>
      <c r="D1007" s="493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85"/>
      <c r="U1007" s="485"/>
      <c r="V1007" s="485"/>
      <c r="W1007" s="486"/>
    </row>
    <row r="1008" spans="2:23" ht="12.75" x14ac:dyDescent="0.2">
      <c r="B1008" s="208">
        <v>958</v>
      </c>
      <c r="C1008" s="491"/>
      <c r="D1008" s="492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87"/>
      <c r="U1008" s="487"/>
      <c r="V1008" s="487"/>
      <c r="W1008" s="488"/>
    </row>
    <row r="1009" spans="2:23" ht="12.75" x14ac:dyDescent="0.2">
      <c r="B1009" s="210">
        <v>959</v>
      </c>
      <c r="C1009" s="493"/>
      <c r="D1009" s="493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85"/>
      <c r="U1009" s="485"/>
      <c r="V1009" s="485"/>
      <c r="W1009" s="486"/>
    </row>
    <row r="1010" spans="2:23" ht="12.75" x14ac:dyDescent="0.2">
      <c r="B1010" s="208">
        <v>960</v>
      </c>
      <c r="C1010" s="491"/>
      <c r="D1010" s="492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87"/>
      <c r="U1010" s="487"/>
      <c r="V1010" s="487"/>
      <c r="W1010" s="488"/>
    </row>
    <row r="1011" spans="2:23" ht="12.75" x14ac:dyDescent="0.2">
      <c r="B1011" s="210">
        <v>961</v>
      </c>
      <c r="C1011" s="493"/>
      <c r="D1011" s="493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85"/>
      <c r="U1011" s="485"/>
      <c r="V1011" s="485"/>
      <c r="W1011" s="486"/>
    </row>
    <row r="1012" spans="2:23" ht="12.75" x14ac:dyDescent="0.2">
      <c r="B1012" s="208">
        <v>962</v>
      </c>
      <c r="C1012" s="491"/>
      <c r="D1012" s="492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87"/>
      <c r="U1012" s="487"/>
      <c r="V1012" s="487"/>
      <c r="W1012" s="488"/>
    </row>
    <row r="1013" spans="2:23" ht="12.75" x14ac:dyDescent="0.2">
      <c r="B1013" s="210">
        <v>963</v>
      </c>
      <c r="C1013" s="493"/>
      <c r="D1013" s="493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85"/>
      <c r="U1013" s="485"/>
      <c r="V1013" s="485"/>
      <c r="W1013" s="486"/>
    </row>
    <row r="1014" spans="2:23" ht="12.75" x14ac:dyDescent="0.2">
      <c r="B1014" s="208">
        <v>964</v>
      </c>
      <c r="C1014" s="491"/>
      <c r="D1014" s="492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87"/>
      <c r="U1014" s="487"/>
      <c r="V1014" s="487"/>
      <c r="W1014" s="488"/>
    </row>
    <row r="1015" spans="2:23" ht="12.75" x14ac:dyDescent="0.2">
      <c r="B1015" s="210">
        <v>965</v>
      </c>
      <c r="C1015" s="493"/>
      <c r="D1015" s="493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85"/>
      <c r="U1015" s="485"/>
      <c r="V1015" s="485"/>
      <c r="W1015" s="486"/>
    </row>
    <row r="1016" spans="2:23" ht="12.75" x14ac:dyDescent="0.2">
      <c r="B1016" s="208">
        <v>966</v>
      </c>
      <c r="C1016" s="491"/>
      <c r="D1016" s="492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87"/>
      <c r="U1016" s="487"/>
      <c r="V1016" s="487"/>
      <c r="W1016" s="488"/>
    </row>
    <row r="1017" spans="2:23" ht="12.75" x14ac:dyDescent="0.2">
      <c r="B1017" s="210">
        <v>967</v>
      </c>
      <c r="C1017" s="493"/>
      <c r="D1017" s="493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85"/>
      <c r="U1017" s="485"/>
      <c r="V1017" s="485"/>
      <c r="W1017" s="486"/>
    </row>
    <row r="1018" spans="2:23" ht="12.75" x14ac:dyDescent="0.2">
      <c r="B1018" s="208">
        <v>968</v>
      </c>
      <c r="C1018" s="491"/>
      <c r="D1018" s="492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87"/>
      <c r="U1018" s="487"/>
      <c r="V1018" s="487"/>
      <c r="W1018" s="488"/>
    </row>
    <row r="1019" spans="2:23" ht="12.75" x14ac:dyDescent="0.2">
      <c r="B1019" s="210">
        <v>969</v>
      </c>
      <c r="C1019" s="493"/>
      <c r="D1019" s="493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85"/>
      <c r="U1019" s="485"/>
      <c r="V1019" s="485"/>
      <c r="W1019" s="486"/>
    </row>
    <row r="1020" spans="2:23" ht="12.75" x14ac:dyDescent="0.2">
      <c r="B1020" s="208">
        <v>970</v>
      </c>
      <c r="C1020" s="491"/>
      <c r="D1020" s="492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87"/>
      <c r="U1020" s="487"/>
      <c r="V1020" s="487"/>
      <c r="W1020" s="488"/>
    </row>
    <row r="1021" spans="2:23" ht="12.75" x14ac:dyDescent="0.2">
      <c r="B1021" s="210">
        <v>971</v>
      </c>
      <c r="C1021" s="493"/>
      <c r="D1021" s="493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85"/>
      <c r="U1021" s="485"/>
      <c r="V1021" s="485"/>
      <c r="W1021" s="486"/>
    </row>
    <row r="1022" spans="2:23" ht="12.75" x14ac:dyDescent="0.2">
      <c r="B1022" s="208">
        <v>972</v>
      </c>
      <c r="C1022" s="491"/>
      <c r="D1022" s="492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87"/>
      <c r="U1022" s="487"/>
      <c r="V1022" s="487"/>
      <c r="W1022" s="488"/>
    </row>
    <row r="1023" spans="2:23" ht="12.75" x14ac:dyDescent="0.2">
      <c r="B1023" s="210">
        <v>973</v>
      </c>
      <c r="C1023" s="493"/>
      <c r="D1023" s="493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85"/>
      <c r="U1023" s="485"/>
      <c r="V1023" s="485"/>
      <c r="W1023" s="486"/>
    </row>
    <row r="1024" spans="2:23" ht="12.75" x14ac:dyDescent="0.2">
      <c r="B1024" s="208">
        <v>974</v>
      </c>
      <c r="C1024" s="491"/>
      <c r="D1024" s="492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87"/>
      <c r="U1024" s="487"/>
      <c r="V1024" s="487"/>
      <c r="W1024" s="488"/>
    </row>
    <row r="1025" spans="2:23" ht="12.75" x14ac:dyDescent="0.2">
      <c r="B1025" s="210">
        <v>975</v>
      </c>
      <c r="C1025" s="493"/>
      <c r="D1025" s="493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85"/>
      <c r="U1025" s="485"/>
      <c r="V1025" s="485"/>
      <c r="W1025" s="486"/>
    </row>
    <row r="1026" spans="2:23" ht="12.75" x14ac:dyDescent="0.2">
      <c r="B1026" s="208">
        <v>976</v>
      </c>
      <c r="C1026" s="491"/>
      <c r="D1026" s="492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87"/>
      <c r="U1026" s="487"/>
      <c r="V1026" s="487"/>
      <c r="W1026" s="488"/>
    </row>
    <row r="1027" spans="2:23" ht="12.75" x14ac:dyDescent="0.2">
      <c r="B1027" s="210">
        <v>977</v>
      </c>
      <c r="C1027" s="493"/>
      <c r="D1027" s="493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85"/>
      <c r="U1027" s="485"/>
      <c r="V1027" s="485"/>
      <c r="W1027" s="486"/>
    </row>
    <row r="1028" spans="2:23" ht="12.75" x14ac:dyDescent="0.2">
      <c r="B1028" s="208">
        <v>978</v>
      </c>
      <c r="C1028" s="491"/>
      <c r="D1028" s="492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87"/>
      <c r="U1028" s="487"/>
      <c r="V1028" s="487"/>
      <c r="W1028" s="488"/>
    </row>
    <row r="1029" spans="2:23" ht="12.75" x14ac:dyDescent="0.2">
      <c r="B1029" s="210">
        <v>979</v>
      </c>
      <c r="C1029" s="493"/>
      <c r="D1029" s="493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85"/>
      <c r="U1029" s="485"/>
      <c r="V1029" s="485"/>
      <c r="W1029" s="486"/>
    </row>
    <row r="1030" spans="2:23" ht="12.75" x14ac:dyDescent="0.2">
      <c r="B1030" s="208">
        <v>980</v>
      </c>
      <c r="C1030" s="491"/>
      <c r="D1030" s="492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87"/>
      <c r="U1030" s="487"/>
      <c r="V1030" s="487"/>
      <c r="W1030" s="488"/>
    </row>
    <row r="1031" spans="2:23" ht="12.75" x14ac:dyDescent="0.2">
      <c r="B1031" s="210">
        <v>981</v>
      </c>
      <c r="C1031" s="493"/>
      <c r="D1031" s="493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85"/>
      <c r="U1031" s="485"/>
      <c r="V1031" s="485"/>
      <c r="W1031" s="486"/>
    </row>
    <row r="1032" spans="2:23" ht="12.75" x14ac:dyDescent="0.2">
      <c r="B1032" s="208">
        <v>982</v>
      </c>
      <c r="C1032" s="491"/>
      <c r="D1032" s="492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87"/>
      <c r="U1032" s="487"/>
      <c r="V1032" s="487"/>
      <c r="W1032" s="488"/>
    </row>
    <row r="1033" spans="2:23" ht="12.75" x14ac:dyDescent="0.2">
      <c r="B1033" s="210">
        <v>983</v>
      </c>
      <c r="C1033" s="493"/>
      <c r="D1033" s="493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85"/>
      <c r="U1033" s="485"/>
      <c r="V1033" s="485"/>
      <c r="W1033" s="486"/>
    </row>
    <row r="1034" spans="2:23" ht="12.75" x14ac:dyDescent="0.2">
      <c r="B1034" s="208">
        <v>984</v>
      </c>
      <c r="C1034" s="491"/>
      <c r="D1034" s="492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87"/>
      <c r="U1034" s="487"/>
      <c r="V1034" s="487"/>
      <c r="W1034" s="488"/>
    </row>
    <row r="1035" spans="2:23" ht="12.75" x14ac:dyDescent="0.2">
      <c r="B1035" s="210">
        <v>985</v>
      </c>
      <c r="C1035" s="493"/>
      <c r="D1035" s="493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85"/>
      <c r="U1035" s="485"/>
      <c r="V1035" s="485"/>
      <c r="W1035" s="486"/>
    </row>
    <row r="1036" spans="2:23" ht="12.75" x14ac:dyDescent="0.2">
      <c r="B1036" s="208">
        <v>986</v>
      </c>
      <c r="C1036" s="491"/>
      <c r="D1036" s="492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87"/>
      <c r="U1036" s="487"/>
      <c r="V1036" s="487"/>
      <c r="W1036" s="488"/>
    </row>
    <row r="1037" spans="2:23" ht="12.75" x14ac:dyDescent="0.2">
      <c r="B1037" s="210">
        <v>987</v>
      </c>
      <c r="C1037" s="493"/>
      <c r="D1037" s="493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85"/>
      <c r="U1037" s="485"/>
      <c r="V1037" s="485"/>
      <c r="W1037" s="486"/>
    </row>
    <row r="1038" spans="2:23" ht="12.75" x14ac:dyDescent="0.2">
      <c r="B1038" s="208">
        <v>988</v>
      </c>
      <c r="C1038" s="491"/>
      <c r="D1038" s="492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87"/>
      <c r="U1038" s="487"/>
      <c r="V1038" s="487"/>
      <c r="W1038" s="488"/>
    </row>
    <row r="1039" spans="2:23" ht="12.75" x14ac:dyDescent="0.2">
      <c r="B1039" s="210">
        <v>989</v>
      </c>
      <c r="C1039" s="493"/>
      <c r="D1039" s="493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85"/>
      <c r="U1039" s="485"/>
      <c r="V1039" s="485"/>
      <c r="W1039" s="486"/>
    </row>
    <row r="1040" spans="2:23" ht="12.75" x14ac:dyDescent="0.2">
      <c r="B1040" s="208">
        <v>990</v>
      </c>
      <c r="C1040" s="491"/>
      <c r="D1040" s="492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87"/>
      <c r="U1040" s="487"/>
      <c r="V1040" s="487"/>
      <c r="W1040" s="488"/>
    </row>
    <row r="1041" spans="2:23" ht="12.75" x14ac:dyDescent="0.2">
      <c r="B1041" s="210">
        <v>991</v>
      </c>
      <c r="C1041" s="493"/>
      <c r="D1041" s="493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85"/>
      <c r="U1041" s="485"/>
      <c r="V1041" s="485"/>
      <c r="W1041" s="486"/>
    </row>
    <row r="1042" spans="2:23" ht="12.75" x14ac:dyDescent="0.2">
      <c r="B1042" s="208">
        <v>992</v>
      </c>
      <c r="C1042" s="491"/>
      <c r="D1042" s="492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87"/>
      <c r="U1042" s="487"/>
      <c r="V1042" s="487"/>
      <c r="W1042" s="488"/>
    </row>
    <row r="1043" spans="2:23" ht="12.75" x14ac:dyDescent="0.2">
      <c r="B1043" s="210">
        <v>993</v>
      </c>
      <c r="C1043" s="493"/>
      <c r="D1043" s="493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85"/>
      <c r="U1043" s="485"/>
      <c r="V1043" s="485"/>
      <c r="W1043" s="486"/>
    </row>
    <row r="1044" spans="2:23" ht="12.75" x14ac:dyDescent="0.2">
      <c r="B1044" s="208">
        <v>994</v>
      </c>
      <c r="C1044" s="491"/>
      <c r="D1044" s="492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87"/>
      <c r="U1044" s="487"/>
      <c r="V1044" s="487"/>
      <c r="W1044" s="488"/>
    </row>
    <row r="1045" spans="2:23" ht="12.75" x14ac:dyDescent="0.2">
      <c r="B1045" s="210">
        <v>995</v>
      </c>
      <c r="C1045" s="493"/>
      <c r="D1045" s="493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85"/>
      <c r="U1045" s="485"/>
      <c r="V1045" s="485"/>
      <c r="W1045" s="486"/>
    </row>
    <row r="1046" spans="2:23" ht="12.75" x14ac:dyDescent="0.2">
      <c r="B1046" s="208">
        <v>996</v>
      </c>
      <c r="C1046" s="491"/>
      <c r="D1046" s="492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87"/>
      <c r="U1046" s="487"/>
      <c r="V1046" s="487"/>
      <c r="W1046" s="488"/>
    </row>
    <row r="1047" spans="2:23" ht="12.75" x14ac:dyDescent="0.2">
      <c r="B1047" s="210">
        <v>997</v>
      </c>
      <c r="C1047" s="493"/>
      <c r="D1047" s="493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85"/>
      <c r="U1047" s="485"/>
      <c r="V1047" s="485"/>
      <c r="W1047" s="486"/>
    </row>
    <row r="1048" spans="2:23" ht="12.75" x14ac:dyDescent="0.2">
      <c r="B1048" s="208">
        <v>998</v>
      </c>
      <c r="C1048" s="491"/>
      <c r="D1048" s="492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87"/>
      <c r="U1048" s="487"/>
      <c r="V1048" s="487"/>
      <c r="W1048" s="488"/>
    </row>
    <row r="1049" spans="2:23" ht="12.75" x14ac:dyDescent="0.2">
      <c r="B1049" s="210">
        <v>999</v>
      </c>
      <c r="C1049" s="493"/>
      <c r="D1049" s="493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85"/>
      <c r="U1049" s="485"/>
      <c r="V1049" s="485"/>
      <c r="W1049" s="486"/>
    </row>
    <row r="1050" spans="2:23" ht="15.75" customHeight="1" x14ac:dyDescent="0.2">
      <c r="B1050" s="212">
        <v>1000</v>
      </c>
      <c r="C1050" s="495"/>
      <c r="D1050" s="49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97"/>
      <c r="U1050" s="497"/>
      <c r="V1050" s="497"/>
      <c r="W1050" s="49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94" t="s">
        <v>86</v>
      </c>
      <c r="D1090" s="494"/>
      <c r="E1090" s="494"/>
      <c r="F1090" s="494"/>
      <c r="G1090" s="494"/>
      <c r="H1090" s="494"/>
      <c r="I1090" s="494"/>
      <c r="J1090" s="494"/>
      <c r="K1090" s="494"/>
      <c r="L1090" s="494"/>
      <c r="M1090" s="494"/>
      <c r="N1090" s="494"/>
      <c r="O1090" s="494"/>
      <c r="P1090" s="494"/>
      <c r="Q1090" s="49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 t="e">
        <f>IF('Andrea Herrera'!$W$13="N",VLOOKUP($D$1097,Tablas!$B29:D44,C1094,FALSE),IF('Andrea Herrera'!$W$13="E",VLOOKUP($D$1097,Tablas!$B52:D67,C1094,FALSE),VLOOKUP($D$1097,Tablas!$B75:D90,C1094,FALSE)))</f>
        <v>#N/A</v>
      </c>
      <c r="D1092" s="217" t="e">
        <f>IF('Andrea Herrera'!$W$13="N",VLOOKUP($D$1097,Tablas!$B29:E44,D1094,FALSE),IF('Andrea Herrera'!$W$13="E",VLOOKUP($D$1097,Tablas!$B52:E67,D1094,FALSE),VLOOKUP($D$1097,Tablas!$B75:E90,D1094,FALSE)))</f>
        <v>#N/A</v>
      </c>
      <c r="E1092" s="217" t="e">
        <f>IF('Andrea Herrera'!$W$13="N",VLOOKUP($D$1097,Tablas!$B29:F44,E1094,FALSE),IF('Andrea Herrera'!$W$13="E",VLOOKUP($D$1097,Tablas!$B52:F67,E1094,FALSE),VLOOKUP($D$1097,Tablas!$B75:F90,E1094,FALSE)))</f>
        <v>#N/A</v>
      </c>
      <c r="F1092" s="217" t="e">
        <f>IF('Andrea Herrera'!$W$13="N",VLOOKUP($D$1097,Tablas!$B29:G44,F1094,FALSE),IF('Andrea Herrera'!$W$13="E",VLOOKUP($D$1097,Tablas!$B52:G67,F1094,FALSE),VLOOKUP($D$1097,Tablas!$B75:G90,F1094,FALSE)))</f>
        <v>#N/A</v>
      </c>
      <c r="G1092" s="217" t="e">
        <f>IF('Andrea Herrera'!$W$13="N",VLOOKUP($D$1097,Tablas!$B29:H44,G1094,FALSE),IF('Andrea Herrera'!$W$13="E",VLOOKUP($D$1097,Tablas!$B52:H67,G1094,FALSE),VLOOKUP($D$1097,Tablas!$B75:H90,G1094,FALSE)))</f>
        <v>#N/A</v>
      </c>
      <c r="H1092" s="217" t="e">
        <f>IF('Andrea Herrera'!$W$13="N",VLOOKUP($D$1097,Tablas!$B29:I44,H1094,FALSE),IF('Andrea Herrera'!$W$13="E",VLOOKUP($D$1097,Tablas!$B52:I67,H1094,FALSE),VLOOKUP($D$1097,Tablas!$B75:I90,H1094,FALSE)))</f>
        <v>#N/A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VLOOKUP('Andrea Herrera'!W13,Tablas!B94:C96,2,FALSE)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e">
        <f>VLOOKUP('Andrea Herrera'!E13,Tablas!B7:D21,3)</f>
        <v>#N/A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W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19" zoomScale="90" zoomScaleNormal="100" zoomScaleSheetLayoutView="90" workbookViewId="0">
      <selection activeCell="K13" sqref="K13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681"/>
      <c r="C2" s="681"/>
      <c r="D2" s="681"/>
      <c r="E2" s="682" t="s">
        <v>0</v>
      </c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</row>
    <row r="3" spans="2:24" s="1" customFormat="1" ht="21" customHeight="1" x14ac:dyDescent="0.2">
      <c r="B3" s="681"/>
      <c r="C3" s="681"/>
      <c r="D3" s="681"/>
      <c r="E3" s="682" t="s">
        <v>1</v>
      </c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</row>
    <row r="4" spans="2:24" s="1" customFormat="1" ht="21" customHeight="1" x14ac:dyDescent="0.2">
      <c r="B4" s="681"/>
      <c r="C4" s="681"/>
      <c r="D4" s="681"/>
      <c r="E4" s="682" t="s">
        <v>2</v>
      </c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82"/>
      <c r="Q4" s="682"/>
      <c r="R4" s="682"/>
      <c r="S4" s="682"/>
      <c r="T4" s="682"/>
      <c r="U4" s="682"/>
      <c r="V4" s="682"/>
      <c r="W4" s="68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683">
        <v>13</v>
      </c>
      <c r="E7" s="683"/>
      <c r="F7" s="4"/>
      <c r="G7" s="4"/>
      <c r="H7" s="4"/>
      <c r="I7" s="4"/>
      <c r="J7" s="684" t="s">
        <v>4</v>
      </c>
      <c r="K7" s="685"/>
      <c r="L7" s="686" t="s">
        <v>5</v>
      </c>
      <c r="M7" s="687"/>
      <c r="N7" s="688"/>
      <c r="O7" s="4"/>
      <c r="T7" s="689" t="s">
        <v>6</v>
      </c>
      <c r="U7" s="689"/>
      <c r="V7" s="689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722"/>
      <c r="T8" s="722"/>
      <c r="U8" s="722"/>
      <c r="V8" s="72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723"/>
      <c r="E10" s="72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689" t="s">
        <v>9</v>
      </c>
      <c r="U10" s="689"/>
      <c r="V10" s="689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725" t="s">
        <v>10</v>
      </c>
      <c r="C13" s="726"/>
      <c r="D13" s="726"/>
      <c r="E13" s="727"/>
      <c r="F13" s="728"/>
      <c r="G13" s="729"/>
      <c r="H13" s="22"/>
      <c r="I13" s="22"/>
      <c r="J13" s="22"/>
      <c r="K13" s="22"/>
      <c r="L13" s="22"/>
      <c r="M13" s="22"/>
      <c r="N13" s="22"/>
      <c r="O13" s="22"/>
      <c r="P13" s="22"/>
      <c r="R13" s="725" t="s">
        <v>11</v>
      </c>
      <c r="S13" s="726"/>
      <c r="T13" s="726"/>
      <c r="U13" s="726"/>
      <c r="V13" s="726"/>
      <c r="W13" s="30" t="s">
        <v>12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703" t="s">
        <v>13</v>
      </c>
      <c r="C15" s="704"/>
      <c r="D15" s="704"/>
      <c r="E15" s="707" t="e">
        <f>IF($W$13="N",VLOOKUP('Planilla Muestreo N°1'!$D$1097,Tablas!$B29:C44,2,FALSE),IF($W$13="E",VLOOKUP('Planilla Muestreo N°1'!$D$1097,Tablas!$B52:C67,2,FALSE),VLOOKUP('Planilla Muestreo N°1'!$D$1097,Tablas!$B75:C90,2,FALSE)))</f>
        <v>#N/A</v>
      </c>
      <c r="F15" s="708"/>
      <c r="G15" s="709"/>
      <c r="H15" s="22"/>
      <c r="I15" s="22"/>
      <c r="J15" s="22"/>
      <c r="K15" s="22"/>
      <c r="L15" s="22"/>
      <c r="M15" s="22"/>
      <c r="N15" s="22"/>
      <c r="O15" s="22"/>
      <c r="P15" s="22"/>
      <c r="R15" s="713" t="s">
        <v>14</v>
      </c>
      <c r="S15" s="714"/>
      <c r="T15" s="714"/>
      <c r="U15" s="714"/>
      <c r="V15" s="714"/>
      <c r="W15" s="717" t="str">
        <f>IF(ISERROR(HLOOKUP("NC",E26:S26,1,FALSE)),"Conforme","No Conforme")</f>
        <v>Conforme</v>
      </c>
      <c r="X15" s="32"/>
    </row>
    <row r="16" spans="2:24" ht="15.75" customHeight="1" thickBot="1" x14ac:dyDescent="0.3">
      <c r="B16" s="705"/>
      <c r="C16" s="706"/>
      <c r="D16" s="706"/>
      <c r="E16" s="710"/>
      <c r="F16" s="711"/>
      <c r="G16" s="71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715"/>
      <c r="S16" s="716"/>
      <c r="T16" s="716"/>
      <c r="U16" s="716"/>
      <c r="V16" s="716"/>
      <c r="W16" s="71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719" t="s">
        <v>15</v>
      </c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 t="e">
        <f>AVERAGE(E23:S23)</f>
        <v>#N/A</v>
      </c>
    </row>
    <row r="22" spans="1:24" ht="12.75" customHeight="1" x14ac:dyDescent="0.2">
      <c r="B22" s="18"/>
      <c r="C22" s="720" t="s">
        <v>17</v>
      </c>
      <c r="D22" s="72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690" t="s">
        <v>18</v>
      </c>
      <c r="D23" s="691"/>
      <c r="E23" s="26" t="e">
        <f>HLOOKUP(E22,'Planilla Muestreo N°1'!$C$1091:$H$1092,2,FALSE)</f>
        <v>#N/A</v>
      </c>
      <c r="F23" s="26" t="e">
        <f>HLOOKUP(F22,'Planilla Muestreo N°1'!$C$1091:$H$1092,2,FALSE)</f>
        <v>#N/A</v>
      </c>
      <c r="G23" s="26" t="e">
        <f>HLOOKUP(G22,'Planilla Muestreo N°1'!$C$1091:$H$1092,2,FALSE)</f>
        <v>#N/A</v>
      </c>
      <c r="H23" s="26" t="e">
        <f>HLOOKUP(H22,'Planilla Muestreo N°1'!$C$1091:$H$1092,2,FALSE)</f>
        <v>#N/A</v>
      </c>
      <c r="I23" s="26" t="e">
        <f>HLOOKUP(I22,'Planilla Muestreo N°1'!$C$1091:$H$1092,2,FALSE)</f>
        <v>#N/A</v>
      </c>
      <c r="J23" s="26" t="e">
        <f>HLOOKUP(J22,'Planilla Muestreo N°1'!$C$1091:$H$1092,2,FALSE)</f>
        <v>#N/A</v>
      </c>
      <c r="K23" s="26" t="e">
        <f>HLOOKUP(K22,'Planilla Muestreo N°1'!$C$1091:$H$1092,2,FALSE)</f>
        <v>#N/A</v>
      </c>
      <c r="L23" s="26" t="e">
        <f>HLOOKUP(L22,'Planilla Muestreo N°1'!$C$1091:$H$1092,2,FALSE)</f>
        <v>#N/A</v>
      </c>
      <c r="M23" s="26" t="e">
        <f>HLOOKUP(M22,'Planilla Muestreo N°1'!$C$1091:$H$1092,2,FALSE)</f>
        <v>#N/A</v>
      </c>
      <c r="N23" s="26" t="e">
        <f>HLOOKUP(N22,'Planilla Muestreo N°1'!$C$1091:$H$1092,2,FALSE)</f>
        <v>#N/A</v>
      </c>
      <c r="O23" s="27" t="e">
        <f>HLOOKUP(O22,'Planilla Muestreo N°1'!$C$1091:$H$1092,2,FALSE)</f>
        <v>#N/A</v>
      </c>
      <c r="P23" s="27" t="e">
        <f>HLOOKUP(P22,'Planilla Muestreo N°1'!$C$1091:$H$1092,2,FALSE)</f>
        <v>#N/A</v>
      </c>
      <c r="Q23" s="27" t="e">
        <f>HLOOKUP(Q22,'Planilla Muestreo N°1'!$C$1091:$H$1092,2,FALSE)</f>
        <v>#N/A</v>
      </c>
      <c r="R23" s="27" t="e">
        <f>HLOOKUP(R22,'Planilla Muestreo N°1'!$C$1091:$H$1092,2,FALSE)</f>
        <v>#N/A</v>
      </c>
      <c r="S23" s="27" t="e">
        <f>HLOOKUP(S22,'Planilla Muestreo N°1'!$C$1091:$H$1092,2,FALSE)</f>
        <v>#N/A</v>
      </c>
    </row>
    <row r="24" spans="1:24" ht="92.25" customHeight="1" x14ac:dyDescent="0.2">
      <c r="B24" s="28"/>
      <c r="C24" s="692"/>
      <c r="D24" s="693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694" t="s">
        <v>34</v>
      </c>
      <c r="D25" s="69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thickBot="1" x14ac:dyDescent="0.25">
      <c r="C26" s="696" t="s">
        <v>35</v>
      </c>
      <c r="D26" s="697"/>
      <c r="E26" s="76" t="e">
        <f>IF(E25&lt;=E23,"C","NC")</f>
        <v>#N/A</v>
      </c>
      <c r="F26" s="76" t="e">
        <f t="shared" ref="F26:S26" si="1">IF(F25&lt;=F23,"C","NC")</f>
        <v>#N/A</v>
      </c>
      <c r="G26" s="76" t="e">
        <f t="shared" si="1"/>
        <v>#N/A</v>
      </c>
      <c r="H26" s="76" t="e">
        <f t="shared" si="1"/>
        <v>#N/A</v>
      </c>
      <c r="I26" s="76" t="e">
        <f t="shared" si="1"/>
        <v>#N/A</v>
      </c>
      <c r="J26" s="76" t="e">
        <f t="shared" si="1"/>
        <v>#N/A</v>
      </c>
      <c r="K26" s="76" t="e">
        <f t="shared" si="1"/>
        <v>#N/A</v>
      </c>
      <c r="L26" s="76" t="e">
        <f t="shared" si="1"/>
        <v>#N/A</v>
      </c>
      <c r="M26" s="76" t="e">
        <f t="shared" si="1"/>
        <v>#N/A</v>
      </c>
      <c r="N26" s="76" t="e">
        <f t="shared" si="1"/>
        <v>#N/A</v>
      </c>
      <c r="O26" s="77" t="e">
        <f t="shared" si="1"/>
        <v>#N/A</v>
      </c>
      <c r="P26" s="77" t="e">
        <f t="shared" si="1"/>
        <v>#N/A</v>
      </c>
      <c r="Q26" s="77" t="e">
        <f t="shared" si="1"/>
        <v>#N/A</v>
      </c>
      <c r="R26" s="77" t="e">
        <f t="shared" si="1"/>
        <v>#N/A</v>
      </c>
      <c r="S26" s="77" t="e">
        <f t="shared" si="1"/>
        <v>#N/A</v>
      </c>
    </row>
    <row r="27" spans="1:24" ht="24.75" customHeight="1" x14ac:dyDescent="0.2">
      <c r="B27" s="15" t="s">
        <v>36</v>
      </c>
      <c r="C27" s="698" t="s">
        <v>37</v>
      </c>
      <c r="D27" s="699"/>
      <c r="E27" s="700"/>
      <c r="F27" s="701"/>
      <c r="G27" s="701"/>
      <c r="H27" s="701"/>
      <c r="I27" s="701"/>
      <c r="J27" s="701"/>
      <c r="K27" s="701"/>
      <c r="L27" s="701"/>
      <c r="M27" s="701"/>
      <c r="N27" s="701"/>
      <c r="O27" s="701"/>
      <c r="P27" s="701"/>
      <c r="Q27" s="701"/>
      <c r="R27" s="701"/>
      <c r="S27" s="702"/>
      <c r="T27" s="679" t="s">
        <v>38</v>
      </c>
      <c r="U27" s="679"/>
      <c r="V27" s="679"/>
      <c r="W27" s="680"/>
    </row>
    <row r="28" spans="1:24" s="92" customFormat="1" ht="20.25" customHeight="1" x14ac:dyDescent="0.2">
      <c r="A28" s="18"/>
      <c r="B28" s="88">
        <v>1</v>
      </c>
      <c r="C28" s="625"/>
      <c r="D28" s="62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55"/>
      <c r="U28" s="351"/>
      <c r="V28" s="351"/>
      <c r="W28" s="352"/>
      <c r="X28" s="18"/>
    </row>
    <row r="29" spans="1:24" ht="20.25" customHeight="1" x14ac:dyDescent="0.2">
      <c r="B29" s="90">
        <v>2</v>
      </c>
      <c r="C29" s="461"/>
      <c r="D29" s="462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632"/>
      <c r="U29" s="633"/>
      <c r="V29" s="633"/>
      <c r="W29" s="634"/>
    </row>
    <row r="30" spans="1:24" s="92" customFormat="1" ht="20.25" customHeight="1" x14ac:dyDescent="0.2">
      <c r="A30" s="18"/>
      <c r="B30" s="88">
        <v>3</v>
      </c>
      <c r="C30" s="625"/>
      <c r="D30" s="626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55"/>
      <c r="U30" s="351"/>
      <c r="V30" s="351"/>
      <c r="W30" s="352"/>
      <c r="X30" s="18"/>
    </row>
    <row r="31" spans="1:24" ht="20.25" customHeight="1" x14ac:dyDescent="0.2">
      <c r="B31" s="90">
        <v>4</v>
      </c>
      <c r="C31" s="461"/>
      <c r="D31" s="46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0"/>
      <c r="U31" s="391"/>
      <c r="V31" s="391"/>
      <c r="W31" s="392"/>
    </row>
    <row r="32" spans="1:24" s="92" customFormat="1" ht="20.25" customHeight="1" x14ac:dyDescent="0.2">
      <c r="A32" s="18"/>
      <c r="B32" s="88">
        <v>5</v>
      </c>
      <c r="C32" s="625"/>
      <c r="D32" s="62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55"/>
      <c r="U32" s="351"/>
      <c r="V32" s="351"/>
      <c r="W32" s="352"/>
      <c r="X32" s="18"/>
    </row>
    <row r="33" spans="1:24" ht="20.25" customHeight="1" x14ac:dyDescent="0.2">
      <c r="B33" s="90">
        <v>6</v>
      </c>
      <c r="C33" s="461"/>
      <c r="D33" s="46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93"/>
      <c r="U33" s="394"/>
      <c r="V33" s="394"/>
      <c r="W33" s="395"/>
    </row>
    <row r="34" spans="1:24" s="92" customFormat="1" ht="20.25" customHeight="1" x14ac:dyDescent="0.2">
      <c r="A34" s="18"/>
      <c r="B34" s="88">
        <v>7</v>
      </c>
      <c r="C34" s="625"/>
      <c r="D34" s="626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55"/>
      <c r="U34" s="351"/>
      <c r="V34" s="351"/>
      <c r="W34" s="352"/>
      <c r="X34" s="18"/>
    </row>
    <row r="35" spans="1:24" ht="20.25" customHeight="1" x14ac:dyDescent="0.2">
      <c r="B35" s="90">
        <v>8</v>
      </c>
      <c r="C35" s="461"/>
      <c r="D35" s="462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93"/>
      <c r="U35" s="394"/>
      <c r="V35" s="394"/>
      <c r="W35" s="395"/>
    </row>
    <row r="36" spans="1:24" s="92" customFormat="1" ht="20.25" customHeight="1" x14ac:dyDescent="0.2">
      <c r="A36" s="18"/>
      <c r="B36" s="88">
        <v>9</v>
      </c>
      <c r="C36" s="625"/>
      <c r="D36" s="626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55"/>
      <c r="U36" s="351"/>
      <c r="V36" s="351"/>
      <c r="W36" s="352"/>
      <c r="X36" s="18"/>
    </row>
    <row r="37" spans="1:24" ht="20.25" customHeight="1" x14ac:dyDescent="0.2">
      <c r="B37" s="90">
        <v>10</v>
      </c>
      <c r="C37" s="461"/>
      <c r="D37" s="462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93"/>
      <c r="U37" s="394"/>
      <c r="V37" s="394"/>
      <c r="W37" s="395"/>
    </row>
    <row r="38" spans="1:24" s="92" customFormat="1" ht="20.25" customHeight="1" x14ac:dyDescent="0.2">
      <c r="A38" s="18"/>
      <c r="B38" s="88">
        <v>11</v>
      </c>
      <c r="C38" s="625"/>
      <c r="D38" s="626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55"/>
      <c r="U38" s="351"/>
      <c r="V38" s="351"/>
      <c r="W38" s="352"/>
      <c r="X38" s="18"/>
    </row>
    <row r="39" spans="1:24" ht="20.25" customHeight="1" x14ac:dyDescent="0.2">
      <c r="B39" s="90">
        <v>12</v>
      </c>
      <c r="C39" s="461"/>
      <c r="D39" s="46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93"/>
      <c r="U39" s="394"/>
      <c r="V39" s="394"/>
      <c r="W39" s="395"/>
    </row>
    <row r="40" spans="1:24" s="92" customFormat="1" ht="20.25" customHeight="1" x14ac:dyDescent="0.2">
      <c r="A40" s="18"/>
      <c r="B40" s="88">
        <v>13</v>
      </c>
      <c r="C40" s="625"/>
      <c r="D40" s="626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55"/>
      <c r="U40" s="351"/>
      <c r="V40" s="351"/>
      <c r="W40" s="352"/>
      <c r="X40" s="18"/>
    </row>
    <row r="41" spans="1:24" ht="20.25" customHeight="1" x14ac:dyDescent="0.2">
      <c r="B41" s="90">
        <v>14</v>
      </c>
      <c r="C41" s="461"/>
      <c r="D41" s="46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3"/>
      <c r="U41" s="394"/>
      <c r="V41" s="394"/>
      <c r="W41" s="395"/>
    </row>
    <row r="42" spans="1:24" s="92" customFormat="1" ht="20.25" customHeight="1" x14ac:dyDescent="0.2">
      <c r="A42" s="18"/>
      <c r="B42" s="88">
        <v>15</v>
      </c>
      <c r="C42" s="625"/>
      <c r="D42" s="626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55"/>
      <c r="U42" s="351"/>
      <c r="V42" s="351"/>
      <c r="W42" s="352"/>
      <c r="X42" s="18"/>
    </row>
    <row r="43" spans="1:24" ht="20.25" customHeight="1" x14ac:dyDescent="0.2">
      <c r="B43" s="90">
        <v>16</v>
      </c>
      <c r="C43" s="461"/>
      <c r="D43" s="462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3"/>
      <c r="U43" s="394"/>
      <c r="V43" s="394"/>
      <c r="W43" s="395"/>
    </row>
    <row r="44" spans="1:24" s="92" customFormat="1" ht="20.25" customHeight="1" x14ac:dyDescent="0.2">
      <c r="A44" s="18"/>
      <c r="B44" s="88">
        <v>17</v>
      </c>
      <c r="C44" s="625"/>
      <c r="D44" s="626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55"/>
      <c r="U44" s="351"/>
      <c r="V44" s="351"/>
      <c r="W44" s="352"/>
      <c r="X44" s="18"/>
    </row>
    <row r="45" spans="1:24" ht="20.25" customHeight="1" x14ac:dyDescent="0.2">
      <c r="B45" s="90">
        <v>18</v>
      </c>
      <c r="C45" s="461"/>
      <c r="D45" s="462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3"/>
      <c r="U45" s="394"/>
      <c r="V45" s="394"/>
      <c r="W45" s="395"/>
    </row>
    <row r="46" spans="1:24" s="92" customFormat="1" ht="20.25" customHeight="1" x14ac:dyDescent="0.2">
      <c r="A46" s="18"/>
      <c r="B46" s="88">
        <v>19</v>
      </c>
      <c r="C46" s="625"/>
      <c r="D46" s="626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55"/>
      <c r="U46" s="351"/>
      <c r="V46" s="351"/>
      <c r="W46" s="352"/>
      <c r="X46" s="18"/>
    </row>
    <row r="47" spans="1:24" ht="20.25" customHeight="1" x14ac:dyDescent="0.2">
      <c r="B47" s="90">
        <v>20</v>
      </c>
      <c r="C47" s="461"/>
      <c r="D47" s="46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3"/>
      <c r="U47" s="394"/>
      <c r="V47" s="394"/>
      <c r="W47" s="395"/>
    </row>
    <row r="48" spans="1:24" s="92" customFormat="1" ht="20.25" customHeight="1" x14ac:dyDescent="0.2">
      <c r="A48" s="18"/>
      <c r="B48" s="88">
        <v>21</v>
      </c>
      <c r="C48" s="625"/>
      <c r="D48" s="626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629"/>
      <c r="U48" s="630"/>
      <c r="V48" s="630"/>
      <c r="W48" s="631"/>
      <c r="X48" s="18"/>
    </row>
    <row r="49" spans="1:24" ht="20.25" customHeight="1" x14ac:dyDescent="0.2">
      <c r="B49" s="90">
        <v>22</v>
      </c>
      <c r="C49" s="461"/>
      <c r="D49" s="462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3"/>
      <c r="U49" s="394"/>
      <c r="V49" s="394"/>
      <c r="W49" s="395"/>
    </row>
    <row r="50" spans="1:24" s="92" customFormat="1" ht="20.25" customHeight="1" x14ac:dyDescent="0.2">
      <c r="A50" s="18"/>
      <c r="B50" s="88">
        <v>23</v>
      </c>
      <c r="C50" s="625"/>
      <c r="D50" s="626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55"/>
      <c r="U50" s="351"/>
      <c r="V50" s="351"/>
      <c r="W50" s="352"/>
      <c r="X50" s="18"/>
    </row>
    <row r="51" spans="1:24" ht="20.25" customHeight="1" x14ac:dyDescent="0.2">
      <c r="B51" s="90">
        <v>24</v>
      </c>
      <c r="C51" s="461"/>
      <c r="D51" s="462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3"/>
      <c r="U51" s="394"/>
      <c r="V51" s="394"/>
      <c r="W51" s="395"/>
    </row>
    <row r="52" spans="1:24" s="92" customFormat="1" ht="20.25" customHeight="1" x14ac:dyDescent="0.2">
      <c r="A52" s="18"/>
      <c r="B52" s="88">
        <v>25</v>
      </c>
      <c r="C52" s="625"/>
      <c r="D52" s="626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14"/>
      <c r="U52" s="415"/>
      <c r="V52" s="415"/>
      <c r="W52" s="416"/>
      <c r="X52" s="18"/>
    </row>
    <row r="53" spans="1:24" ht="20.25" customHeight="1" x14ac:dyDescent="0.2">
      <c r="B53" s="90">
        <v>26</v>
      </c>
      <c r="C53" s="461"/>
      <c r="D53" s="462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0"/>
      <c r="U53" s="391"/>
      <c r="V53" s="391"/>
      <c r="W53" s="392"/>
    </row>
    <row r="54" spans="1:24" s="92" customFormat="1" ht="20.25" customHeight="1" x14ac:dyDescent="0.2">
      <c r="A54" s="18"/>
      <c r="B54" s="88">
        <v>27</v>
      </c>
      <c r="C54" s="625"/>
      <c r="D54" s="626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75"/>
      <c r="U54" s="376"/>
      <c r="V54" s="376"/>
      <c r="W54" s="377"/>
      <c r="X54" s="18"/>
    </row>
    <row r="55" spans="1:24" ht="20.25" customHeight="1" x14ac:dyDescent="0.2">
      <c r="B55" s="90">
        <v>28</v>
      </c>
      <c r="C55" s="461"/>
      <c r="D55" s="462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2"/>
      <c r="U55" s="383"/>
      <c r="V55" s="383"/>
      <c r="W55" s="384"/>
    </row>
    <row r="56" spans="1:24" s="92" customFormat="1" ht="20.25" customHeight="1" x14ac:dyDescent="0.2">
      <c r="A56" s="18"/>
      <c r="B56" s="88">
        <v>29</v>
      </c>
      <c r="C56" s="625"/>
      <c r="D56" s="626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75"/>
      <c r="U56" s="376"/>
      <c r="V56" s="376"/>
      <c r="W56" s="377"/>
      <c r="X56" s="18"/>
    </row>
    <row r="57" spans="1:24" ht="20.25" customHeight="1" x14ac:dyDescent="0.2">
      <c r="B57" s="90">
        <v>30</v>
      </c>
      <c r="C57" s="627"/>
      <c r="D57" s="62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2"/>
      <c r="U57" s="383"/>
      <c r="V57" s="383"/>
      <c r="W57" s="384"/>
    </row>
    <row r="58" spans="1:24" s="92" customFormat="1" ht="20.25" customHeight="1" x14ac:dyDescent="0.2">
      <c r="A58" s="18"/>
      <c r="B58" s="88">
        <v>31</v>
      </c>
      <c r="C58" s="405"/>
      <c r="D58" s="406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75"/>
      <c r="U58" s="376"/>
      <c r="V58" s="376"/>
      <c r="W58" s="377"/>
      <c r="X58" s="18"/>
    </row>
    <row r="59" spans="1:24" s="98" customFormat="1" ht="20.25" customHeight="1" x14ac:dyDescent="0.2">
      <c r="B59" s="99">
        <v>32</v>
      </c>
      <c r="C59" s="407"/>
      <c r="D59" s="40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82"/>
      <c r="U59" s="383"/>
      <c r="V59" s="383"/>
      <c r="W59" s="384"/>
    </row>
    <row r="60" spans="1:24" s="92" customFormat="1" ht="20.25" customHeight="1" x14ac:dyDescent="0.2">
      <c r="A60" s="18"/>
      <c r="B60" s="88">
        <v>33</v>
      </c>
      <c r="C60" s="405"/>
      <c r="D60" s="406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79"/>
      <c r="U60" s="380"/>
      <c r="V60" s="380"/>
      <c r="W60" s="381"/>
      <c r="X60" s="18"/>
    </row>
    <row r="61" spans="1:24" ht="20.25" customHeight="1" x14ac:dyDescent="0.2">
      <c r="B61" s="90">
        <v>34</v>
      </c>
      <c r="C61" s="407"/>
      <c r="D61" s="40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624"/>
      <c r="U61" s="397"/>
      <c r="V61" s="397"/>
      <c r="W61" s="398"/>
    </row>
    <row r="62" spans="1:24" s="92" customFormat="1" ht="20.25" customHeight="1" x14ac:dyDescent="0.2">
      <c r="A62" s="18"/>
      <c r="B62" s="88">
        <v>35</v>
      </c>
      <c r="C62" s="405"/>
      <c r="D62" s="406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99"/>
      <c r="U62" s="400"/>
      <c r="V62" s="400"/>
      <c r="W62" s="401"/>
      <c r="X62" s="18"/>
    </row>
    <row r="63" spans="1:24" ht="20.25" customHeight="1" x14ac:dyDescent="0.2">
      <c r="B63" s="90">
        <v>36</v>
      </c>
      <c r="C63" s="407"/>
      <c r="D63" s="40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02"/>
      <c r="U63" s="403"/>
      <c r="V63" s="403"/>
      <c r="W63" s="404"/>
    </row>
    <row r="64" spans="1:24" s="92" customFormat="1" ht="20.25" customHeight="1" x14ac:dyDescent="0.2">
      <c r="A64" s="18"/>
      <c r="B64" s="88">
        <v>37</v>
      </c>
      <c r="C64" s="405"/>
      <c r="D64" s="406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75"/>
      <c r="U64" s="376"/>
      <c r="V64" s="376"/>
      <c r="W64" s="377"/>
      <c r="X64" s="18"/>
    </row>
    <row r="65" spans="1:24" ht="20.25" customHeight="1" x14ac:dyDescent="0.2">
      <c r="B65" s="90">
        <v>38</v>
      </c>
      <c r="C65" s="407"/>
      <c r="D65" s="40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2"/>
      <c r="U65" s="383"/>
      <c r="V65" s="383"/>
      <c r="W65" s="384"/>
    </row>
    <row r="66" spans="1:24" s="92" customFormat="1" ht="20.25" customHeight="1" x14ac:dyDescent="0.2">
      <c r="A66" s="18"/>
      <c r="B66" s="88">
        <v>39</v>
      </c>
      <c r="C66" s="405"/>
      <c r="D66" s="406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55"/>
      <c r="U66" s="351"/>
      <c r="V66" s="351"/>
      <c r="W66" s="352"/>
      <c r="X66" s="18"/>
    </row>
    <row r="67" spans="1:24" ht="20.25" customHeight="1" x14ac:dyDescent="0.2">
      <c r="B67" s="90">
        <v>40</v>
      </c>
      <c r="C67" s="407"/>
      <c r="D67" s="40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3"/>
      <c r="U67" s="394"/>
      <c r="V67" s="394"/>
      <c r="W67" s="395"/>
    </row>
    <row r="68" spans="1:24" s="92" customFormat="1" ht="20.25" customHeight="1" x14ac:dyDescent="0.2">
      <c r="A68" s="18"/>
      <c r="B68" s="88">
        <v>41</v>
      </c>
      <c r="C68" s="405"/>
      <c r="D68" s="406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55"/>
      <c r="U68" s="351"/>
      <c r="V68" s="351"/>
      <c r="W68" s="352"/>
      <c r="X68" s="18"/>
    </row>
    <row r="69" spans="1:24" ht="20.25" customHeight="1" x14ac:dyDescent="0.2">
      <c r="B69" s="90">
        <v>42</v>
      </c>
      <c r="C69" s="407"/>
      <c r="D69" s="40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3"/>
      <c r="U69" s="394"/>
      <c r="V69" s="394"/>
      <c r="W69" s="395"/>
    </row>
    <row r="70" spans="1:24" s="92" customFormat="1" ht="20.25" customHeight="1" x14ac:dyDescent="0.2">
      <c r="A70" s="18"/>
      <c r="B70" s="88">
        <v>43</v>
      </c>
      <c r="C70" s="405"/>
      <c r="D70" s="406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55"/>
      <c r="U70" s="351"/>
      <c r="V70" s="351"/>
      <c r="W70" s="352"/>
      <c r="X70" s="18"/>
    </row>
    <row r="71" spans="1:24" ht="20.25" customHeight="1" x14ac:dyDescent="0.2">
      <c r="B71" s="90">
        <v>44</v>
      </c>
      <c r="C71" s="407"/>
      <c r="D71" s="40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3"/>
      <c r="U71" s="394"/>
      <c r="V71" s="394"/>
      <c r="W71" s="395"/>
    </row>
    <row r="72" spans="1:24" s="92" customFormat="1" ht="20.25" customHeight="1" x14ac:dyDescent="0.2">
      <c r="A72" s="18"/>
      <c r="B72" s="88">
        <v>45</v>
      </c>
      <c r="C72" s="405"/>
      <c r="D72" s="406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55"/>
      <c r="U72" s="351"/>
      <c r="V72" s="351"/>
      <c r="W72" s="352"/>
      <c r="X72" s="18"/>
    </row>
    <row r="73" spans="1:24" ht="20.25" customHeight="1" x14ac:dyDescent="0.2">
      <c r="B73" s="90">
        <v>46</v>
      </c>
      <c r="C73" s="407"/>
      <c r="D73" s="409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93"/>
      <c r="U73" s="394"/>
      <c r="V73" s="394"/>
      <c r="W73" s="395"/>
    </row>
    <row r="74" spans="1:24" s="92" customFormat="1" ht="20.25" customHeight="1" x14ac:dyDescent="0.2">
      <c r="A74" s="18"/>
      <c r="B74" s="88">
        <v>47</v>
      </c>
      <c r="C74" s="405"/>
      <c r="D74" s="410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55"/>
      <c r="U74" s="351"/>
      <c r="V74" s="351"/>
      <c r="W74" s="352"/>
      <c r="X74" s="18"/>
    </row>
    <row r="75" spans="1:24" ht="20.25" customHeight="1" x14ac:dyDescent="0.2">
      <c r="B75" s="90">
        <v>48</v>
      </c>
      <c r="C75" s="407"/>
      <c r="D75" s="40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93"/>
      <c r="U75" s="394"/>
      <c r="V75" s="394"/>
      <c r="W75" s="395"/>
    </row>
    <row r="76" spans="1:24" s="92" customFormat="1" ht="20.25" customHeight="1" x14ac:dyDescent="0.2">
      <c r="A76" s="18"/>
      <c r="B76" s="88">
        <v>49</v>
      </c>
      <c r="C76" s="405"/>
      <c r="D76" s="406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55"/>
      <c r="U76" s="351"/>
      <c r="V76" s="351"/>
      <c r="W76" s="352"/>
      <c r="X76" s="18"/>
    </row>
    <row r="77" spans="1:24" ht="20.25" customHeight="1" x14ac:dyDescent="0.2">
      <c r="B77" s="90">
        <v>50</v>
      </c>
      <c r="C77" s="407"/>
      <c r="D77" s="40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93"/>
      <c r="U77" s="394"/>
      <c r="V77" s="394"/>
      <c r="W77" s="395"/>
    </row>
    <row r="78" spans="1:24" s="92" customFormat="1" ht="20.25" customHeight="1" x14ac:dyDescent="0.2">
      <c r="A78" s="18"/>
      <c r="B78" s="88">
        <v>51</v>
      </c>
      <c r="C78" s="405"/>
      <c r="D78" s="406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55"/>
      <c r="U78" s="351"/>
      <c r="V78" s="351"/>
      <c r="W78" s="352"/>
      <c r="X78" s="18"/>
    </row>
    <row r="79" spans="1:24" ht="20.25" customHeight="1" x14ac:dyDescent="0.2">
      <c r="B79" s="90">
        <v>52</v>
      </c>
      <c r="C79" s="407"/>
      <c r="D79" s="40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3"/>
      <c r="U79" s="394"/>
      <c r="V79" s="394"/>
      <c r="W79" s="395"/>
    </row>
    <row r="80" spans="1:24" s="92" customFormat="1" ht="20.25" customHeight="1" x14ac:dyDescent="0.2">
      <c r="A80" s="18"/>
      <c r="B80" s="88">
        <v>53</v>
      </c>
      <c r="C80" s="405"/>
      <c r="D80" s="406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1"/>
      <c r="U80" s="412"/>
      <c r="V80" s="412"/>
      <c r="W80" s="413"/>
      <c r="X80" s="18"/>
    </row>
    <row r="81" spans="1:24" ht="20.25" customHeight="1" x14ac:dyDescent="0.2">
      <c r="B81" s="90">
        <v>54</v>
      </c>
      <c r="C81" s="407"/>
      <c r="D81" s="40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82"/>
      <c r="U81" s="383"/>
      <c r="V81" s="383"/>
      <c r="W81" s="384"/>
    </row>
    <row r="82" spans="1:24" s="92" customFormat="1" ht="20.25" customHeight="1" x14ac:dyDescent="0.2">
      <c r="A82" s="18"/>
      <c r="B82" s="88">
        <v>55</v>
      </c>
      <c r="C82" s="405"/>
      <c r="D82" s="406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75"/>
      <c r="U82" s="376"/>
      <c r="V82" s="376"/>
      <c r="W82" s="377"/>
      <c r="X82" s="18"/>
    </row>
    <row r="83" spans="1:24" ht="20.25" customHeight="1" x14ac:dyDescent="0.2">
      <c r="B83" s="90">
        <v>56</v>
      </c>
      <c r="C83" s="407"/>
      <c r="D83" s="40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2"/>
      <c r="U83" s="383"/>
      <c r="V83" s="383"/>
      <c r="W83" s="384"/>
    </row>
    <row r="84" spans="1:24" s="92" customFormat="1" ht="20.25" customHeight="1" x14ac:dyDescent="0.2">
      <c r="A84" s="18"/>
      <c r="B84" s="88">
        <v>57</v>
      </c>
      <c r="C84" s="405"/>
      <c r="D84" s="406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1"/>
      <c r="U84" s="412"/>
      <c r="V84" s="412"/>
      <c r="W84" s="413"/>
      <c r="X84" s="18"/>
    </row>
    <row r="85" spans="1:24" ht="20.25" customHeight="1" x14ac:dyDescent="0.2">
      <c r="B85" s="90">
        <v>58</v>
      </c>
      <c r="C85" s="407"/>
      <c r="D85" s="40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2"/>
      <c r="U85" s="383"/>
      <c r="V85" s="383"/>
      <c r="W85" s="384"/>
    </row>
    <row r="86" spans="1:24" s="92" customFormat="1" ht="20.25" customHeight="1" x14ac:dyDescent="0.2">
      <c r="A86" s="18"/>
      <c r="B86" s="88">
        <v>59</v>
      </c>
      <c r="C86" s="405"/>
      <c r="D86" s="406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1"/>
      <c r="U86" s="412"/>
      <c r="V86" s="412"/>
      <c r="W86" s="413"/>
      <c r="X86" s="18"/>
    </row>
    <row r="87" spans="1:24" ht="20.25" customHeight="1" x14ac:dyDescent="0.2">
      <c r="B87" s="90">
        <v>60</v>
      </c>
      <c r="C87" s="407"/>
      <c r="D87" s="40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2"/>
      <c r="U87" s="383"/>
      <c r="V87" s="383"/>
      <c r="W87" s="384"/>
    </row>
    <row r="88" spans="1:24" s="92" customFormat="1" ht="20.25" customHeight="1" x14ac:dyDescent="0.2">
      <c r="A88" s="18"/>
      <c r="B88" s="88">
        <v>61</v>
      </c>
      <c r="C88" s="405"/>
      <c r="D88" s="406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1"/>
      <c r="U88" s="412"/>
      <c r="V88" s="412"/>
      <c r="W88" s="413"/>
      <c r="X88" s="18"/>
    </row>
    <row r="89" spans="1:24" ht="20.25" customHeight="1" x14ac:dyDescent="0.2">
      <c r="B89" s="90">
        <v>62</v>
      </c>
      <c r="C89" s="407"/>
      <c r="D89" s="40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3"/>
      <c r="U89" s="394"/>
      <c r="V89" s="394"/>
      <c r="W89" s="395"/>
    </row>
    <row r="90" spans="1:24" s="92" customFormat="1" ht="20.25" customHeight="1" x14ac:dyDescent="0.2">
      <c r="A90" s="18"/>
      <c r="B90" s="88">
        <v>63</v>
      </c>
      <c r="C90" s="405"/>
      <c r="D90" s="406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14"/>
      <c r="U90" s="415"/>
      <c r="V90" s="415"/>
      <c r="W90" s="416"/>
      <c r="X90" s="18"/>
    </row>
    <row r="91" spans="1:24" ht="20.25" customHeight="1" x14ac:dyDescent="0.2">
      <c r="B91" s="90">
        <v>64</v>
      </c>
      <c r="C91" s="407"/>
      <c r="D91" s="40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3"/>
      <c r="U91" s="394"/>
      <c r="V91" s="394"/>
      <c r="W91" s="395"/>
    </row>
    <row r="92" spans="1:24" s="92" customFormat="1" ht="20.25" customHeight="1" x14ac:dyDescent="0.2">
      <c r="A92" s="18"/>
      <c r="B92" s="88">
        <v>65</v>
      </c>
      <c r="C92" s="405"/>
      <c r="D92" s="406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14"/>
      <c r="U92" s="415"/>
      <c r="V92" s="415"/>
      <c r="W92" s="416"/>
      <c r="X92" s="18"/>
    </row>
    <row r="93" spans="1:24" ht="20.25" customHeight="1" x14ac:dyDescent="0.2">
      <c r="B93" s="90">
        <v>66</v>
      </c>
      <c r="C93" s="407"/>
      <c r="D93" s="40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93"/>
      <c r="U93" s="394"/>
      <c r="V93" s="394"/>
      <c r="W93" s="395"/>
    </row>
    <row r="94" spans="1:24" s="92" customFormat="1" ht="20.25" customHeight="1" x14ac:dyDescent="0.2">
      <c r="A94" s="18"/>
      <c r="B94" s="88">
        <v>67</v>
      </c>
      <c r="C94" s="405"/>
      <c r="D94" s="406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14"/>
      <c r="U94" s="415"/>
      <c r="V94" s="415"/>
      <c r="W94" s="416"/>
      <c r="X94" s="18"/>
    </row>
    <row r="95" spans="1:24" ht="20.25" customHeight="1" x14ac:dyDescent="0.2">
      <c r="B95" s="90">
        <v>68</v>
      </c>
      <c r="C95" s="407"/>
      <c r="D95" s="40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93"/>
      <c r="U95" s="394"/>
      <c r="V95" s="394"/>
      <c r="W95" s="395"/>
    </row>
    <row r="96" spans="1:24" s="92" customFormat="1" ht="20.25" customHeight="1" x14ac:dyDescent="0.2">
      <c r="A96" s="18"/>
      <c r="B96" s="88">
        <v>69</v>
      </c>
      <c r="C96" s="405"/>
      <c r="D96" s="406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14"/>
      <c r="U96" s="415"/>
      <c r="V96" s="415"/>
      <c r="W96" s="416"/>
      <c r="X96" s="18"/>
    </row>
    <row r="97" spans="1:24" ht="20.25" customHeight="1" x14ac:dyDescent="0.2">
      <c r="B97" s="90">
        <v>70</v>
      </c>
      <c r="C97" s="407"/>
      <c r="D97" s="40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2"/>
      <c r="U97" s="383"/>
      <c r="V97" s="383"/>
      <c r="W97" s="384"/>
    </row>
    <row r="98" spans="1:24" s="92" customFormat="1" ht="20.25" customHeight="1" x14ac:dyDescent="0.2">
      <c r="A98" s="18"/>
      <c r="B98" s="88">
        <v>71</v>
      </c>
      <c r="C98" s="405"/>
      <c r="D98" s="406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0"/>
      <c r="U98" s="421"/>
      <c r="V98" s="421"/>
      <c r="W98" s="422"/>
      <c r="X98" s="18"/>
    </row>
    <row r="99" spans="1:24" ht="20.25" customHeight="1" x14ac:dyDescent="0.2">
      <c r="B99" s="90">
        <v>72</v>
      </c>
      <c r="C99" s="407"/>
      <c r="D99" s="40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82"/>
      <c r="U99" s="383"/>
      <c r="V99" s="383"/>
      <c r="W99" s="384"/>
    </row>
    <row r="100" spans="1:24" s="92" customFormat="1" ht="20.25" customHeight="1" x14ac:dyDescent="0.2">
      <c r="A100" s="18"/>
      <c r="B100" s="88">
        <v>73</v>
      </c>
      <c r="C100" s="405"/>
      <c r="D100" s="406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1"/>
      <c r="U100" s="412"/>
      <c r="V100" s="412"/>
      <c r="W100" s="413"/>
      <c r="X100" s="18"/>
    </row>
    <row r="101" spans="1:24" ht="20.25" customHeight="1" x14ac:dyDescent="0.2">
      <c r="B101" s="90">
        <v>74</v>
      </c>
      <c r="C101" s="407"/>
      <c r="D101" s="40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82"/>
      <c r="U101" s="383"/>
      <c r="V101" s="383"/>
      <c r="W101" s="384"/>
    </row>
    <row r="102" spans="1:24" s="92" customFormat="1" ht="20.25" customHeight="1" x14ac:dyDescent="0.2">
      <c r="A102" s="18"/>
      <c r="B102" s="88">
        <v>75</v>
      </c>
      <c r="C102" s="405"/>
      <c r="D102" s="406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1"/>
      <c r="U102" s="412"/>
      <c r="V102" s="412"/>
      <c r="W102" s="413"/>
      <c r="X102" s="18"/>
    </row>
    <row r="103" spans="1:24" ht="20.25" customHeight="1" x14ac:dyDescent="0.2">
      <c r="B103" s="90">
        <v>76</v>
      </c>
      <c r="C103" s="407"/>
      <c r="D103" s="40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93"/>
      <c r="U103" s="394"/>
      <c r="V103" s="394"/>
      <c r="W103" s="395"/>
    </row>
    <row r="104" spans="1:24" s="92" customFormat="1" ht="20.25" customHeight="1" x14ac:dyDescent="0.2">
      <c r="A104" s="18"/>
      <c r="B104" s="88">
        <v>77</v>
      </c>
      <c r="C104" s="405"/>
      <c r="D104" s="406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14"/>
      <c r="U104" s="415"/>
      <c r="V104" s="415"/>
      <c r="W104" s="416"/>
      <c r="X104" s="18"/>
    </row>
    <row r="105" spans="1:24" ht="20.25" customHeight="1" x14ac:dyDescent="0.2">
      <c r="B105" s="90">
        <v>78</v>
      </c>
      <c r="C105" s="407"/>
      <c r="D105" s="40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405"/>
      <c r="D106" s="406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14"/>
      <c r="U106" s="415"/>
      <c r="V106" s="415"/>
      <c r="W106" s="416"/>
      <c r="X106" s="18"/>
    </row>
    <row r="107" spans="1:24" ht="20.25" customHeight="1" x14ac:dyDescent="0.2">
      <c r="B107" s="90">
        <v>80</v>
      </c>
      <c r="C107" s="407"/>
      <c r="D107" s="40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405"/>
      <c r="D108" s="406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3"/>
      <c r="U108" s="424"/>
      <c r="V108" s="424"/>
      <c r="W108" s="425"/>
      <c r="X108" s="18"/>
    </row>
    <row r="109" spans="1:24" ht="20.25" customHeight="1" x14ac:dyDescent="0.2">
      <c r="B109" s="90">
        <v>82</v>
      </c>
      <c r="C109" s="407"/>
      <c r="D109" s="40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05"/>
      <c r="D110" s="406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23"/>
      <c r="U110" s="424"/>
      <c r="V110" s="424"/>
      <c r="W110" s="425"/>
      <c r="X110" s="18"/>
    </row>
    <row r="111" spans="1:24" ht="20.25" customHeight="1" x14ac:dyDescent="0.2">
      <c r="B111" s="90">
        <v>84</v>
      </c>
      <c r="C111" s="407"/>
      <c r="D111" s="40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405"/>
      <c r="D112" s="406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23"/>
      <c r="U112" s="424"/>
      <c r="V112" s="424"/>
      <c r="W112" s="425"/>
      <c r="X112" s="18"/>
    </row>
    <row r="113" spans="1:24" ht="20.25" customHeight="1" x14ac:dyDescent="0.2">
      <c r="B113" s="90">
        <v>86</v>
      </c>
      <c r="C113" s="407"/>
      <c r="D113" s="40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05"/>
      <c r="D114" s="406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23"/>
      <c r="U114" s="424"/>
      <c r="V114" s="424"/>
      <c r="W114" s="425"/>
      <c r="X114" s="18"/>
    </row>
    <row r="115" spans="1:24" ht="20.25" customHeight="1" x14ac:dyDescent="0.2">
      <c r="B115" s="90">
        <v>88</v>
      </c>
      <c r="C115" s="407"/>
      <c r="D115" s="40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405"/>
      <c r="D116" s="406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23"/>
      <c r="U116" s="424"/>
      <c r="V116" s="424"/>
      <c r="W116" s="425"/>
      <c r="X116" s="18"/>
    </row>
    <row r="117" spans="1:24" ht="20.25" customHeight="1" x14ac:dyDescent="0.2">
      <c r="B117" s="90">
        <v>90</v>
      </c>
      <c r="C117" s="407"/>
      <c r="D117" s="40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405"/>
      <c r="D118" s="406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9"/>
      <c r="U118" s="430"/>
      <c r="V118" s="430"/>
      <c r="W118" s="431"/>
      <c r="X118" s="18"/>
    </row>
    <row r="119" spans="1:24" ht="20.25" customHeight="1" x14ac:dyDescent="0.2">
      <c r="B119" s="90">
        <v>92</v>
      </c>
      <c r="C119" s="407"/>
      <c r="D119" s="40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405"/>
      <c r="D120" s="406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/>
      <c r="U120" s="430"/>
      <c r="V120" s="430"/>
      <c r="W120" s="431"/>
      <c r="X120" s="18"/>
    </row>
    <row r="121" spans="1:24" ht="20.25" customHeight="1" x14ac:dyDescent="0.2">
      <c r="B121" s="90">
        <v>94</v>
      </c>
      <c r="C121" s="407"/>
      <c r="D121" s="40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405"/>
      <c r="D122" s="406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9"/>
      <c r="U122" s="430"/>
      <c r="V122" s="430"/>
      <c r="W122" s="431"/>
      <c r="X122" s="18"/>
    </row>
    <row r="123" spans="1:24" ht="20.25" customHeight="1" x14ac:dyDescent="0.2">
      <c r="B123" s="90">
        <v>96</v>
      </c>
      <c r="C123" s="407"/>
      <c r="D123" s="40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405"/>
      <c r="D124" s="406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9"/>
      <c r="U124" s="430"/>
      <c r="V124" s="430"/>
      <c r="W124" s="431"/>
      <c r="X124" s="18"/>
    </row>
    <row r="125" spans="1:24" ht="20.25" customHeight="1" x14ac:dyDescent="0.2">
      <c r="B125" s="90">
        <v>98</v>
      </c>
      <c r="C125" s="407"/>
      <c r="D125" s="40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405"/>
      <c r="D126" s="406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9"/>
      <c r="U126" s="430"/>
      <c r="V126" s="430"/>
      <c r="W126" s="431"/>
      <c r="X126" s="18"/>
    </row>
    <row r="127" spans="1:24" ht="20.25" customHeight="1" x14ac:dyDescent="0.2">
      <c r="B127" s="90">
        <v>100</v>
      </c>
      <c r="C127" s="407"/>
      <c r="D127" s="40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405"/>
      <c r="D128" s="406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/>
      <c r="U128" s="430"/>
      <c r="V128" s="430"/>
      <c r="W128" s="431"/>
      <c r="X128" s="18"/>
    </row>
    <row r="129" spans="1:24" ht="20.25" customHeight="1" x14ac:dyDescent="0.2">
      <c r="B129" s="90">
        <v>102</v>
      </c>
      <c r="C129" s="407"/>
      <c r="D129" s="40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405"/>
      <c r="D130" s="406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9"/>
      <c r="U130" s="430"/>
      <c r="V130" s="430"/>
      <c r="W130" s="431"/>
      <c r="X130" s="18"/>
    </row>
    <row r="131" spans="1:24" ht="20.25" customHeight="1" x14ac:dyDescent="0.2">
      <c r="B131" s="90">
        <v>104</v>
      </c>
      <c r="C131" s="407"/>
      <c r="D131" s="40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405"/>
      <c r="D132" s="406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9"/>
      <c r="U132" s="430"/>
      <c r="V132" s="430"/>
      <c r="W132" s="431"/>
      <c r="X132" s="18"/>
    </row>
    <row r="133" spans="1:24" ht="20.25" customHeight="1" x14ac:dyDescent="0.2">
      <c r="B133" s="90">
        <v>106</v>
      </c>
      <c r="C133" s="407"/>
      <c r="D133" s="40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405"/>
      <c r="D134" s="406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9"/>
      <c r="U134" s="430"/>
      <c r="V134" s="430"/>
      <c r="W134" s="431"/>
      <c r="X134" s="18"/>
    </row>
    <row r="135" spans="1:24" ht="20.25" customHeight="1" x14ac:dyDescent="0.2">
      <c r="B135" s="90">
        <v>108</v>
      </c>
      <c r="C135" s="407"/>
      <c r="D135" s="40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405"/>
      <c r="D136" s="406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9"/>
      <c r="U136" s="430"/>
      <c r="V136" s="430"/>
      <c r="W136" s="431"/>
      <c r="X136" s="18"/>
    </row>
    <row r="137" spans="1:24" ht="20.25" customHeight="1" x14ac:dyDescent="0.2">
      <c r="B137" s="90">
        <v>110</v>
      </c>
      <c r="C137" s="407"/>
      <c r="D137" s="40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405"/>
      <c r="D138" s="406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9"/>
      <c r="U138" s="430"/>
      <c r="V138" s="430"/>
      <c r="W138" s="431"/>
      <c r="X138" s="18"/>
    </row>
    <row r="139" spans="1:24" ht="20.25" customHeight="1" x14ac:dyDescent="0.2">
      <c r="B139" s="90">
        <v>112</v>
      </c>
      <c r="C139" s="407"/>
      <c r="D139" s="40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405"/>
      <c r="D140" s="406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9"/>
      <c r="U140" s="430"/>
      <c r="V140" s="430"/>
      <c r="W140" s="431"/>
      <c r="X140" s="18"/>
    </row>
    <row r="141" spans="1:24" ht="20.25" customHeight="1" x14ac:dyDescent="0.2">
      <c r="B141" s="90">
        <v>114</v>
      </c>
      <c r="C141" s="407"/>
      <c r="D141" s="40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405"/>
      <c r="D142" s="406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9"/>
      <c r="U142" s="430"/>
      <c r="V142" s="430"/>
      <c r="W142" s="431"/>
      <c r="X142" s="18"/>
    </row>
    <row r="143" spans="1:24" ht="20.25" customHeight="1" x14ac:dyDescent="0.2">
      <c r="B143" s="90">
        <v>116</v>
      </c>
      <c r="C143" s="407"/>
      <c r="D143" s="40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405"/>
      <c r="D144" s="406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9"/>
      <c r="U144" s="430"/>
      <c r="V144" s="430"/>
      <c r="W144" s="431"/>
      <c r="X144" s="18"/>
    </row>
    <row r="145" spans="1:24" ht="20.25" customHeight="1" x14ac:dyDescent="0.2">
      <c r="B145" s="90">
        <v>118</v>
      </c>
      <c r="C145" s="407"/>
      <c r="D145" s="40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405"/>
      <c r="D146" s="406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9"/>
      <c r="U146" s="430"/>
      <c r="V146" s="430"/>
      <c r="W146" s="431"/>
      <c r="X146" s="18"/>
    </row>
    <row r="147" spans="1:24" ht="20.25" customHeight="1" x14ac:dyDescent="0.2">
      <c r="B147" s="90">
        <v>120</v>
      </c>
      <c r="C147" s="407"/>
      <c r="D147" s="40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432"/>
      <c r="D148" s="43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9"/>
      <c r="U148" s="430"/>
      <c r="V148" s="430"/>
      <c r="W148" s="431"/>
      <c r="X148" s="18"/>
    </row>
    <row r="149" spans="1:24" ht="20.25" customHeight="1" x14ac:dyDescent="0.2">
      <c r="B149" s="90">
        <v>122</v>
      </c>
      <c r="C149" s="434"/>
      <c r="D149" s="43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436"/>
      <c r="D150" s="43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9"/>
      <c r="U150" s="430"/>
      <c r="V150" s="430"/>
      <c r="W150" s="431"/>
      <c r="X150" s="18"/>
    </row>
    <row r="151" spans="1:24" ht="20.25" customHeight="1" x14ac:dyDescent="0.2">
      <c r="B151" s="90">
        <v>124</v>
      </c>
      <c r="C151" s="434"/>
      <c r="D151" s="43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436"/>
      <c r="D152" s="437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9"/>
      <c r="U152" s="430"/>
      <c r="V152" s="430"/>
      <c r="W152" s="431"/>
      <c r="X152" s="18"/>
    </row>
    <row r="153" spans="1:24" ht="20.25" customHeight="1" x14ac:dyDescent="0.2">
      <c r="B153" s="90">
        <v>126</v>
      </c>
      <c r="C153" s="461"/>
      <c r="D153" s="462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/>
      <c r="U153" s="383"/>
      <c r="V153" s="383"/>
      <c r="W153" s="384"/>
    </row>
    <row r="154" spans="1:24" s="92" customFormat="1" ht="20.25" customHeight="1" x14ac:dyDescent="0.2">
      <c r="A154" s="18"/>
      <c r="B154" s="88">
        <v>127</v>
      </c>
      <c r="C154" s="448"/>
      <c r="D154" s="44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50"/>
      <c r="U154" s="451"/>
      <c r="V154" s="451"/>
      <c r="W154" s="452"/>
      <c r="X154" s="18"/>
    </row>
    <row r="155" spans="1:24" ht="20.25" customHeight="1" x14ac:dyDescent="0.25">
      <c r="B155" s="90">
        <v>128</v>
      </c>
      <c r="C155" s="438"/>
      <c r="D155" s="439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53"/>
      <c r="U155" s="454"/>
      <c r="V155" s="454"/>
      <c r="W155" s="455"/>
    </row>
    <row r="156" spans="1:24" s="92" customFormat="1" ht="20.25" customHeight="1" x14ac:dyDescent="0.25">
      <c r="A156" s="18"/>
      <c r="B156" s="88">
        <v>129</v>
      </c>
      <c r="C156" s="456"/>
      <c r="D156" s="457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58"/>
      <c r="U156" s="459"/>
      <c r="V156" s="459"/>
      <c r="W156" s="460"/>
      <c r="X156" s="18"/>
    </row>
    <row r="157" spans="1:24" ht="20.25" customHeight="1" x14ac:dyDescent="0.25">
      <c r="B157" s="90">
        <v>130</v>
      </c>
      <c r="C157" s="438"/>
      <c r="D157" s="439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670"/>
      <c r="U157" s="671"/>
      <c r="V157" s="671"/>
      <c r="W157" s="672"/>
    </row>
    <row r="158" spans="1:24" s="92" customFormat="1" ht="20.25" customHeight="1" x14ac:dyDescent="0.25">
      <c r="A158" s="18"/>
      <c r="B158" s="88">
        <v>131</v>
      </c>
      <c r="C158" s="443"/>
      <c r="D158" s="44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676"/>
      <c r="U158" s="677"/>
      <c r="V158" s="677"/>
      <c r="W158" s="678"/>
      <c r="X158" s="18"/>
    </row>
    <row r="159" spans="1:24" ht="20.25" customHeight="1" x14ac:dyDescent="0.25">
      <c r="B159" s="90">
        <v>132</v>
      </c>
      <c r="C159" s="438"/>
      <c r="D159" s="439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670"/>
      <c r="U159" s="671"/>
      <c r="V159" s="671"/>
      <c r="W159" s="672"/>
    </row>
    <row r="160" spans="1:24" s="92" customFormat="1" ht="20.25" customHeight="1" x14ac:dyDescent="0.25">
      <c r="A160" s="18"/>
      <c r="B160" s="88">
        <v>133</v>
      </c>
      <c r="C160" s="456"/>
      <c r="D160" s="457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673"/>
      <c r="U160" s="674"/>
      <c r="V160" s="674"/>
      <c r="W160" s="675"/>
      <c r="X160" s="18"/>
    </row>
    <row r="161" spans="1:24" ht="20.25" customHeight="1" x14ac:dyDescent="0.25">
      <c r="B161" s="90">
        <v>134</v>
      </c>
      <c r="C161" s="472"/>
      <c r="D161" s="47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670"/>
      <c r="U161" s="671"/>
      <c r="V161" s="671"/>
      <c r="W161" s="672"/>
    </row>
    <row r="162" spans="1:24" s="92" customFormat="1" ht="20.25" customHeight="1" x14ac:dyDescent="0.25">
      <c r="A162" s="18"/>
      <c r="B162" s="88">
        <v>135</v>
      </c>
      <c r="C162" s="456"/>
      <c r="D162" s="457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673"/>
      <c r="U162" s="674"/>
      <c r="V162" s="674"/>
      <c r="W162" s="675"/>
      <c r="X162" s="18"/>
    </row>
    <row r="163" spans="1:24" ht="20.25" customHeight="1" x14ac:dyDescent="0.25">
      <c r="B163" s="90">
        <v>136</v>
      </c>
      <c r="C163" s="438"/>
      <c r="D163" s="439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670"/>
      <c r="U163" s="671"/>
      <c r="V163" s="671"/>
      <c r="W163" s="672"/>
    </row>
    <row r="164" spans="1:24" s="92" customFormat="1" ht="20.25" customHeight="1" x14ac:dyDescent="0.25">
      <c r="A164" s="18"/>
      <c r="B164" s="88">
        <v>137</v>
      </c>
      <c r="C164" s="443"/>
      <c r="D164" s="44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673"/>
      <c r="U164" s="674"/>
      <c r="V164" s="674"/>
      <c r="W164" s="675"/>
      <c r="X164" s="18"/>
    </row>
    <row r="165" spans="1:24" ht="20.25" customHeight="1" x14ac:dyDescent="0.25">
      <c r="B165" s="90">
        <v>138</v>
      </c>
      <c r="C165" s="438"/>
      <c r="D165" s="439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670"/>
      <c r="U165" s="671"/>
      <c r="V165" s="671"/>
      <c r="W165" s="672"/>
    </row>
    <row r="166" spans="1:24" s="92" customFormat="1" ht="15" customHeight="1" x14ac:dyDescent="0.25">
      <c r="A166" s="18"/>
      <c r="B166" s="88">
        <v>139</v>
      </c>
      <c r="C166" s="456"/>
      <c r="D166" s="457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664"/>
      <c r="U166" s="665"/>
      <c r="V166" s="665"/>
      <c r="W166" s="666"/>
      <c r="X166" s="18"/>
    </row>
    <row r="167" spans="1:24" ht="15" customHeight="1" x14ac:dyDescent="0.25">
      <c r="B167" s="90">
        <v>140</v>
      </c>
      <c r="C167" s="438"/>
      <c r="D167" s="439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667"/>
      <c r="U167" s="668"/>
      <c r="V167" s="668"/>
      <c r="W167" s="669"/>
    </row>
    <row r="168" spans="1:24" s="92" customFormat="1" ht="15" customHeight="1" x14ac:dyDescent="0.25">
      <c r="A168" s="18"/>
      <c r="B168" s="88">
        <v>141</v>
      </c>
      <c r="C168" s="456"/>
      <c r="D168" s="457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664"/>
      <c r="U168" s="665"/>
      <c r="V168" s="665"/>
      <c r="W168" s="666"/>
      <c r="X168" s="18"/>
    </row>
    <row r="169" spans="1:24" ht="15" customHeight="1" x14ac:dyDescent="0.25">
      <c r="B169" s="90">
        <v>142</v>
      </c>
      <c r="C169" s="438"/>
      <c r="D169" s="439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661"/>
      <c r="U169" s="662"/>
      <c r="V169" s="662"/>
      <c r="W169" s="663"/>
    </row>
    <row r="170" spans="1:24" s="92" customFormat="1" ht="15" customHeight="1" x14ac:dyDescent="0.25">
      <c r="A170" s="18"/>
      <c r="B170" s="88">
        <v>143</v>
      </c>
      <c r="C170" s="456"/>
      <c r="D170" s="457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664"/>
      <c r="U170" s="665"/>
      <c r="V170" s="665"/>
      <c r="W170" s="666"/>
      <c r="X170" s="18"/>
    </row>
    <row r="171" spans="1:24" ht="15" customHeight="1" x14ac:dyDescent="0.25">
      <c r="B171" s="90">
        <v>144</v>
      </c>
      <c r="C171" s="438"/>
      <c r="D171" s="439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667"/>
      <c r="U171" s="668"/>
      <c r="V171" s="668"/>
      <c r="W171" s="669"/>
    </row>
    <row r="172" spans="1:24" s="92" customFormat="1" ht="15" customHeight="1" x14ac:dyDescent="0.2">
      <c r="A172" s="18"/>
      <c r="B172" s="88">
        <v>145</v>
      </c>
      <c r="C172" s="655"/>
      <c r="D172" s="656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659"/>
      <c r="U172" s="659"/>
      <c r="V172" s="659"/>
      <c r="W172" s="660"/>
      <c r="X172" s="18"/>
    </row>
    <row r="173" spans="1:24" ht="15" customHeight="1" x14ac:dyDescent="0.2">
      <c r="B173" s="90">
        <v>146</v>
      </c>
      <c r="C173" s="651"/>
      <c r="D173" s="652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653"/>
      <c r="U173" s="653"/>
      <c r="V173" s="653"/>
      <c r="W173" s="654"/>
    </row>
    <row r="174" spans="1:24" s="92" customFormat="1" ht="15" customHeight="1" x14ac:dyDescent="0.2">
      <c r="A174" s="18"/>
      <c r="B174" s="88">
        <v>147</v>
      </c>
      <c r="C174" s="655"/>
      <c r="D174" s="656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659"/>
      <c r="U174" s="659"/>
      <c r="V174" s="659"/>
      <c r="W174" s="660"/>
      <c r="X174" s="18"/>
    </row>
    <row r="175" spans="1:24" ht="15" customHeight="1" x14ac:dyDescent="0.2">
      <c r="B175" s="90">
        <v>148</v>
      </c>
      <c r="C175" s="651"/>
      <c r="D175" s="652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653"/>
      <c r="U175" s="653"/>
      <c r="V175" s="653"/>
      <c r="W175" s="654"/>
    </row>
    <row r="176" spans="1:24" s="92" customFormat="1" ht="15" customHeight="1" x14ac:dyDescent="0.2">
      <c r="A176" s="18"/>
      <c r="B176" s="88">
        <v>149</v>
      </c>
      <c r="C176" s="655"/>
      <c r="D176" s="656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659"/>
      <c r="U176" s="659"/>
      <c r="V176" s="659"/>
      <c r="W176" s="660"/>
      <c r="X176" s="18"/>
    </row>
    <row r="177" spans="1:24" ht="15" customHeight="1" x14ac:dyDescent="0.2">
      <c r="B177" s="90">
        <v>150</v>
      </c>
      <c r="C177" s="651"/>
      <c r="D177" s="652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653"/>
      <c r="U177" s="653"/>
      <c r="V177" s="653"/>
      <c r="W177" s="654"/>
    </row>
    <row r="178" spans="1:24" s="92" customFormat="1" ht="15" customHeight="1" x14ac:dyDescent="0.2">
      <c r="A178" s="18"/>
      <c r="B178" s="88">
        <v>151</v>
      </c>
      <c r="C178" s="655"/>
      <c r="D178" s="656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659"/>
      <c r="U178" s="659"/>
      <c r="V178" s="659"/>
      <c r="W178" s="660"/>
      <c r="X178" s="18"/>
    </row>
    <row r="179" spans="1:24" ht="15" customHeight="1" x14ac:dyDescent="0.2">
      <c r="B179" s="90">
        <v>152</v>
      </c>
      <c r="C179" s="651"/>
      <c r="D179" s="652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653"/>
      <c r="U179" s="653"/>
      <c r="V179" s="653"/>
      <c r="W179" s="654"/>
    </row>
    <row r="180" spans="1:24" s="92" customFormat="1" ht="15" customHeight="1" x14ac:dyDescent="0.2">
      <c r="A180" s="18"/>
      <c r="B180" s="88">
        <v>153</v>
      </c>
      <c r="C180" s="655"/>
      <c r="D180" s="656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659"/>
      <c r="U180" s="659"/>
      <c r="V180" s="659"/>
      <c r="W180" s="660"/>
      <c r="X180" s="18"/>
    </row>
    <row r="181" spans="1:24" ht="15" customHeight="1" x14ac:dyDescent="0.2">
      <c r="B181" s="90">
        <v>154</v>
      </c>
      <c r="C181" s="651"/>
      <c r="D181" s="652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653"/>
      <c r="U181" s="653"/>
      <c r="V181" s="653"/>
      <c r="W181" s="654"/>
    </row>
    <row r="182" spans="1:24" s="92" customFormat="1" ht="15" customHeight="1" x14ac:dyDescent="0.2">
      <c r="A182" s="18"/>
      <c r="B182" s="88">
        <v>155</v>
      </c>
      <c r="C182" s="655"/>
      <c r="D182" s="656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659"/>
      <c r="U182" s="659"/>
      <c r="V182" s="659"/>
      <c r="W182" s="660"/>
      <c r="X182" s="18"/>
    </row>
    <row r="183" spans="1:24" ht="15" customHeight="1" x14ac:dyDescent="0.2">
      <c r="B183" s="90">
        <v>156</v>
      </c>
      <c r="C183" s="651"/>
      <c r="D183" s="652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653"/>
      <c r="U183" s="653"/>
      <c r="V183" s="653"/>
      <c r="W183" s="654"/>
    </row>
    <row r="184" spans="1:24" s="92" customFormat="1" ht="15" customHeight="1" x14ac:dyDescent="0.2">
      <c r="A184" s="18"/>
      <c r="B184" s="88">
        <v>157</v>
      </c>
      <c r="C184" s="655"/>
      <c r="D184" s="656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659"/>
      <c r="U184" s="659"/>
      <c r="V184" s="659"/>
      <c r="W184" s="660"/>
      <c r="X184" s="18"/>
    </row>
    <row r="185" spans="1:24" ht="15" customHeight="1" x14ac:dyDescent="0.2">
      <c r="B185" s="90">
        <v>158</v>
      </c>
      <c r="C185" s="651"/>
      <c r="D185" s="652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653"/>
      <c r="U185" s="653"/>
      <c r="V185" s="653"/>
      <c r="W185" s="654"/>
    </row>
    <row r="186" spans="1:24" s="92" customFormat="1" ht="15" customHeight="1" x14ac:dyDescent="0.2">
      <c r="A186" s="18"/>
      <c r="B186" s="88">
        <v>159</v>
      </c>
      <c r="C186" s="655"/>
      <c r="D186" s="656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659"/>
      <c r="U186" s="659"/>
      <c r="V186" s="659"/>
      <c r="W186" s="660"/>
      <c r="X186" s="18"/>
    </row>
    <row r="187" spans="1:24" ht="15" customHeight="1" x14ac:dyDescent="0.2">
      <c r="B187" s="90">
        <v>160</v>
      </c>
      <c r="C187" s="651"/>
      <c r="D187" s="652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653"/>
      <c r="U187" s="653"/>
      <c r="V187" s="653"/>
      <c r="W187" s="654"/>
    </row>
    <row r="188" spans="1:24" ht="15" customHeight="1" x14ac:dyDescent="0.2">
      <c r="B188" s="17">
        <v>161</v>
      </c>
      <c r="C188" s="655"/>
      <c r="D188" s="656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644"/>
      <c r="U188" s="644"/>
      <c r="V188" s="644"/>
      <c r="W188" s="645"/>
    </row>
    <row r="189" spans="1:24" ht="15" customHeight="1" x14ac:dyDescent="0.2">
      <c r="B189" s="16">
        <v>139</v>
      </c>
      <c r="C189" s="651"/>
      <c r="D189" s="6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640"/>
      <c r="U189" s="640"/>
      <c r="V189" s="640"/>
      <c r="W189" s="641"/>
    </row>
    <row r="190" spans="1:24" ht="15" customHeight="1" x14ac:dyDescent="0.2">
      <c r="B190" s="17">
        <v>140</v>
      </c>
      <c r="C190" s="655"/>
      <c r="D190" s="656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644"/>
      <c r="U190" s="644"/>
      <c r="V190" s="644"/>
      <c r="W190" s="645"/>
    </row>
    <row r="191" spans="1:24" ht="15" customHeight="1" x14ac:dyDescent="0.2">
      <c r="B191" s="16">
        <v>141</v>
      </c>
      <c r="C191" s="651"/>
      <c r="D191" s="6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657"/>
      <c r="U191" s="657"/>
      <c r="V191" s="657"/>
      <c r="W191" s="658"/>
    </row>
    <row r="192" spans="1:24" ht="15" customHeight="1" x14ac:dyDescent="0.2">
      <c r="B192" s="17">
        <v>142</v>
      </c>
      <c r="C192" s="655"/>
      <c r="D192" s="656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644"/>
      <c r="U192" s="644"/>
      <c r="V192" s="644"/>
      <c r="W192" s="645"/>
    </row>
    <row r="193" spans="2:23" ht="15" customHeight="1" x14ac:dyDescent="0.2">
      <c r="B193" s="16">
        <v>143</v>
      </c>
      <c r="C193" s="651"/>
      <c r="D193" s="6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640"/>
      <c r="U193" s="640"/>
      <c r="V193" s="640"/>
      <c r="W193" s="641"/>
    </row>
    <row r="194" spans="2:23" ht="15" customHeight="1" x14ac:dyDescent="0.2">
      <c r="B194" s="17">
        <v>144</v>
      </c>
      <c r="C194" s="655"/>
      <c r="D194" s="656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644"/>
      <c r="U194" s="644"/>
      <c r="V194" s="644"/>
      <c r="W194" s="645"/>
    </row>
    <row r="195" spans="2:23" ht="15" customHeight="1" x14ac:dyDescent="0.2">
      <c r="B195" s="16">
        <v>145</v>
      </c>
      <c r="C195" s="651"/>
      <c r="D195" s="6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640"/>
      <c r="U195" s="640"/>
      <c r="V195" s="640"/>
      <c r="W195" s="641"/>
    </row>
    <row r="196" spans="2:23" ht="15" customHeight="1" x14ac:dyDescent="0.2">
      <c r="B196" s="17">
        <v>146</v>
      </c>
      <c r="C196" s="655"/>
      <c r="D196" s="656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644"/>
      <c r="U196" s="644"/>
      <c r="V196" s="644"/>
      <c r="W196" s="645"/>
    </row>
    <row r="197" spans="2:23" ht="15" customHeight="1" x14ac:dyDescent="0.2">
      <c r="B197" s="16">
        <v>147</v>
      </c>
      <c r="C197" s="651"/>
      <c r="D197" s="6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640"/>
      <c r="U197" s="640"/>
      <c r="V197" s="640"/>
      <c r="W197" s="641"/>
    </row>
    <row r="198" spans="2:23" ht="15" customHeight="1" x14ac:dyDescent="0.2">
      <c r="B198" s="17">
        <v>148</v>
      </c>
      <c r="C198" s="655"/>
      <c r="D198" s="656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644"/>
      <c r="U198" s="644"/>
      <c r="V198" s="644"/>
      <c r="W198" s="645"/>
    </row>
    <row r="199" spans="2:23" ht="15" customHeight="1" x14ac:dyDescent="0.2">
      <c r="B199" s="16">
        <v>149</v>
      </c>
      <c r="C199" s="651"/>
      <c r="D199" s="6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640"/>
      <c r="U199" s="640"/>
      <c r="V199" s="640"/>
      <c r="W199" s="641"/>
    </row>
    <row r="200" spans="2:23" ht="15" customHeight="1" x14ac:dyDescent="0.2">
      <c r="B200" s="17">
        <v>150</v>
      </c>
      <c r="C200" s="655"/>
      <c r="D200" s="656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644"/>
      <c r="U200" s="644"/>
      <c r="V200" s="644"/>
      <c r="W200" s="645"/>
    </row>
    <row r="201" spans="2:23" ht="15" customHeight="1" x14ac:dyDescent="0.2">
      <c r="B201" s="16">
        <v>151</v>
      </c>
      <c r="C201" s="651"/>
      <c r="D201" s="6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640"/>
      <c r="U201" s="640"/>
      <c r="V201" s="640"/>
      <c r="W201" s="641"/>
    </row>
    <row r="202" spans="2:23" ht="15" customHeight="1" x14ac:dyDescent="0.2">
      <c r="B202" s="17">
        <v>152</v>
      </c>
      <c r="C202" s="655"/>
      <c r="D202" s="656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644"/>
      <c r="U202" s="644"/>
      <c r="V202" s="644"/>
      <c r="W202" s="645"/>
    </row>
    <row r="203" spans="2:23" ht="15" customHeight="1" x14ac:dyDescent="0.2">
      <c r="B203" s="16">
        <v>153</v>
      </c>
      <c r="C203" s="651"/>
      <c r="D203" s="6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640"/>
      <c r="U203" s="640"/>
      <c r="V203" s="640"/>
      <c r="W203" s="641"/>
    </row>
    <row r="204" spans="2:23" ht="15" customHeight="1" x14ac:dyDescent="0.2">
      <c r="B204" s="17">
        <v>154</v>
      </c>
      <c r="C204" s="655"/>
      <c r="D204" s="656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644"/>
      <c r="U204" s="644"/>
      <c r="V204" s="644"/>
      <c r="W204" s="645"/>
    </row>
    <row r="205" spans="2:23" ht="15" customHeight="1" x14ac:dyDescent="0.2">
      <c r="B205" s="16">
        <v>155</v>
      </c>
      <c r="C205" s="651"/>
      <c r="D205" s="6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640"/>
      <c r="U205" s="640"/>
      <c r="V205" s="640"/>
      <c r="W205" s="641"/>
    </row>
    <row r="206" spans="2:23" ht="15" customHeight="1" x14ac:dyDescent="0.2">
      <c r="B206" s="17">
        <v>156</v>
      </c>
      <c r="C206" s="655"/>
      <c r="D206" s="656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644"/>
      <c r="U206" s="644"/>
      <c r="V206" s="644"/>
      <c r="W206" s="645"/>
    </row>
    <row r="207" spans="2:23" ht="15" customHeight="1" x14ac:dyDescent="0.2">
      <c r="B207" s="16">
        <v>157</v>
      </c>
      <c r="C207" s="651"/>
      <c r="D207" s="6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640"/>
      <c r="U207" s="640"/>
      <c r="V207" s="640"/>
      <c r="W207" s="641"/>
    </row>
    <row r="208" spans="2:23" ht="15" customHeight="1" x14ac:dyDescent="0.2">
      <c r="B208" s="17">
        <v>158</v>
      </c>
      <c r="C208" s="655"/>
      <c r="D208" s="656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644"/>
      <c r="U208" s="644"/>
      <c r="V208" s="644"/>
      <c r="W208" s="645"/>
    </row>
    <row r="209" spans="2:23" ht="15" customHeight="1" x14ac:dyDescent="0.2">
      <c r="B209" s="16">
        <v>159</v>
      </c>
      <c r="C209" s="651"/>
      <c r="D209" s="6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640"/>
      <c r="U209" s="640"/>
      <c r="V209" s="640"/>
      <c r="W209" s="641"/>
    </row>
    <row r="210" spans="2:23" ht="15" customHeight="1" x14ac:dyDescent="0.2">
      <c r="B210" s="17">
        <v>160</v>
      </c>
      <c r="C210" s="655"/>
      <c r="D210" s="656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644"/>
      <c r="U210" s="644"/>
      <c r="V210" s="644"/>
      <c r="W210" s="645"/>
    </row>
    <row r="211" spans="2:23" ht="15" customHeight="1" x14ac:dyDescent="0.2">
      <c r="B211" s="16">
        <v>161</v>
      </c>
      <c r="C211" s="651"/>
      <c r="D211" s="6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640"/>
      <c r="U211" s="640"/>
      <c r="V211" s="640"/>
      <c r="W211" s="641"/>
    </row>
    <row r="212" spans="2:23" ht="15" customHeight="1" x14ac:dyDescent="0.2">
      <c r="B212" s="17">
        <v>162</v>
      </c>
      <c r="C212" s="655"/>
      <c r="D212" s="656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644"/>
      <c r="U212" s="644"/>
      <c r="V212" s="644"/>
      <c r="W212" s="645"/>
    </row>
    <row r="213" spans="2:23" ht="15" customHeight="1" x14ac:dyDescent="0.2">
      <c r="B213" s="16">
        <v>163</v>
      </c>
      <c r="C213" s="651"/>
      <c r="D213" s="6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640"/>
      <c r="U213" s="640"/>
      <c r="V213" s="640"/>
      <c r="W213" s="641"/>
    </row>
    <row r="214" spans="2:23" ht="15" customHeight="1" x14ac:dyDescent="0.2">
      <c r="B214" s="17">
        <v>164</v>
      </c>
      <c r="C214" s="655"/>
      <c r="D214" s="656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644"/>
      <c r="U214" s="644"/>
      <c r="V214" s="644"/>
      <c r="W214" s="645"/>
    </row>
    <row r="215" spans="2:23" ht="15" customHeight="1" x14ac:dyDescent="0.2">
      <c r="B215" s="16">
        <v>165</v>
      </c>
      <c r="C215" s="651"/>
      <c r="D215" s="6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640"/>
      <c r="U215" s="640"/>
      <c r="V215" s="640"/>
      <c r="W215" s="641"/>
    </row>
    <row r="216" spans="2:23" ht="15" customHeight="1" x14ac:dyDescent="0.2">
      <c r="B216" s="17">
        <v>166</v>
      </c>
      <c r="C216" s="655"/>
      <c r="D216" s="656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644"/>
      <c r="U216" s="644"/>
      <c r="V216" s="644"/>
      <c r="W216" s="645"/>
    </row>
    <row r="217" spans="2:23" ht="15" customHeight="1" x14ac:dyDescent="0.2">
      <c r="B217" s="16">
        <v>167</v>
      </c>
      <c r="C217" s="651"/>
      <c r="D217" s="6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640"/>
      <c r="U217" s="640"/>
      <c r="V217" s="640"/>
      <c r="W217" s="641"/>
    </row>
    <row r="218" spans="2:23" ht="15" customHeight="1" x14ac:dyDescent="0.2">
      <c r="B218" s="17">
        <v>168</v>
      </c>
      <c r="C218" s="655"/>
      <c r="D218" s="656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644"/>
      <c r="U218" s="644"/>
      <c r="V218" s="644"/>
      <c r="W218" s="645"/>
    </row>
    <row r="219" spans="2:23" ht="15" customHeight="1" x14ac:dyDescent="0.2">
      <c r="B219" s="16">
        <v>169</v>
      </c>
      <c r="C219" s="651"/>
      <c r="D219" s="6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640"/>
      <c r="U219" s="640"/>
      <c r="V219" s="640"/>
      <c r="W219" s="641"/>
    </row>
    <row r="220" spans="2:23" ht="15" customHeight="1" x14ac:dyDescent="0.2">
      <c r="B220" s="17">
        <v>170</v>
      </c>
      <c r="C220" s="655"/>
      <c r="D220" s="6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644"/>
      <c r="U220" s="644"/>
      <c r="V220" s="644"/>
      <c r="W220" s="645"/>
    </row>
    <row r="221" spans="2:23" ht="15" customHeight="1" x14ac:dyDescent="0.2">
      <c r="B221" s="16">
        <v>171</v>
      </c>
      <c r="C221" s="651"/>
      <c r="D221" s="6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640"/>
      <c r="U221" s="640"/>
      <c r="V221" s="640"/>
      <c r="W221" s="641"/>
    </row>
    <row r="222" spans="2:23" ht="15" customHeight="1" x14ac:dyDescent="0.2">
      <c r="B222" s="17">
        <v>172</v>
      </c>
      <c r="C222" s="655"/>
      <c r="D222" s="656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644"/>
      <c r="U222" s="644"/>
      <c r="V222" s="644"/>
      <c r="W222" s="645"/>
    </row>
    <row r="223" spans="2:23" ht="15" customHeight="1" x14ac:dyDescent="0.2">
      <c r="B223" s="16">
        <v>173</v>
      </c>
      <c r="C223" s="651"/>
      <c r="D223" s="6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640"/>
      <c r="U223" s="640"/>
      <c r="V223" s="640"/>
      <c r="W223" s="641"/>
    </row>
    <row r="224" spans="2:23" ht="15" customHeight="1" x14ac:dyDescent="0.2">
      <c r="B224" s="17">
        <v>174</v>
      </c>
      <c r="C224" s="655"/>
      <c r="D224" s="656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644"/>
      <c r="U224" s="644"/>
      <c r="V224" s="644"/>
      <c r="W224" s="645"/>
    </row>
    <row r="225" spans="2:23" ht="15" customHeight="1" x14ac:dyDescent="0.2">
      <c r="B225" s="16">
        <v>175</v>
      </c>
      <c r="C225" s="651"/>
      <c r="D225" s="6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640"/>
      <c r="U225" s="640"/>
      <c r="V225" s="640"/>
      <c r="W225" s="641"/>
    </row>
    <row r="226" spans="2:23" ht="15" customHeight="1" x14ac:dyDescent="0.2">
      <c r="B226" s="17">
        <v>176</v>
      </c>
      <c r="C226" s="655"/>
      <c r="D226" s="656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644"/>
      <c r="U226" s="644"/>
      <c r="V226" s="644"/>
      <c r="W226" s="645"/>
    </row>
    <row r="227" spans="2:23" ht="15" customHeight="1" x14ac:dyDescent="0.2">
      <c r="B227" s="16">
        <v>177</v>
      </c>
      <c r="C227" s="651"/>
      <c r="D227" s="6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640"/>
      <c r="U227" s="640"/>
      <c r="V227" s="640"/>
      <c r="W227" s="641"/>
    </row>
    <row r="228" spans="2:23" ht="15" customHeight="1" x14ac:dyDescent="0.2">
      <c r="B228" s="17">
        <v>178</v>
      </c>
      <c r="C228" s="655"/>
      <c r="D228" s="656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644"/>
      <c r="U228" s="644"/>
      <c r="V228" s="644"/>
      <c r="W228" s="645"/>
    </row>
    <row r="229" spans="2:23" ht="15" customHeight="1" x14ac:dyDescent="0.2">
      <c r="B229" s="16">
        <v>179</v>
      </c>
      <c r="C229" s="651"/>
      <c r="D229" s="6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640"/>
      <c r="U229" s="640"/>
      <c r="V229" s="640"/>
      <c r="W229" s="641"/>
    </row>
    <row r="230" spans="2:23" ht="15" customHeight="1" x14ac:dyDescent="0.2">
      <c r="B230" s="17">
        <v>180</v>
      </c>
      <c r="C230" s="655"/>
      <c r="D230" s="656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644"/>
      <c r="U230" s="644"/>
      <c r="V230" s="644"/>
      <c r="W230" s="645"/>
    </row>
    <row r="231" spans="2:23" ht="15" customHeight="1" x14ac:dyDescent="0.2">
      <c r="B231" s="16">
        <v>181</v>
      </c>
      <c r="C231" s="651"/>
      <c r="D231" s="6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640"/>
      <c r="U231" s="640"/>
      <c r="V231" s="640"/>
      <c r="W231" s="641"/>
    </row>
    <row r="232" spans="2:23" ht="15" customHeight="1" x14ac:dyDescent="0.2">
      <c r="B232" s="17">
        <v>182</v>
      </c>
      <c r="C232" s="655"/>
      <c r="D232" s="656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644"/>
      <c r="U232" s="644"/>
      <c r="V232" s="644"/>
      <c r="W232" s="645"/>
    </row>
    <row r="233" spans="2:23" ht="15" customHeight="1" x14ac:dyDescent="0.2">
      <c r="B233" s="16">
        <v>183</v>
      </c>
      <c r="C233" s="651"/>
      <c r="D233" s="6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640"/>
      <c r="U233" s="640"/>
      <c r="V233" s="640"/>
      <c r="W233" s="641"/>
    </row>
    <row r="234" spans="2:23" ht="15" customHeight="1" x14ac:dyDescent="0.2">
      <c r="B234" s="17">
        <v>184</v>
      </c>
      <c r="C234" s="655"/>
      <c r="D234" s="656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644"/>
      <c r="U234" s="644"/>
      <c r="V234" s="644"/>
      <c r="W234" s="645"/>
    </row>
    <row r="235" spans="2:23" ht="15" customHeight="1" x14ac:dyDescent="0.2">
      <c r="B235" s="16">
        <v>185</v>
      </c>
      <c r="C235" s="651"/>
      <c r="D235" s="6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640"/>
      <c r="U235" s="640"/>
      <c r="V235" s="640"/>
      <c r="W235" s="641"/>
    </row>
    <row r="236" spans="2:23" ht="15" customHeight="1" x14ac:dyDescent="0.2">
      <c r="B236" s="17">
        <v>186</v>
      </c>
      <c r="C236" s="655"/>
      <c r="D236" s="656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644"/>
      <c r="U236" s="644"/>
      <c r="V236" s="644"/>
      <c r="W236" s="645"/>
    </row>
    <row r="237" spans="2:23" ht="15" customHeight="1" x14ac:dyDescent="0.2">
      <c r="B237" s="16">
        <v>187</v>
      </c>
      <c r="C237" s="651"/>
      <c r="D237" s="6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640"/>
      <c r="U237" s="640"/>
      <c r="V237" s="640"/>
      <c r="W237" s="641"/>
    </row>
    <row r="238" spans="2:23" ht="15" customHeight="1" x14ac:dyDescent="0.2">
      <c r="B238" s="17">
        <v>188</v>
      </c>
      <c r="C238" s="655"/>
      <c r="D238" s="656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644"/>
      <c r="U238" s="644"/>
      <c r="V238" s="644"/>
      <c r="W238" s="645"/>
    </row>
    <row r="239" spans="2:23" ht="15" customHeight="1" x14ac:dyDescent="0.2">
      <c r="B239" s="16">
        <v>189</v>
      </c>
      <c r="C239" s="651"/>
      <c r="D239" s="6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640"/>
      <c r="U239" s="640"/>
      <c r="V239" s="640"/>
      <c r="W239" s="641"/>
    </row>
    <row r="240" spans="2:23" ht="15" customHeight="1" x14ac:dyDescent="0.2">
      <c r="B240" s="17">
        <v>190</v>
      </c>
      <c r="C240" s="655"/>
      <c r="D240" s="656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644"/>
      <c r="U240" s="644"/>
      <c r="V240" s="644"/>
      <c r="W240" s="645"/>
    </row>
    <row r="241" spans="2:23" ht="15" customHeight="1" x14ac:dyDescent="0.2">
      <c r="B241" s="16">
        <v>191</v>
      </c>
      <c r="C241" s="651"/>
      <c r="D241" s="6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640"/>
      <c r="U241" s="640"/>
      <c r="V241" s="640"/>
      <c r="W241" s="641"/>
    </row>
    <row r="242" spans="2:23" ht="15" customHeight="1" x14ac:dyDescent="0.2">
      <c r="B242" s="17">
        <v>192</v>
      </c>
      <c r="C242" s="655"/>
      <c r="D242" s="656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644"/>
      <c r="U242" s="644"/>
      <c r="V242" s="644"/>
      <c r="W242" s="645"/>
    </row>
    <row r="243" spans="2:23" ht="15" customHeight="1" x14ac:dyDescent="0.2">
      <c r="B243" s="16">
        <v>193</v>
      </c>
      <c r="C243" s="651"/>
      <c r="D243" s="6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640"/>
      <c r="U243" s="640"/>
      <c r="V243" s="640"/>
      <c r="W243" s="641"/>
    </row>
    <row r="244" spans="2:23" ht="15" customHeight="1" x14ac:dyDescent="0.2">
      <c r="B244" s="17">
        <v>194</v>
      </c>
      <c r="C244" s="655"/>
      <c r="D244" s="656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644"/>
      <c r="U244" s="644"/>
      <c r="V244" s="644"/>
      <c r="W244" s="645"/>
    </row>
    <row r="245" spans="2:23" ht="15" customHeight="1" x14ac:dyDescent="0.2">
      <c r="B245" s="16">
        <v>195</v>
      </c>
      <c r="C245" s="651"/>
      <c r="D245" s="6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640"/>
      <c r="U245" s="640"/>
      <c r="V245" s="640"/>
      <c r="W245" s="641"/>
    </row>
    <row r="246" spans="2:23" ht="15" customHeight="1" x14ac:dyDescent="0.2">
      <c r="B246" s="17">
        <v>196</v>
      </c>
      <c r="C246" s="655"/>
      <c r="D246" s="656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644"/>
      <c r="U246" s="644"/>
      <c r="V246" s="644"/>
      <c r="W246" s="645"/>
    </row>
    <row r="247" spans="2:23" ht="15" customHeight="1" x14ac:dyDescent="0.2">
      <c r="B247" s="16">
        <v>197</v>
      </c>
      <c r="C247" s="651"/>
      <c r="D247" s="6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640"/>
      <c r="U247" s="640"/>
      <c r="V247" s="640"/>
      <c r="W247" s="641"/>
    </row>
    <row r="248" spans="2:23" ht="15" customHeight="1" x14ac:dyDescent="0.2">
      <c r="B248" s="17">
        <v>198</v>
      </c>
      <c r="C248" s="655"/>
      <c r="D248" s="656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644"/>
      <c r="U248" s="644"/>
      <c r="V248" s="644"/>
      <c r="W248" s="645"/>
    </row>
    <row r="249" spans="2:23" ht="15" customHeight="1" x14ac:dyDescent="0.2">
      <c r="B249" s="16">
        <v>199</v>
      </c>
      <c r="C249" s="651"/>
      <c r="D249" s="6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640"/>
      <c r="U249" s="640"/>
      <c r="V249" s="640"/>
      <c r="W249" s="641"/>
    </row>
    <row r="250" spans="2:23" ht="15" customHeight="1" x14ac:dyDescent="0.2">
      <c r="B250" s="17">
        <v>200</v>
      </c>
      <c r="C250" s="655"/>
      <c r="D250" s="656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644"/>
      <c r="U250" s="644"/>
      <c r="V250" s="644"/>
      <c r="W250" s="645"/>
    </row>
    <row r="251" spans="2:23" ht="15" customHeight="1" x14ac:dyDescent="0.2">
      <c r="B251" s="16">
        <v>201</v>
      </c>
      <c r="C251" s="651"/>
      <c r="D251" s="6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640"/>
      <c r="U251" s="640"/>
      <c r="V251" s="640"/>
      <c r="W251" s="641"/>
    </row>
    <row r="252" spans="2:23" ht="15" customHeight="1" x14ac:dyDescent="0.2">
      <c r="B252" s="17">
        <v>202</v>
      </c>
      <c r="C252" s="655"/>
      <c r="D252" s="656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644"/>
      <c r="U252" s="644"/>
      <c r="V252" s="644"/>
      <c r="W252" s="645"/>
    </row>
    <row r="253" spans="2:23" ht="15" customHeight="1" x14ac:dyDescent="0.2">
      <c r="B253" s="16">
        <v>203</v>
      </c>
      <c r="C253" s="651"/>
      <c r="D253" s="6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640"/>
      <c r="U253" s="640"/>
      <c r="V253" s="640"/>
      <c r="W253" s="641"/>
    </row>
    <row r="254" spans="2:23" ht="15" customHeight="1" x14ac:dyDescent="0.2">
      <c r="B254" s="17">
        <v>204</v>
      </c>
      <c r="C254" s="655"/>
      <c r="D254" s="656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644"/>
      <c r="U254" s="644"/>
      <c r="V254" s="644"/>
      <c r="W254" s="645"/>
    </row>
    <row r="255" spans="2:23" ht="15" customHeight="1" x14ac:dyDescent="0.2">
      <c r="B255" s="16">
        <v>205</v>
      </c>
      <c r="C255" s="651"/>
      <c r="D255" s="6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640"/>
      <c r="U255" s="640"/>
      <c r="V255" s="640"/>
      <c r="W255" s="641"/>
    </row>
    <row r="256" spans="2:23" ht="15" customHeight="1" x14ac:dyDescent="0.2">
      <c r="B256" s="17">
        <v>206</v>
      </c>
      <c r="C256" s="655"/>
      <c r="D256" s="656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644"/>
      <c r="U256" s="644"/>
      <c r="V256" s="644"/>
      <c r="W256" s="645"/>
    </row>
    <row r="257" spans="2:23" ht="15" customHeight="1" x14ac:dyDescent="0.2">
      <c r="B257" s="16">
        <v>207</v>
      </c>
      <c r="C257" s="651"/>
      <c r="D257" s="6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640"/>
      <c r="U257" s="640"/>
      <c r="V257" s="640"/>
      <c r="W257" s="641"/>
    </row>
    <row r="258" spans="2:23" ht="15" customHeight="1" x14ac:dyDescent="0.2">
      <c r="B258" s="17">
        <v>208</v>
      </c>
      <c r="C258" s="655"/>
      <c r="D258" s="656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644"/>
      <c r="U258" s="644"/>
      <c r="V258" s="644"/>
      <c r="W258" s="645"/>
    </row>
    <row r="259" spans="2:23" ht="15" customHeight="1" x14ac:dyDescent="0.2">
      <c r="B259" s="16">
        <v>209</v>
      </c>
      <c r="C259" s="651"/>
      <c r="D259" s="6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640"/>
      <c r="U259" s="640"/>
      <c r="V259" s="640"/>
      <c r="W259" s="641"/>
    </row>
    <row r="260" spans="2:23" ht="15" customHeight="1" x14ac:dyDescent="0.2">
      <c r="B260" s="17">
        <v>210</v>
      </c>
      <c r="C260" s="655"/>
      <c r="D260" s="656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644"/>
      <c r="U260" s="644"/>
      <c r="V260" s="644"/>
      <c r="W260" s="645"/>
    </row>
    <row r="261" spans="2:23" ht="15" customHeight="1" x14ac:dyDescent="0.2">
      <c r="B261" s="16">
        <v>211</v>
      </c>
      <c r="C261" s="651"/>
      <c r="D261" s="6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640"/>
      <c r="U261" s="640"/>
      <c r="V261" s="640"/>
      <c r="W261" s="641"/>
    </row>
    <row r="262" spans="2:23" ht="15" customHeight="1" x14ac:dyDescent="0.2">
      <c r="B262" s="17">
        <v>212</v>
      </c>
      <c r="C262" s="655"/>
      <c r="D262" s="656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644"/>
      <c r="U262" s="644"/>
      <c r="V262" s="644"/>
      <c r="W262" s="645"/>
    </row>
    <row r="263" spans="2:23" ht="15" customHeight="1" x14ac:dyDescent="0.2">
      <c r="B263" s="16">
        <v>213</v>
      </c>
      <c r="C263" s="651"/>
      <c r="D263" s="6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640"/>
      <c r="U263" s="640"/>
      <c r="V263" s="640"/>
      <c r="W263" s="641"/>
    </row>
    <row r="264" spans="2:23" ht="15" customHeight="1" x14ac:dyDescent="0.2">
      <c r="B264" s="17">
        <v>214</v>
      </c>
      <c r="C264" s="655"/>
      <c r="D264" s="656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644"/>
      <c r="U264" s="644"/>
      <c r="V264" s="644"/>
      <c r="W264" s="645"/>
    </row>
    <row r="265" spans="2:23" ht="15" customHeight="1" x14ac:dyDescent="0.2">
      <c r="B265" s="16">
        <v>215</v>
      </c>
      <c r="C265" s="651"/>
      <c r="D265" s="6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640"/>
      <c r="U265" s="640"/>
      <c r="V265" s="640"/>
      <c r="W265" s="641"/>
    </row>
    <row r="266" spans="2:23" ht="15" customHeight="1" x14ac:dyDescent="0.2">
      <c r="B266" s="17">
        <v>216</v>
      </c>
      <c r="C266" s="655"/>
      <c r="D266" s="656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644"/>
      <c r="U266" s="644"/>
      <c r="V266" s="644"/>
      <c r="W266" s="645"/>
    </row>
    <row r="267" spans="2:23" ht="15" customHeight="1" x14ac:dyDescent="0.2">
      <c r="B267" s="16">
        <v>217</v>
      </c>
      <c r="C267" s="651"/>
      <c r="D267" s="6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640"/>
      <c r="U267" s="640"/>
      <c r="V267" s="640"/>
      <c r="W267" s="641"/>
    </row>
    <row r="268" spans="2:23" ht="15" customHeight="1" x14ac:dyDescent="0.2">
      <c r="B268" s="17">
        <v>218</v>
      </c>
      <c r="C268" s="655"/>
      <c r="D268" s="656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644"/>
      <c r="U268" s="644"/>
      <c r="V268" s="644"/>
      <c r="W268" s="645"/>
    </row>
    <row r="269" spans="2:23" ht="15" customHeight="1" x14ac:dyDescent="0.2">
      <c r="B269" s="16">
        <v>219</v>
      </c>
      <c r="C269" s="651"/>
      <c r="D269" s="652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640"/>
      <c r="U269" s="640"/>
      <c r="V269" s="640"/>
      <c r="W269" s="641"/>
    </row>
    <row r="270" spans="2:23" ht="15" customHeight="1" x14ac:dyDescent="0.2">
      <c r="B270" s="17">
        <v>220</v>
      </c>
      <c r="C270" s="655"/>
      <c r="D270" s="656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644"/>
      <c r="U270" s="644"/>
      <c r="V270" s="644"/>
      <c r="W270" s="645"/>
    </row>
    <row r="271" spans="2:23" ht="15" customHeight="1" x14ac:dyDescent="0.2">
      <c r="B271" s="16">
        <v>221</v>
      </c>
      <c r="C271" s="651"/>
      <c r="D271" s="6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640"/>
      <c r="U271" s="640"/>
      <c r="V271" s="640"/>
      <c r="W271" s="641"/>
    </row>
    <row r="272" spans="2:23" ht="15" customHeight="1" x14ac:dyDescent="0.2">
      <c r="B272" s="17">
        <v>222</v>
      </c>
      <c r="C272" s="655"/>
      <c r="D272" s="656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644"/>
      <c r="U272" s="644"/>
      <c r="V272" s="644"/>
      <c r="W272" s="645"/>
    </row>
    <row r="273" spans="2:23" ht="15" customHeight="1" x14ac:dyDescent="0.2">
      <c r="B273" s="16">
        <v>223</v>
      </c>
      <c r="C273" s="651"/>
      <c r="D273" s="6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640"/>
      <c r="U273" s="640"/>
      <c r="V273" s="640"/>
      <c r="W273" s="641"/>
    </row>
    <row r="274" spans="2:23" ht="15" customHeight="1" x14ac:dyDescent="0.2">
      <c r="B274" s="17">
        <v>224</v>
      </c>
      <c r="C274" s="655"/>
      <c r="D274" s="656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644"/>
      <c r="U274" s="644"/>
      <c r="V274" s="644"/>
      <c r="W274" s="645"/>
    </row>
    <row r="275" spans="2:23" ht="15" customHeight="1" x14ac:dyDescent="0.2">
      <c r="B275" s="16">
        <v>225</v>
      </c>
      <c r="C275" s="651"/>
      <c r="D275" s="6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640"/>
      <c r="U275" s="640"/>
      <c r="V275" s="640"/>
      <c r="W275" s="641"/>
    </row>
    <row r="276" spans="2:23" ht="15" customHeight="1" x14ac:dyDescent="0.2">
      <c r="B276" s="17">
        <v>226</v>
      </c>
      <c r="C276" s="655"/>
      <c r="D276" s="656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644"/>
      <c r="U276" s="644"/>
      <c r="V276" s="644"/>
      <c r="W276" s="645"/>
    </row>
    <row r="277" spans="2:23" ht="15" customHeight="1" x14ac:dyDescent="0.2">
      <c r="B277" s="16">
        <v>227</v>
      </c>
      <c r="C277" s="651"/>
      <c r="D277" s="6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640"/>
      <c r="U277" s="640"/>
      <c r="V277" s="640"/>
      <c r="W277" s="641"/>
    </row>
    <row r="278" spans="2:23" ht="15" customHeight="1" x14ac:dyDescent="0.2">
      <c r="B278" s="17">
        <v>228</v>
      </c>
      <c r="C278" s="655"/>
      <c r="D278" s="656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644"/>
      <c r="U278" s="644"/>
      <c r="V278" s="644"/>
      <c r="W278" s="645"/>
    </row>
    <row r="279" spans="2:23" ht="15" customHeight="1" x14ac:dyDescent="0.2">
      <c r="B279" s="16">
        <v>229</v>
      </c>
      <c r="C279" s="651"/>
      <c r="D279" s="6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640"/>
      <c r="U279" s="640"/>
      <c r="V279" s="640"/>
      <c r="W279" s="641"/>
    </row>
    <row r="280" spans="2:23" ht="15" customHeight="1" x14ac:dyDescent="0.2">
      <c r="B280" s="17">
        <v>230</v>
      </c>
      <c r="C280" s="655"/>
      <c r="D280" s="656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644"/>
      <c r="U280" s="644"/>
      <c r="V280" s="644"/>
      <c r="W280" s="645"/>
    </row>
    <row r="281" spans="2:23" ht="15" customHeight="1" x14ac:dyDescent="0.2">
      <c r="B281" s="16">
        <v>231</v>
      </c>
      <c r="C281" s="651"/>
      <c r="D281" s="6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640"/>
      <c r="U281" s="640"/>
      <c r="V281" s="640"/>
      <c r="W281" s="641"/>
    </row>
    <row r="282" spans="2:23" ht="15" customHeight="1" x14ac:dyDescent="0.2">
      <c r="B282" s="17">
        <v>232</v>
      </c>
      <c r="C282" s="655"/>
      <c r="D282" s="656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644"/>
      <c r="U282" s="644"/>
      <c r="V282" s="644"/>
      <c r="W282" s="645"/>
    </row>
    <row r="283" spans="2:23" ht="15" customHeight="1" x14ac:dyDescent="0.2">
      <c r="B283" s="16">
        <v>233</v>
      </c>
      <c r="C283" s="651"/>
      <c r="D283" s="6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640"/>
      <c r="U283" s="640"/>
      <c r="V283" s="640"/>
      <c r="W283" s="641"/>
    </row>
    <row r="284" spans="2:23" ht="15" customHeight="1" x14ac:dyDescent="0.2">
      <c r="B284" s="17">
        <v>234</v>
      </c>
      <c r="C284" s="655"/>
      <c r="D284" s="656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644"/>
      <c r="U284" s="644"/>
      <c r="V284" s="644"/>
      <c r="W284" s="645"/>
    </row>
    <row r="285" spans="2:23" ht="15" customHeight="1" x14ac:dyDescent="0.2">
      <c r="B285" s="16">
        <v>235</v>
      </c>
      <c r="C285" s="651"/>
      <c r="D285" s="6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640"/>
      <c r="U285" s="640"/>
      <c r="V285" s="640"/>
      <c r="W285" s="641"/>
    </row>
    <row r="286" spans="2:23" ht="15" customHeight="1" x14ac:dyDescent="0.2">
      <c r="B286" s="17">
        <v>236</v>
      </c>
      <c r="C286" s="655"/>
      <c r="D286" s="656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644"/>
      <c r="U286" s="644"/>
      <c r="V286" s="644"/>
      <c r="W286" s="645"/>
    </row>
    <row r="287" spans="2:23" ht="15" customHeight="1" x14ac:dyDescent="0.2">
      <c r="B287" s="16">
        <v>237</v>
      </c>
      <c r="C287" s="651"/>
      <c r="D287" s="6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640"/>
      <c r="U287" s="640"/>
      <c r="V287" s="640"/>
      <c r="W287" s="641"/>
    </row>
    <row r="288" spans="2:23" ht="15" customHeight="1" x14ac:dyDescent="0.2">
      <c r="B288" s="17">
        <v>238</v>
      </c>
      <c r="C288" s="655"/>
      <c r="D288" s="656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644"/>
      <c r="U288" s="644"/>
      <c r="V288" s="644"/>
      <c r="W288" s="645"/>
    </row>
    <row r="289" spans="2:23" ht="15" customHeight="1" x14ac:dyDescent="0.2">
      <c r="B289" s="16">
        <v>239</v>
      </c>
      <c r="C289" s="651"/>
      <c r="D289" s="6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640"/>
      <c r="U289" s="640"/>
      <c r="V289" s="640"/>
      <c r="W289" s="641"/>
    </row>
    <row r="290" spans="2:23" ht="15" customHeight="1" x14ac:dyDescent="0.2">
      <c r="B290" s="17">
        <v>240</v>
      </c>
      <c r="C290" s="655"/>
      <c r="D290" s="656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644"/>
      <c r="U290" s="644"/>
      <c r="V290" s="644"/>
      <c r="W290" s="645"/>
    </row>
    <row r="291" spans="2:23" ht="15" customHeight="1" x14ac:dyDescent="0.2">
      <c r="B291" s="16">
        <v>241</v>
      </c>
      <c r="C291" s="651"/>
      <c r="D291" s="6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640"/>
      <c r="U291" s="640"/>
      <c r="V291" s="640"/>
      <c r="W291" s="641"/>
    </row>
    <row r="292" spans="2:23" ht="15" customHeight="1" x14ac:dyDescent="0.2">
      <c r="B292" s="17">
        <v>242</v>
      </c>
      <c r="C292" s="655"/>
      <c r="D292" s="656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644"/>
      <c r="U292" s="644"/>
      <c r="V292" s="644"/>
      <c r="W292" s="645"/>
    </row>
    <row r="293" spans="2:23" ht="15" customHeight="1" x14ac:dyDescent="0.2">
      <c r="B293" s="16">
        <v>243</v>
      </c>
      <c r="C293" s="651"/>
      <c r="D293" s="6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640"/>
      <c r="U293" s="640"/>
      <c r="V293" s="640"/>
      <c r="W293" s="641"/>
    </row>
    <row r="294" spans="2:23" ht="15" customHeight="1" x14ac:dyDescent="0.2">
      <c r="B294" s="17">
        <v>244</v>
      </c>
      <c r="C294" s="655"/>
      <c r="D294" s="656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644"/>
      <c r="U294" s="644"/>
      <c r="V294" s="644"/>
      <c r="W294" s="645"/>
    </row>
    <row r="295" spans="2:23" ht="15" customHeight="1" x14ac:dyDescent="0.2">
      <c r="B295" s="16">
        <v>245</v>
      </c>
      <c r="C295" s="651"/>
      <c r="D295" s="6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640"/>
      <c r="U295" s="640"/>
      <c r="V295" s="640"/>
      <c r="W295" s="641"/>
    </row>
    <row r="296" spans="2:23" ht="15" customHeight="1" x14ac:dyDescent="0.2">
      <c r="B296" s="17">
        <v>246</v>
      </c>
      <c r="C296" s="655"/>
      <c r="D296" s="656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644"/>
      <c r="U296" s="644"/>
      <c r="V296" s="644"/>
      <c r="W296" s="645"/>
    </row>
    <row r="297" spans="2:23" ht="15" customHeight="1" x14ac:dyDescent="0.2">
      <c r="B297" s="16">
        <v>247</v>
      </c>
      <c r="C297" s="651"/>
      <c r="D297" s="6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640"/>
      <c r="U297" s="640"/>
      <c r="V297" s="640"/>
      <c r="W297" s="641"/>
    </row>
    <row r="298" spans="2:23" ht="15" customHeight="1" x14ac:dyDescent="0.2">
      <c r="B298" s="17">
        <v>248</v>
      </c>
      <c r="C298" s="655"/>
      <c r="D298" s="656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644"/>
      <c r="U298" s="644"/>
      <c r="V298" s="644"/>
      <c r="W298" s="645"/>
    </row>
    <row r="299" spans="2:23" ht="15" customHeight="1" x14ac:dyDescent="0.2">
      <c r="B299" s="16">
        <v>249</v>
      </c>
      <c r="C299" s="651"/>
      <c r="D299" s="6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640"/>
      <c r="U299" s="640"/>
      <c r="V299" s="640"/>
      <c r="W299" s="641"/>
    </row>
    <row r="300" spans="2:23" ht="15" customHeight="1" x14ac:dyDescent="0.2">
      <c r="B300" s="17">
        <v>250</v>
      </c>
      <c r="C300" s="655"/>
      <c r="D300" s="656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644"/>
      <c r="U300" s="644"/>
      <c r="V300" s="644"/>
      <c r="W300" s="645"/>
    </row>
    <row r="301" spans="2:23" ht="15" customHeight="1" x14ac:dyDescent="0.2">
      <c r="B301" s="16">
        <v>251</v>
      </c>
      <c r="C301" s="651"/>
      <c r="D301" s="6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640"/>
      <c r="U301" s="640"/>
      <c r="V301" s="640"/>
      <c r="W301" s="641"/>
    </row>
    <row r="302" spans="2:23" ht="15" customHeight="1" x14ac:dyDescent="0.2">
      <c r="B302" s="17">
        <v>252</v>
      </c>
      <c r="C302" s="655"/>
      <c r="D302" s="656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644"/>
      <c r="U302" s="644"/>
      <c r="V302" s="644"/>
      <c r="W302" s="645"/>
    </row>
    <row r="303" spans="2:23" ht="15" customHeight="1" x14ac:dyDescent="0.2">
      <c r="B303" s="16">
        <v>253</v>
      </c>
      <c r="C303" s="651"/>
      <c r="D303" s="6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640"/>
      <c r="U303" s="640"/>
      <c r="V303" s="640"/>
      <c r="W303" s="641"/>
    </row>
    <row r="304" spans="2:23" ht="15" customHeight="1" x14ac:dyDescent="0.2">
      <c r="B304" s="17">
        <v>254</v>
      </c>
      <c r="C304" s="655"/>
      <c r="D304" s="656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644"/>
      <c r="U304" s="644"/>
      <c r="V304" s="644"/>
      <c r="W304" s="645"/>
    </row>
    <row r="305" spans="2:23" ht="15" customHeight="1" x14ac:dyDescent="0.2">
      <c r="B305" s="16">
        <v>255</v>
      </c>
      <c r="C305" s="651"/>
      <c r="D305" s="6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640"/>
      <c r="U305" s="640"/>
      <c r="V305" s="640"/>
      <c r="W305" s="641"/>
    </row>
    <row r="306" spans="2:23" ht="15" customHeight="1" x14ac:dyDescent="0.2">
      <c r="B306" s="17">
        <v>256</v>
      </c>
      <c r="C306" s="655"/>
      <c r="D306" s="656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644"/>
      <c r="U306" s="644"/>
      <c r="V306" s="644"/>
      <c r="W306" s="645"/>
    </row>
    <row r="307" spans="2:23" ht="15" customHeight="1" x14ac:dyDescent="0.2">
      <c r="B307" s="16">
        <v>257</v>
      </c>
      <c r="C307" s="651"/>
      <c r="D307" s="6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640"/>
      <c r="U307" s="640"/>
      <c r="V307" s="640"/>
      <c r="W307" s="641"/>
    </row>
    <row r="308" spans="2:23" ht="15" customHeight="1" x14ac:dyDescent="0.2">
      <c r="B308" s="17">
        <v>258</v>
      </c>
      <c r="C308" s="655"/>
      <c r="D308" s="656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644"/>
      <c r="U308" s="644"/>
      <c r="V308" s="644"/>
      <c r="W308" s="645"/>
    </row>
    <row r="309" spans="2:23" ht="15" customHeight="1" x14ac:dyDescent="0.2">
      <c r="B309" s="16">
        <v>259</v>
      </c>
      <c r="C309" s="651"/>
      <c r="D309" s="6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640"/>
      <c r="U309" s="640"/>
      <c r="V309" s="640"/>
      <c r="W309" s="641"/>
    </row>
    <row r="310" spans="2:23" ht="15" customHeight="1" x14ac:dyDescent="0.2">
      <c r="B310" s="17">
        <v>260</v>
      </c>
      <c r="C310" s="655"/>
      <c r="D310" s="656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644"/>
      <c r="U310" s="644"/>
      <c r="V310" s="644"/>
      <c r="W310" s="645"/>
    </row>
    <row r="311" spans="2:23" ht="15" customHeight="1" x14ac:dyDescent="0.2">
      <c r="B311" s="16">
        <v>261</v>
      </c>
      <c r="C311" s="651"/>
      <c r="D311" s="6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640"/>
      <c r="U311" s="640"/>
      <c r="V311" s="640"/>
      <c r="W311" s="641"/>
    </row>
    <row r="312" spans="2:23" ht="15" customHeight="1" x14ac:dyDescent="0.2">
      <c r="B312" s="17">
        <v>262</v>
      </c>
      <c r="C312" s="655"/>
      <c r="D312" s="656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644"/>
      <c r="U312" s="644"/>
      <c r="V312" s="644"/>
      <c r="W312" s="645"/>
    </row>
    <row r="313" spans="2:23" ht="15" customHeight="1" x14ac:dyDescent="0.2">
      <c r="B313" s="16">
        <v>263</v>
      </c>
      <c r="C313" s="651"/>
      <c r="D313" s="6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640"/>
      <c r="U313" s="640"/>
      <c r="V313" s="640"/>
      <c r="W313" s="641"/>
    </row>
    <row r="314" spans="2:23" ht="15" customHeight="1" x14ac:dyDescent="0.2">
      <c r="B314" s="17">
        <v>264</v>
      </c>
      <c r="C314" s="655"/>
      <c r="D314" s="656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644"/>
      <c r="U314" s="644"/>
      <c r="V314" s="644"/>
      <c r="W314" s="645"/>
    </row>
    <row r="315" spans="2:23" ht="15" customHeight="1" x14ac:dyDescent="0.2">
      <c r="B315" s="16">
        <v>265</v>
      </c>
      <c r="C315" s="651"/>
      <c r="D315" s="6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640"/>
      <c r="U315" s="640"/>
      <c r="V315" s="640"/>
      <c r="W315" s="641"/>
    </row>
    <row r="316" spans="2:23" ht="15" customHeight="1" x14ac:dyDescent="0.2">
      <c r="B316" s="17">
        <v>266</v>
      </c>
      <c r="C316" s="655"/>
      <c r="D316" s="656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644"/>
      <c r="U316" s="644"/>
      <c r="V316" s="644"/>
      <c r="W316" s="645"/>
    </row>
    <row r="317" spans="2:23" ht="15" customHeight="1" x14ac:dyDescent="0.2">
      <c r="B317" s="16">
        <v>267</v>
      </c>
      <c r="C317" s="651"/>
      <c r="D317" s="6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640"/>
      <c r="U317" s="640"/>
      <c r="V317" s="640"/>
      <c r="W317" s="641"/>
    </row>
    <row r="318" spans="2:23" ht="15" customHeight="1" x14ac:dyDescent="0.2">
      <c r="B318" s="17">
        <v>268</v>
      </c>
      <c r="C318" s="655"/>
      <c r="D318" s="656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644"/>
      <c r="U318" s="644"/>
      <c r="V318" s="644"/>
      <c r="W318" s="645"/>
    </row>
    <row r="319" spans="2:23" ht="15" customHeight="1" x14ac:dyDescent="0.2">
      <c r="B319" s="16">
        <v>269</v>
      </c>
      <c r="C319" s="651"/>
      <c r="D319" s="6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640"/>
      <c r="U319" s="640"/>
      <c r="V319" s="640"/>
      <c r="W319" s="641"/>
    </row>
    <row r="320" spans="2:23" ht="15" customHeight="1" x14ac:dyDescent="0.2">
      <c r="B320" s="17">
        <v>270</v>
      </c>
      <c r="C320" s="655"/>
      <c r="D320" s="656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644"/>
      <c r="U320" s="644"/>
      <c r="V320" s="644"/>
      <c r="W320" s="645"/>
    </row>
    <row r="321" spans="2:23" ht="15" customHeight="1" x14ac:dyDescent="0.2">
      <c r="B321" s="16">
        <v>271</v>
      </c>
      <c r="C321" s="651"/>
      <c r="D321" s="6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640"/>
      <c r="U321" s="640"/>
      <c r="V321" s="640"/>
      <c r="W321" s="641"/>
    </row>
    <row r="322" spans="2:23" ht="15" customHeight="1" x14ac:dyDescent="0.2">
      <c r="B322" s="17">
        <v>272</v>
      </c>
      <c r="C322" s="655"/>
      <c r="D322" s="656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644"/>
      <c r="U322" s="644"/>
      <c r="V322" s="644"/>
      <c r="W322" s="645"/>
    </row>
    <row r="323" spans="2:23" ht="15" customHeight="1" x14ac:dyDescent="0.2">
      <c r="B323" s="16">
        <v>273</v>
      </c>
      <c r="C323" s="651"/>
      <c r="D323" s="6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640"/>
      <c r="U323" s="640"/>
      <c r="V323" s="640"/>
      <c r="W323" s="641"/>
    </row>
    <row r="324" spans="2:23" ht="15" customHeight="1" x14ac:dyDescent="0.2">
      <c r="B324" s="17">
        <v>274</v>
      </c>
      <c r="C324" s="655"/>
      <c r="D324" s="656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644"/>
      <c r="U324" s="644"/>
      <c r="V324" s="644"/>
      <c r="W324" s="645"/>
    </row>
    <row r="325" spans="2:23" ht="15" customHeight="1" x14ac:dyDescent="0.2">
      <c r="B325" s="16">
        <v>275</v>
      </c>
      <c r="C325" s="651"/>
      <c r="D325" s="6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640"/>
      <c r="U325" s="640"/>
      <c r="V325" s="640"/>
      <c r="W325" s="641"/>
    </row>
    <row r="326" spans="2:23" ht="15" customHeight="1" x14ac:dyDescent="0.2">
      <c r="B326" s="17">
        <v>276</v>
      </c>
      <c r="C326" s="655"/>
      <c r="D326" s="656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644"/>
      <c r="U326" s="644"/>
      <c r="V326" s="644"/>
      <c r="W326" s="645"/>
    </row>
    <row r="327" spans="2:23" ht="15" customHeight="1" x14ac:dyDescent="0.2">
      <c r="B327" s="16">
        <v>277</v>
      </c>
      <c r="C327" s="651"/>
      <c r="D327" s="6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640"/>
      <c r="U327" s="640"/>
      <c r="V327" s="640"/>
      <c r="W327" s="641"/>
    </row>
    <row r="328" spans="2:23" ht="15" customHeight="1" x14ac:dyDescent="0.2">
      <c r="B328" s="17">
        <v>278</v>
      </c>
      <c r="C328" s="655"/>
      <c r="D328" s="656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644"/>
      <c r="U328" s="644"/>
      <c r="V328" s="644"/>
      <c r="W328" s="645"/>
    </row>
    <row r="329" spans="2:23" ht="15" customHeight="1" x14ac:dyDescent="0.2">
      <c r="B329" s="16">
        <v>279</v>
      </c>
      <c r="C329" s="651"/>
      <c r="D329" s="6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640"/>
      <c r="U329" s="640"/>
      <c r="V329" s="640"/>
      <c r="W329" s="641"/>
    </row>
    <row r="330" spans="2:23" ht="15" customHeight="1" x14ac:dyDescent="0.2">
      <c r="B330" s="17">
        <v>280</v>
      </c>
      <c r="C330" s="655"/>
      <c r="D330" s="656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644"/>
      <c r="U330" s="644"/>
      <c r="V330" s="644"/>
      <c r="W330" s="645"/>
    </row>
    <row r="331" spans="2:23" ht="15" customHeight="1" x14ac:dyDescent="0.2">
      <c r="B331" s="16">
        <v>281</v>
      </c>
      <c r="C331" s="651"/>
      <c r="D331" s="6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640"/>
      <c r="U331" s="640"/>
      <c r="V331" s="640"/>
      <c r="W331" s="641"/>
    </row>
    <row r="332" spans="2:23" ht="15" customHeight="1" x14ac:dyDescent="0.2">
      <c r="B332" s="17">
        <v>282</v>
      </c>
      <c r="C332" s="655"/>
      <c r="D332" s="656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644"/>
      <c r="U332" s="644"/>
      <c r="V332" s="644"/>
      <c r="W332" s="645"/>
    </row>
    <row r="333" spans="2:23" ht="15" customHeight="1" x14ac:dyDescent="0.2">
      <c r="B333" s="16">
        <v>283</v>
      </c>
      <c r="C333" s="651"/>
      <c r="D333" s="6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640"/>
      <c r="U333" s="640"/>
      <c r="V333" s="640"/>
      <c r="W333" s="641"/>
    </row>
    <row r="334" spans="2:23" ht="15" customHeight="1" x14ac:dyDescent="0.2">
      <c r="B334" s="17">
        <v>284</v>
      </c>
      <c r="C334" s="655"/>
      <c r="D334" s="656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644"/>
      <c r="U334" s="644"/>
      <c r="V334" s="644"/>
      <c r="W334" s="645"/>
    </row>
    <row r="335" spans="2:23" ht="15" customHeight="1" x14ac:dyDescent="0.2">
      <c r="B335" s="16">
        <v>285</v>
      </c>
      <c r="C335" s="651"/>
      <c r="D335" s="6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640"/>
      <c r="U335" s="640"/>
      <c r="V335" s="640"/>
      <c r="W335" s="641"/>
    </row>
    <row r="336" spans="2:23" ht="15" customHeight="1" x14ac:dyDescent="0.2">
      <c r="B336" s="17">
        <v>286</v>
      </c>
      <c r="C336" s="655"/>
      <c r="D336" s="656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644"/>
      <c r="U336" s="644"/>
      <c r="V336" s="644"/>
      <c r="W336" s="645"/>
    </row>
    <row r="337" spans="2:23" ht="15" customHeight="1" x14ac:dyDescent="0.2">
      <c r="B337" s="16">
        <v>287</v>
      </c>
      <c r="C337" s="651"/>
      <c r="D337" s="6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640"/>
      <c r="U337" s="640"/>
      <c r="V337" s="640"/>
      <c r="W337" s="641"/>
    </row>
    <row r="338" spans="2:23" ht="15" customHeight="1" x14ac:dyDescent="0.2">
      <c r="B338" s="17">
        <v>288</v>
      </c>
      <c r="C338" s="655"/>
      <c r="D338" s="656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644"/>
      <c r="U338" s="644"/>
      <c r="V338" s="644"/>
      <c r="W338" s="645"/>
    </row>
    <row r="339" spans="2:23" ht="15" customHeight="1" x14ac:dyDescent="0.2">
      <c r="B339" s="16">
        <v>289</v>
      </c>
      <c r="C339" s="651"/>
      <c r="D339" s="6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640"/>
      <c r="U339" s="640"/>
      <c r="V339" s="640"/>
      <c r="W339" s="641"/>
    </row>
    <row r="340" spans="2:23" ht="15" customHeight="1" x14ac:dyDescent="0.2">
      <c r="B340" s="17">
        <v>290</v>
      </c>
      <c r="C340" s="655"/>
      <c r="D340" s="656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644"/>
      <c r="U340" s="644"/>
      <c r="V340" s="644"/>
      <c r="W340" s="645"/>
    </row>
    <row r="341" spans="2:23" ht="15" customHeight="1" x14ac:dyDescent="0.2">
      <c r="B341" s="16">
        <v>291</v>
      </c>
      <c r="C341" s="651"/>
      <c r="D341" s="6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640"/>
      <c r="U341" s="640"/>
      <c r="V341" s="640"/>
      <c r="W341" s="641"/>
    </row>
    <row r="342" spans="2:23" ht="15" customHeight="1" x14ac:dyDescent="0.2">
      <c r="B342" s="17">
        <v>292</v>
      </c>
      <c r="C342" s="655"/>
      <c r="D342" s="656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644"/>
      <c r="U342" s="644"/>
      <c r="V342" s="644"/>
      <c r="W342" s="645"/>
    </row>
    <row r="343" spans="2:23" ht="15" customHeight="1" x14ac:dyDescent="0.2">
      <c r="B343" s="16">
        <v>293</v>
      </c>
      <c r="C343" s="651"/>
      <c r="D343" s="6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640"/>
      <c r="U343" s="640"/>
      <c r="V343" s="640"/>
      <c r="W343" s="641"/>
    </row>
    <row r="344" spans="2:23" ht="15" customHeight="1" x14ac:dyDescent="0.2">
      <c r="B344" s="17">
        <v>294</v>
      </c>
      <c r="C344" s="655"/>
      <c r="D344" s="656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644"/>
      <c r="U344" s="644"/>
      <c r="V344" s="644"/>
      <c r="W344" s="645"/>
    </row>
    <row r="345" spans="2:23" ht="15" customHeight="1" x14ac:dyDescent="0.2">
      <c r="B345" s="16">
        <v>295</v>
      </c>
      <c r="C345" s="651"/>
      <c r="D345" s="6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640"/>
      <c r="U345" s="640"/>
      <c r="V345" s="640"/>
      <c r="W345" s="641"/>
    </row>
    <row r="346" spans="2:23" ht="15" customHeight="1" x14ac:dyDescent="0.2">
      <c r="B346" s="17">
        <v>296</v>
      </c>
      <c r="C346" s="655"/>
      <c r="D346" s="656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644"/>
      <c r="U346" s="644"/>
      <c r="V346" s="644"/>
      <c r="W346" s="645"/>
    </row>
    <row r="347" spans="2:23" ht="15" customHeight="1" x14ac:dyDescent="0.2">
      <c r="B347" s="16">
        <v>297</v>
      </c>
      <c r="C347" s="651"/>
      <c r="D347" s="6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640"/>
      <c r="U347" s="640"/>
      <c r="V347" s="640"/>
      <c r="W347" s="641"/>
    </row>
    <row r="348" spans="2:23" ht="15" customHeight="1" x14ac:dyDescent="0.2">
      <c r="B348" s="17">
        <v>298</v>
      </c>
      <c r="C348" s="655"/>
      <c r="D348" s="656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644"/>
      <c r="U348" s="644"/>
      <c r="V348" s="644"/>
      <c r="W348" s="645"/>
    </row>
    <row r="349" spans="2:23" ht="15" customHeight="1" x14ac:dyDescent="0.2">
      <c r="B349" s="16">
        <v>299</v>
      </c>
      <c r="C349" s="651"/>
      <c r="D349" s="6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640"/>
      <c r="U349" s="640"/>
      <c r="V349" s="640"/>
      <c r="W349" s="641"/>
    </row>
    <row r="350" spans="2:23" ht="15" customHeight="1" x14ac:dyDescent="0.2">
      <c r="B350" s="17">
        <v>300</v>
      </c>
      <c r="C350" s="655"/>
      <c r="D350" s="656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644"/>
      <c r="U350" s="644"/>
      <c r="V350" s="644"/>
      <c r="W350" s="645"/>
    </row>
    <row r="351" spans="2:23" ht="15" customHeight="1" x14ac:dyDescent="0.2">
      <c r="B351" s="16">
        <v>301</v>
      </c>
      <c r="C351" s="651"/>
      <c r="D351" s="6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640"/>
      <c r="U351" s="640"/>
      <c r="V351" s="640"/>
      <c r="W351" s="641"/>
    </row>
    <row r="352" spans="2:23" ht="15" customHeight="1" x14ac:dyDescent="0.2">
      <c r="B352" s="17">
        <v>302</v>
      </c>
      <c r="C352" s="655"/>
      <c r="D352" s="656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644"/>
      <c r="U352" s="644"/>
      <c r="V352" s="644"/>
      <c r="W352" s="645"/>
    </row>
    <row r="353" spans="2:23" ht="15" customHeight="1" x14ac:dyDescent="0.2">
      <c r="B353" s="16">
        <v>303</v>
      </c>
      <c r="C353" s="651"/>
      <c r="D353" s="6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640"/>
      <c r="U353" s="640"/>
      <c r="V353" s="640"/>
      <c r="W353" s="641"/>
    </row>
    <row r="354" spans="2:23" ht="15" customHeight="1" x14ac:dyDescent="0.2">
      <c r="B354" s="17">
        <v>304</v>
      </c>
      <c r="C354" s="655"/>
      <c r="D354" s="656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644"/>
      <c r="U354" s="644"/>
      <c r="V354" s="644"/>
      <c r="W354" s="645"/>
    </row>
    <row r="355" spans="2:23" ht="15" customHeight="1" x14ac:dyDescent="0.2">
      <c r="B355" s="16">
        <v>305</v>
      </c>
      <c r="C355" s="651"/>
      <c r="D355" s="6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640"/>
      <c r="U355" s="640"/>
      <c r="V355" s="640"/>
      <c r="W355" s="641"/>
    </row>
    <row r="356" spans="2:23" ht="15" customHeight="1" x14ac:dyDescent="0.2">
      <c r="B356" s="17">
        <v>306</v>
      </c>
      <c r="C356" s="655"/>
      <c r="D356" s="656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644"/>
      <c r="U356" s="644"/>
      <c r="V356" s="644"/>
      <c r="W356" s="645"/>
    </row>
    <row r="357" spans="2:23" ht="15" customHeight="1" x14ac:dyDescent="0.2">
      <c r="B357" s="16">
        <v>307</v>
      </c>
      <c r="C357" s="651"/>
      <c r="D357" s="6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640"/>
      <c r="U357" s="640"/>
      <c r="V357" s="640"/>
      <c r="W357" s="641"/>
    </row>
    <row r="358" spans="2:23" ht="15" customHeight="1" x14ac:dyDescent="0.2">
      <c r="B358" s="17">
        <v>308</v>
      </c>
      <c r="C358" s="655"/>
      <c r="D358" s="656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644"/>
      <c r="U358" s="644"/>
      <c r="V358" s="644"/>
      <c r="W358" s="645"/>
    </row>
    <row r="359" spans="2:23" ht="15" customHeight="1" x14ac:dyDescent="0.2">
      <c r="B359" s="16">
        <v>309</v>
      </c>
      <c r="C359" s="651"/>
      <c r="D359" s="6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640"/>
      <c r="U359" s="640"/>
      <c r="V359" s="640"/>
      <c r="W359" s="641"/>
    </row>
    <row r="360" spans="2:23" ht="15" customHeight="1" x14ac:dyDescent="0.2">
      <c r="B360" s="17">
        <v>310</v>
      </c>
      <c r="C360" s="655"/>
      <c r="D360" s="656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644"/>
      <c r="U360" s="644"/>
      <c r="V360" s="644"/>
      <c r="W360" s="645"/>
    </row>
    <row r="361" spans="2:23" ht="15" customHeight="1" x14ac:dyDescent="0.2">
      <c r="B361" s="16">
        <v>311</v>
      </c>
      <c r="C361" s="651"/>
      <c r="D361" s="6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640"/>
      <c r="U361" s="640"/>
      <c r="V361" s="640"/>
      <c r="W361" s="641"/>
    </row>
    <row r="362" spans="2:23" ht="15" customHeight="1" x14ac:dyDescent="0.2">
      <c r="B362" s="17">
        <v>312</v>
      </c>
      <c r="C362" s="655"/>
      <c r="D362" s="656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644"/>
      <c r="U362" s="644"/>
      <c r="V362" s="644"/>
      <c r="W362" s="645"/>
    </row>
    <row r="363" spans="2:23" ht="15" customHeight="1" x14ac:dyDescent="0.2">
      <c r="B363" s="16">
        <v>313</v>
      </c>
      <c r="C363" s="651"/>
      <c r="D363" s="6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640"/>
      <c r="U363" s="640"/>
      <c r="V363" s="640"/>
      <c r="W363" s="641"/>
    </row>
    <row r="364" spans="2:23" ht="15" customHeight="1" x14ac:dyDescent="0.2">
      <c r="B364" s="17">
        <v>314</v>
      </c>
      <c r="C364" s="655"/>
      <c r="D364" s="656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644"/>
      <c r="U364" s="644"/>
      <c r="V364" s="644"/>
      <c r="W364" s="645"/>
    </row>
    <row r="365" spans="2:23" ht="15" customHeight="1" x14ac:dyDescent="0.2">
      <c r="B365" s="16">
        <v>315</v>
      </c>
      <c r="C365" s="651"/>
      <c r="D365" s="6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640"/>
      <c r="U365" s="640"/>
      <c r="V365" s="640"/>
      <c r="W365" s="641"/>
    </row>
    <row r="366" spans="2:23" ht="15" customHeight="1" x14ac:dyDescent="0.2">
      <c r="B366" s="17">
        <v>316</v>
      </c>
      <c r="C366" s="655"/>
      <c r="D366" s="656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644"/>
      <c r="U366" s="644"/>
      <c r="V366" s="644"/>
      <c r="W366" s="645"/>
    </row>
    <row r="367" spans="2:23" ht="15" customHeight="1" x14ac:dyDescent="0.2">
      <c r="B367" s="16">
        <v>317</v>
      </c>
      <c r="C367" s="651"/>
      <c r="D367" s="6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640"/>
      <c r="U367" s="640"/>
      <c r="V367" s="640"/>
      <c r="W367" s="641"/>
    </row>
    <row r="368" spans="2:23" ht="15" customHeight="1" x14ac:dyDescent="0.2">
      <c r="B368" s="17">
        <v>318</v>
      </c>
      <c r="C368" s="655"/>
      <c r="D368" s="656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644"/>
      <c r="U368" s="644"/>
      <c r="V368" s="644"/>
      <c r="W368" s="645"/>
    </row>
    <row r="369" spans="2:23" ht="15" customHeight="1" x14ac:dyDescent="0.2">
      <c r="B369" s="16">
        <v>319</v>
      </c>
      <c r="C369" s="651"/>
      <c r="D369" s="6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640"/>
      <c r="U369" s="640"/>
      <c r="V369" s="640"/>
      <c r="W369" s="641"/>
    </row>
    <row r="370" spans="2:23" ht="15" customHeight="1" x14ac:dyDescent="0.2">
      <c r="B370" s="17">
        <v>320</v>
      </c>
      <c r="C370" s="655"/>
      <c r="D370" s="656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644"/>
      <c r="U370" s="644"/>
      <c r="V370" s="644"/>
      <c r="W370" s="645"/>
    </row>
    <row r="371" spans="2:23" ht="15" customHeight="1" x14ac:dyDescent="0.2">
      <c r="B371" s="16">
        <v>321</v>
      </c>
      <c r="C371" s="651"/>
      <c r="D371" s="6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640"/>
      <c r="U371" s="640"/>
      <c r="V371" s="640"/>
      <c r="W371" s="641"/>
    </row>
    <row r="372" spans="2:23" ht="15" customHeight="1" x14ac:dyDescent="0.2">
      <c r="B372" s="17">
        <v>322</v>
      </c>
      <c r="C372" s="655"/>
      <c r="D372" s="656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644"/>
      <c r="U372" s="644"/>
      <c r="V372" s="644"/>
      <c r="W372" s="645"/>
    </row>
    <row r="373" spans="2:23" ht="15" customHeight="1" x14ac:dyDescent="0.2">
      <c r="B373" s="16">
        <v>323</v>
      </c>
      <c r="C373" s="651"/>
      <c r="D373" s="6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640"/>
      <c r="U373" s="640"/>
      <c r="V373" s="640"/>
      <c r="W373" s="641"/>
    </row>
    <row r="374" spans="2:23" ht="15" customHeight="1" x14ac:dyDescent="0.2">
      <c r="B374" s="17">
        <v>324</v>
      </c>
      <c r="C374" s="655"/>
      <c r="D374" s="656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644"/>
      <c r="U374" s="644"/>
      <c r="V374" s="644"/>
      <c r="W374" s="645"/>
    </row>
    <row r="375" spans="2:23" ht="15" customHeight="1" x14ac:dyDescent="0.2">
      <c r="B375" s="16">
        <v>325</v>
      </c>
      <c r="C375" s="651"/>
      <c r="D375" s="6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640"/>
      <c r="U375" s="640"/>
      <c r="V375" s="640"/>
      <c r="W375" s="641"/>
    </row>
    <row r="376" spans="2:23" ht="15" customHeight="1" x14ac:dyDescent="0.2">
      <c r="B376" s="17">
        <v>326</v>
      </c>
      <c r="C376" s="655"/>
      <c r="D376" s="656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644"/>
      <c r="U376" s="644"/>
      <c r="V376" s="644"/>
      <c r="W376" s="645"/>
    </row>
    <row r="377" spans="2:23" ht="15" customHeight="1" x14ac:dyDescent="0.2">
      <c r="B377" s="16">
        <v>327</v>
      </c>
      <c r="C377" s="651"/>
      <c r="D377" s="6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640"/>
      <c r="U377" s="640"/>
      <c r="V377" s="640"/>
      <c r="W377" s="641"/>
    </row>
    <row r="378" spans="2:23" ht="15" customHeight="1" x14ac:dyDescent="0.2">
      <c r="B378" s="17">
        <v>328</v>
      </c>
      <c r="C378" s="655"/>
      <c r="D378" s="656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644"/>
      <c r="U378" s="644"/>
      <c r="V378" s="644"/>
      <c r="W378" s="645"/>
    </row>
    <row r="379" spans="2:23" ht="15" customHeight="1" x14ac:dyDescent="0.2">
      <c r="B379" s="16">
        <v>329</v>
      </c>
      <c r="C379" s="651"/>
      <c r="D379" s="6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640"/>
      <c r="U379" s="640"/>
      <c r="V379" s="640"/>
      <c r="W379" s="641"/>
    </row>
    <row r="380" spans="2:23" ht="15" customHeight="1" x14ac:dyDescent="0.2">
      <c r="B380" s="17">
        <v>330</v>
      </c>
      <c r="C380" s="655"/>
      <c r="D380" s="656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644"/>
      <c r="U380" s="644"/>
      <c r="V380" s="644"/>
      <c r="W380" s="645"/>
    </row>
    <row r="381" spans="2:23" ht="15" customHeight="1" x14ac:dyDescent="0.2">
      <c r="B381" s="16">
        <v>331</v>
      </c>
      <c r="C381" s="651"/>
      <c r="D381" s="6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640"/>
      <c r="U381" s="640"/>
      <c r="V381" s="640"/>
      <c r="W381" s="641"/>
    </row>
    <row r="382" spans="2:23" ht="15" customHeight="1" x14ac:dyDescent="0.2">
      <c r="B382" s="17">
        <v>332</v>
      </c>
      <c r="C382" s="655"/>
      <c r="D382" s="656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644"/>
      <c r="U382" s="644"/>
      <c r="V382" s="644"/>
      <c r="W382" s="645"/>
    </row>
    <row r="383" spans="2:23" ht="15" customHeight="1" x14ac:dyDescent="0.2">
      <c r="B383" s="16">
        <v>333</v>
      </c>
      <c r="C383" s="651"/>
      <c r="D383" s="6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640"/>
      <c r="U383" s="640"/>
      <c r="V383" s="640"/>
      <c r="W383" s="641"/>
    </row>
    <row r="384" spans="2:23" ht="15" customHeight="1" x14ac:dyDescent="0.2">
      <c r="B384" s="17">
        <v>334</v>
      </c>
      <c r="C384" s="655"/>
      <c r="D384" s="656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644"/>
      <c r="U384" s="644"/>
      <c r="V384" s="644"/>
      <c r="W384" s="645"/>
    </row>
    <row r="385" spans="2:23" ht="15" customHeight="1" x14ac:dyDescent="0.2">
      <c r="B385" s="16">
        <v>335</v>
      </c>
      <c r="C385" s="651"/>
      <c r="D385" s="6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640"/>
      <c r="U385" s="640"/>
      <c r="V385" s="640"/>
      <c r="W385" s="641"/>
    </row>
    <row r="386" spans="2:23" ht="15" customHeight="1" x14ac:dyDescent="0.2">
      <c r="B386" s="17">
        <v>336</v>
      </c>
      <c r="C386" s="655"/>
      <c r="D386" s="656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644"/>
      <c r="U386" s="644"/>
      <c r="V386" s="644"/>
      <c r="W386" s="645"/>
    </row>
    <row r="387" spans="2:23" ht="15" customHeight="1" x14ac:dyDescent="0.2">
      <c r="B387" s="16">
        <v>337</v>
      </c>
      <c r="C387" s="651"/>
      <c r="D387" s="6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640"/>
      <c r="U387" s="640"/>
      <c r="V387" s="640"/>
      <c r="W387" s="641"/>
    </row>
    <row r="388" spans="2:23" ht="15" customHeight="1" x14ac:dyDescent="0.2">
      <c r="B388" s="17">
        <v>338</v>
      </c>
      <c r="C388" s="655"/>
      <c r="D388" s="656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644"/>
      <c r="U388" s="644"/>
      <c r="V388" s="644"/>
      <c r="W388" s="645"/>
    </row>
    <row r="389" spans="2:23" ht="15" customHeight="1" x14ac:dyDescent="0.2">
      <c r="B389" s="16">
        <v>339</v>
      </c>
      <c r="C389" s="651"/>
      <c r="D389" s="6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640"/>
      <c r="U389" s="640"/>
      <c r="V389" s="640"/>
      <c r="W389" s="641"/>
    </row>
    <row r="390" spans="2:23" ht="15" customHeight="1" x14ac:dyDescent="0.2">
      <c r="B390" s="17">
        <v>340</v>
      </c>
      <c r="C390" s="655"/>
      <c r="D390" s="656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644"/>
      <c r="U390" s="644"/>
      <c r="V390" s="644"/>
      <c r="W390" s="645"/>
    </row>
    <row r="391" spans="2:23" ht="15" customHeight="1" x14ac:dyDescent="0.2">
      <c r="B391" s="16">
        <v>341</v>
      </c>
      <c r="C391" s="651"/>
      <c r="D391" s="6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640"/>
      <c r="U391" s="640"/>
      <c r="V391" s="640"/>
      <c r="W391" s="641"/>
    </row>
    <row r="392" spans="2:23" ht="15" customHeight="1" x14ac:dyDescent="0.2">
      <c r="B392" s="17">
        <v>342</v>
      </c>
      <c r="C392" s="655"/>
      <c r="D392" s="656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644"/>
      <c r="U392" s="644"/>
      <c r="V392" s="644"/>
      <c r="W392" s="645"/>
    </row>
    <row r="393" spans="2:23" ht="15" customHeight="1" x14ac:dyDescent="0.2">
      <c r="B393" s="16">
        <v>343</v>
      </c>
      <c r="C393" s="651"/>
      <c r="D393" s="6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640"/>
      <c r="U393" s="640"/>
      <c r="V393" s="640"/>
      <c r="W393" s="641"/>
    </row>
    <row r="394" spans="2:23" ht="15" customHeight="1" x14ac:dyDescent="0.2">
      <c r="B394" s="17">
        <v>344</v>
      </c>
      <c r="C394" s="655"/>
      <c r="D394" s="656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644"/>
      <c r="U394" s="644"/>
      <c r="V394" s="644"/>
      <c r="W394" s="645"/>
    </row>
    <row r="395" spans="2:23" ht="15" customHeight="1" x14ac:dyDescent="0.2">
      <c r="B395" s="16">
        <v>345</v>
      </c>
      <c r="C395" s="651"/>
      <c r="D395" s="6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640"/>
      <c r="U395" s="640"/>
      <c r="V395" s="640"/>
      <c r="W395" s="641"/>
    </row>
    <row r="396" spans="2:23" ht="15" customHeight="1" x14ac:dyDescent="0.2">
      <c r="B396" s="17">
        <v>346</v>
      </c>
      <c r="C396" s="655"/>
      <c r="D396" s="656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644"/>
      <c r="U396" s="644"/>
      <c r="V396" s="644"/>
      <c r="W396" s="645"/>
    </row>
    <row r="397" spans="2:23" ht="15" customHeight="1" x14ac:dyDescent="0.2">
      <c r="B397" s="16">
        <v>347</v>
      </c>
      <c r="C397" s="651"/>
      <c r="D397" s="6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640"/>
      <c r="U397" s="640"/>
      <c r="V397" s="640"/>
      <c r="W397" s="641"/>
    </row>
    <row r="398" spans="2:23" ht="15" customHeight="1" x14ac:dyDescent="0.2">
      <c r="B398" s="17">
        <v>348</v>
      </c>
      <c r="C398" s="655"/>
      <c r="D398" s="656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644"/>
      <c r="U398" s="644"/>
      <c r="V398" s="644"/>
      <c r="W398" s="645"/>
    </row>
    <row r="399" spans="2:23" ht="15" customHeight="1" x14ac:dyDescent="0.2">
      <c r="B399" s="16">
        <v>349</v>
      </c>
      <c r="C399" s="651"/>
      <c r="D399" s="6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640"/>
      <c r="U399" s="640"/>
      <c r="V399" s="640"/>
      <c r="W399" s="641"/>
    </row>
    <row r="400" spans="2:23" ht="15" customHeight="1" x14ac:dyDescent="0.2">
      <c r="B400" s="17">
        <v>350</v>
      </c>
      <c r="C400" s="655"/>
      <c r="D400" s="656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644"/>
      <c r="U400" s="644"/>
      <c r="V400" s="644"/>
      <c r="W400" s="645"/>
    </row>
    <row r="401" spans="2:23" ht="15" customHeight="1" x14ac:dyDescent="0.2">
      <c r="B401" s="16">
        <v>351</v>
      </c>
      <c r="C401" s="651"/>
      <c r="D401" s="6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640"/>
      <c r="U401" s="640"/>
      <c r="V401" s="640"/>
      <c r="W401" s="641"/>
    </row>
    <row r="402" spans="2:23" ht="15" customHeight="1" x14ac:dyDescent="0.2">
      <c r="B402" s="17">
        <v>352</v>
      </c>
      <c r="C402" s="655"/>
      <c r="D402" s="656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644"/>
      <c r="U402" s="644"/>
      <c r="V402" s="644"/>
      <c r="W402" s="645"/>
    </row>
    <row r="403" spans="2:23" ht="15" customHeight="1" x14ac:dyDescent="0.2">
      <c r="B403" s="16">
        <v>353</v>
      </c>
      <c r="C403" s="651"/>
      <c r="D403" s="6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640"/>
      <c r="U403" s="640"/>
      <c r="V403" s="640"/>
      <c r="W403" s="641"/>
    </row>
    <row r="404" spans="2:23" ht="15" customHeight="1" x14ac:dyDescent="0.2">
      <c r="B404" s="17">
        <v>354</v>
      </c>
      <c r="C404" s="655"/>
      <c r="D404" s="656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644"/>
      <c r="U404" s="644"/>
      <c r="V404" s="644"/>
      <c r="W404" s="645"/>
    </row>
    <row r="405" spans="2:23" ht="15" customHeight="1" x14ac:dyDescent="0.2">
      <c r="B405" s="16">
        <v>355</v>
      </c>
      <c r="C405" s="651"/>
      <c r="D405" s="6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640"/>
      <c r="U405" s="640"/>
      <c r="V405" s="640"/>
      <c r="W405" s="641"/>
    </row>
    <row r="406" spans="2:23" ht="15" customHeight="1" x14ac:dyDescent="0.2">
      <c r="B406" s="17">
        <v>356</v>
      </c>
      <c r="C406" s="655"/>
      <c r="D406" s="656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644"/>
      <c r="U406" s="644"/>
      <c r="V406" s="644"/>
      <c r="W406" s="645"/>
    </row>
    <row r="407" spans="2:23" ht="15" customHeight="1" x14ac:dyDescent="0.2">
      <c r="B407" s="16">
        <v>357</v>
      </c>
      <c r="C407" s="651"/>
      <c r="D407" s="6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640"/>
      <c r="U407" s="640"/>
      <c r="V407" s="640"/>
      <c r="W407" s="641"/>
    </row>
    <row r="408" spans="2:23" ht="15" customHeight="1" x14ac:dyDescent="0.2">
      <c r="B408" s="17">
        <v>358</v>
      </c>
      <c r="C408" s="655"/>
      <c r="D408" s="656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644"/>
      <c r="U408" s="644"/>
      <c r="V408" s="644"/>
      <c r="W408" s="645"/>
    </row>
    <row r="409" spans="2:23" ht="15" customHeight="1" x14ac:dyDescent="0.2">
      <c r="B409" s="16">
        <v>359</v>
      </c>
      <c r="C409" s="651"/>
      <c r="D409" s="6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640"/>
      <c r="U409" s="640"/>
      <c r="V409" s="640"/>
      <c r="W409" s="641"/>
    </row>
    <row r="410" spans="2:23" ht="15" customHeight="1" x14ac:dyDescent="0.2">
      <c r="B410" s="17">
        <v>360</v>
      </c>
      <c r="C410" s="655"/>
      <c r="D410" s="656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644"/>
      <c r="U410" s="644"/>
      <c r="V410" s="644"/>
      <c r="W410" s="645"/>
    </row>
    <row r="411" spans="2:23" ht="15" customHeight="1" x14ac:dyDescent="0.2">
      <c r="B411" s="16">
        <v>361</v>
      </c>
      <c r="C411" s="651"/>
      <c r="D411" s="6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640"/>
      <c r="U411" s="640"/>
      <c r="V411" s="640"/>
      <c r="W411" s="641"/>
    </row>
    <row r="412" spans="2:23" ht="15" customHeight="1" x14ac:dyDescent="0.2">
      <c r="B412" s="17">
        <v>362</v>
      </c>
      <c r="C412" s="655"/>
      <c r="D412" s="656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644"/>
      <c r="U412" s="644"/>
      <c r="V412" s="644"/>
      <c r="W412" s="645"/>
    </row>
    <row r="413" spans="2:23" ht="15" customHeight="1" x14ac:dyDescent="0.2">
      <c r="B413" s="16">
        <v>363</v>
      </c>
      <c r="C413" s="651"/>
      <c r="D413" s="6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640"/>
      <c r="U413" s="640"/>
      <c r="V413" s="640"/>
      <c r="W413" s="641"/>
    </row>
    <row r="414" spans="2:23" ht="15" customHeight="1" x14ac:dyDescent="0.2">
      <c r="B414" s="17">
        <v>364</v>
      </c>
      <c r="C414" s="655"/>
      <c r="D414" s="656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644"/>
      <c r="U414" s="644"/>
      <c r="V414" s="644"/>
      <c r="W414" s="645"/>
    </row>
    <row r="415" spans="2:23" ht="15" customHeight="1" x14ac:dyDescent="0.2">
      <c r="B415" s="16">
        <v>365</v>
      </c>
      <c r="C415" s="651"/>
      <c r="D415" s="6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640"/>
      <c r="U415" s="640"/>
      <c r="V415" s="640"/>
      <c r="W415" s="641"/>
    </row>
    <row r="416" spans="2:23" ht="15" customHeight="1" x14ac:dyDescent="0.2">
      <c r="B416" s="17">
        <v>366</v>
      </c>
      <c r="C416" s="655"/>
      <c r="D416" s="656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644"/>
      <c r="U416" s="644"/>
      <c r="V416" s="644"/>
      <c r="W416" s="645"/>
    </row>
    <row r="417" spans="2:23" ht="15" customHeight="1" x14ac:dyDescent="0.2">
      <c r="B417" s="16">
        <v>367</v>
      </c>
      <c r="C417" s="651"/>
      <c r="D417" s="6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640"/>
      <c r="U417" s="640"/>
      <c r="V417" s="640"/>
      <c r="W417" s="641"/>
    </row>
    <row r="418" spans="2:23" ht="15" customHeight="1" x14ac:dyDescent="0.2">
      <c r="B418" s="17">
        <v>368</v>
      </c>
      <c r="C418" s="655"/>
      <c r="D418" s="656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644"/>
      <c r="U418" s="644"/>
      <c r="V418" s="644"/>
      <c r="W418" s="645"/>
    </row>
    <row r="419" spans="2:23" ht="15" customHeight="1" x14ac:dyDescent="0.2">
      <c r="B419" s="16">
        <v>369</v>
      </c>
      <c r="C419" s="651"/>
      <c r="D419" s="6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640"/>
      <c r="U419" s="640"/>
      <c r="V419" s="640"/>
      <c r="W419" s="641"/>
    </row>
    <row r="420" spans="2:23" ht="15" customHeight="1" x14ac:dyDescent="0.2">
      <c r="B420" s="17">
        <v>370</v>
      </c>
      <c r="C420" s="655"/>
      <c r="D420" s="656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644"/>
      <c r="U420" s="644"/>
      <c r="V420" s="644"/>
      <c r="W420" s="645"/>
    </row>
    <row r="421" spans="2:23" ht="15" customHeight="1" x14ac:dyDescent="0.2">
      <c r="B421" s="16">
        <v>371</v>
      </c>
      <c r="C421" s="651"/>
      <c r="D421" s="6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640"/>
      <c r="U421" s="640"/>
      <c r="V421" s="640"/>
      <c r="W421" s="641"/>
    </row>
    <row r="422" spans="2:23" ht="15" customHeight="1" x14ac:dyDescent="0.2">
      <c r="B422" s="17">
        <v>372</v>
      </c>
      <c r="C422" s="655"/>
      <c r="D422" s="656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644"/>
      <c r="U422" s="644"/>
      <c r="V422" s="644"/>
      <c r="W422" s="645"/>
    </row>
    <row r="423" spans="2:23" ht="15" customHeight="1" x14ac:dyDescent="0.2">
      <c r="B423" s="16">
        <v>373</v>
      </c>
      <c r="C423" s="651"/>
      <c r="D423" s="6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640"/>
      <c r="U423" s="640"/>
      <c r="V423" s="640"/>
      <c r="W423" s="641"/>
    </row>
    <row r="424" spans="2:23" ht="15" customHeight="1" x14ac:dyDescent="0.2">
      <c r="B424" s="17">
        <v>374</v>
      </c>
      <c r="C424" s="655"/>
      <c r="D424" s="656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644"/>
      <c r="U424" s="644"/>
      <c r="V424" s="644"/>
      <c r="W424" s="645"/>
    </row>
    <row r="425" spans="2:23" ht="15" customHeight="1" x14ac:dyDescent="0.2">
      <c r="B425" s="16">
        <v>375</v>
      </c>
      <c r="C425" s="651"/>
      <c r="D425" s="6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640"/>
      <c r="U425" s="640"/>
      <c r="V425" s="640"/>
      <c r="W425" s="641"/>
    </row>
    <row r="426" spans="2:23" ht="15" customHeight="1" x14ac:dyDescent="0.2">
      <c r="B426" s="17">
        <v>376</v>
      </c>
      <c r="C426" s="655"/>
      <c r="D426" s="656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644"/>
      <c r="U426" s="644"/>
      <c r="V426" s="644"/>
      <c r="W426" s="645"/>
    </row>
    <row r="427" spans="2:23" ht="15" customHeight="1" x14ac:dyDescent="0.2">
      <c r="B427" s="16">
        <v>377</v>
      </c>
      <c r="C427" s="651"/>
      <c r="D427" s="6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640"/>
      <c r="U427" s="640"/>
      <c r="V427" s="640"/>
      <c r="W427" s="641"/>
    </row>
    <row r="428" spans="2:23" ht="15" customHeight="1" x14ac:dyDescent="0.2">
      <c r="B428" s="17">
        <v>378</v>
      </c>
      <c r="C428" s="655"/>
      <c r="D428" s="656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644"/>
      <c r="U428" s="644"/>
      <c r="V428" s="644"/>
      <c r="W428" s="645"/>
    </row>
    <row r="429" spans="2:23" ht="15" customHeight="1" x14ac:dyDescent="0.2">
      <c r="B429" s="16">
        <v>379</v>
      </c>
      <c r="C429" s="651"/>
      <c r="D429" s="6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640"/>
      <c r="U429" s="640"/>
      <c r="V429" s="640"/>
      <c r="W429" s="641"/>
    </row>
    <row r="430" spans="2:23" ht="15" customHeight="1" x14ac:dyDescent="0.2">
      <c r="B430" s="17">
        <v>380</v>
      </c>
      <c r="C430" s="655"/>
      <c r="D430" s="656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644"/>
      <c r="U430" s="644"/>
      <c r="V430" s="644"/>
      <c r="W430" s="645"/>
    </row>
    <row r="431" spans="2:23" ht="15" customHeight="1" x14ac:dyDescent="0.2">
      <c r="B431" s="16">
        <v>381</v>
      </c>
      <c r="C431" s="651"/>
      <c r="D431" s="6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640"/>
      <c r="U431" s="640"/>
      <c r="V431" s="640"/>
      <c r="W431" s="641"/>
    </row>
    <row r="432" spans="2:23" ht="15" customHeight="1" x14ac:dyDescent="0.2">
      <c r="B432" s="17">
        <v>382</v>
      </c>
      <c r="C432" s="655"/>
      <c r="D432" s="656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644"/>
      <c r="U432" s="644"/>
      <c r="V432" s="644"/>
      <c r="W432" s="645"/>
    </row>
    <row r="433" spans="2:23" ht="15" customHeight="1" x14ac:dyDescent="0.2">
      <c r="B433" s="16">
        <v>383</v>
      </c>
      <c r="C433" s="651"/>
      <c r="D433" s="6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640"/>
      <c r="U433" s="640"/>
      <c r="V433" s="640"/>
      <c r="W433" s="641"/>
    </row>
    <row r="434" spans="2:23" ht="15" customHeight="1" x14ac:dyDescent="0.2">
      <c r="B434" s="17">
        <v>384</v>
      </c>
      <c r="C434" s="655"/>
      <c r="D434" s="656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644"/>
      <c r="U434" s="644"/>
      <c r="V434" s="644"/>
      <c r="W434" s="645"/>
    </row>
    <row r="435" spans="2:23" ht="15" customHeight="1" x14ac:dyDescent="0.2">
      <c r="B435" s="16">
        <v>385</v>
      </c>
      <c r="C435" s="651"/>
      <c r="D435" s="652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640"/>
      <c r="U435" s="640"/>
      <c r="V435" s="640"/>
      <c r="W435" s="641"/>
    </row>
    <row r="436" spans="2:23" ht="15" customHeight="1" x14ac:dyDescent="0.2">
      <c r="B436" s="17">
        <v>386</v>
      </c>
      <c r="C436" s="655"/>
      <c r="D436" s="656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644"/>
      <c r="U436" s="644"/>
      <c r="V436" s="644"/>
      <c r="W436" s="645"/>
    </row>
    <row r="437" spans="2:23" ht="15" customHeight="1" x14ac:dyDescent="0.2">
      <c r="B437" s="16">
        <v>387</v>
      </c>
      <c r="C437" s="651"/>
      <c r="D437" s="6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640"/>
      <c r="U437" s="640"/>
      <c r="V437" s="640"/>
      <c r="W437" s="641"/>
    </row>
    <row r="438" spans="2:23" ht="15" customHeight="1" x14ac:dyDescent="0.2">
      <c r="B438" s="17">
        <v>388</v>
      </c>
      <c r="C438" s="655"/>
      <c r="D438" s="656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644"/>
      <c r="U438" s="644"/>
      <c r="V438" s="644"/>
      <c r="W438" s="645"/>
    </row>
    <row r="439" spans="2:23" ht="15" customHeight="1" x14ac:dyDescent="0.2">
      <c r="B439" s="16">
        <v>389</v>
      </c>
      <c r="C439" s="651"/>
      <c r="D439" s="6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640"/>
      <c r="U439" s="640"/>
      <c r="V439" s="640"/>
      <c r="W439" s="641"/>
    </row>
    <row r="440" spans="2:23" ht="15" customHeight="1" x14ac:dyDescent="0.2">
      <c r="B440" s="17">
        <v>390</v>
      </c>
      <c r="C440" s="655"/>
      <c r="D440" s="656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644"/>
      <c r="U440" s="644"/>
      <c r="V440" s="644"/>
      <c r="W440" s="645"/>
    </row>
    <row r="441" spans="2:23" ht="15" customHeight="1" x14ac:dyDescent="0.2">
      <c r="B441" s="16">
        <v>391</v>
      </c>
      <c r="C441" s="651"/>
      <c r="D441" s="652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640"/>
      <c r="U441" s="640"/>
      <c r="V441" s="640"/>
      <c r="W441" s="641"/>
    </row>
    <row r="442" spans="2:23" ht="15" customHeight="1" x14ac:dyDescent="0.2">
      <c r="B442" s="17">
        <v>392</v>
      </c>
      <c r="C442" s="655"/>
      <c r="D442" s="656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644"/>
      <c r="U442" s="644"/>
      <c r="V442" s="644"/>
      <c r="W442" s="645"/>
    </row>
    <row r="443" spans="2:23" ht="15" customHeight="1" x14ac:dyDescent="0.2">
      <c r="B443" s="16">
        <v>393</v>
      </c>
      <c r="C443" s="651"/>
      <c r="D443" s="652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640"/>
      <c r="U443" s="640"/>
      <c r="V443" s="640"/>
      <c r="W443" s="641"/>
    </row>
    <row r="444" spans="2:23" ht="15" customHeight="1" x14ac:dyDescent="0.2">
      <c r="B444" s="17">
        <v>394</v>
      </c>
      <c r="C444" s="655"/>
      <c r="D444" s="656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644"/>
      <c r="U444" s="644"/>
      <c r="V444" s="644"/>
      <c r="W444" s="645"/>
    </row>
    <row r="445" spans="2:23" ht="15" customHeight="1" x14ac:dyDescent="0.2">
      <c r="B445" s="16">
        <v>395</v>
      </c>
      <c r="C445" s="651"/>
      <c r="D445" s="652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640"/>
      <c r="U445" s="640"/>
      <c r="V445" s="640"/>
      <c r="W445" s="641"/>
    </row>
    <row r="446" spans="2:23" ht="15" customHeight="1" x14ac:dyDescent="0.2">
      <c r="B446" s="17">
        <v>396</v>
      </c>
      <c r="C446" s="655"/>
      <c r="D446" s="656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644"/>
      <c r="U446" s="644"/>
      <c r="V446" s="644"/>
      <c r="W446" s="645"/>
    </row>
    <row r="447" spans="2:23" ht="15" customHeight="1" x14ac:dyDescent="0.2">
      <c r="B447" s="90">
        <v>397</v>
      </c>
      <c r="C447" s="651"/>
      <c r="D447" s="652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653"/>
      <c r="U447" s="653"/>
      <c r="V447" s="653"/>
      <c r="W447" s="654"/>
    </row>
    <row r="448" spans="2:23" ht="15" customHeight="1" x14ac:dyDescent="0.2">
      <c r="B448" s="17">
        <v>398</v>
      </c>
      <c r="C448" s="655"/>
      <c r="D448" s="656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644"/>
      <c r="U448" s="644"/>
      <c r="V448" s="644"/>
      <c r="W448" s="645"/>
    </row>
    <row r="449" spans="2:23" ht="15" customHeight="1" x14ac:dyDescent="0.2">
      <c r="B449" s="90">
        <v>399</v>
      </c>
      <c r="C449" s="651"/>
      <c r="D449" s="652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653"/>
      <c r="U449" s="653"/>
      <c r="V449" s="653"/>
      <c r="W449" s="654"/>
    </row>
    <row r="450" spans="2:23" ht="15" customHeight="1" x14ac:dyDescent="0.2">
      <c r="B450" s="17">
        <v>400</v>
      </c>
      <c r="C450" s="655"/>
      <c r="D450" s="656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644"/>
      <c r="U450" s="644"/>
      <c r="V450" s="644"/>
      <c r="W450" s="645"/>
    </row>
    <row r="451" spans="2:23" ht="15" customHeight="1" x14ac:dyDescent="0.2">
      <c r="B451" s="90">
        <v>401</v>
      </c>
      <c r="C451" s="651"/>
      <c r="D451" s="652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653"/>
      <c r="U451" s="653"/>
      <c r="V451" s="653"/>
      <c r="W451" s="654"/>
    </row>
    <row r="452" spans="2:23" ht="15" customHeight="1" x14ac:dyDescent="0.2">
      <c r="B452" s="17">
        <v>402</v>
      </c>
      <c r="C452" s="655"/>
      <c r="D452" s="656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644"/>
      <c r="U452" s="644"/>
      <c r="V452" s="644"/>
      <c r="W452" s="645"/>
    </row>
    <row r="453" spans="2:23" ht="15" customHeight="1" x14ac:dyDescent="0.2">
      <c r="B453" s="90">
        <v>403</v>
      </c>
      <c r="C453" s="651"/>
      <c r="D453" s="652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653"/>
      <c r="U453" s="653"/>
      <c r="V453" s="653"/>
      <c r="W453" s="654"/>
    </row>
    <row r="454" spans="2:23" ht="15" customHeight="1" x14ac:dyDescent="0.2">
      <c r="B454" s="17">
        <v>404</v>
      </c>
      <c r="C454" s="655"/>
      <c r="D454" s="656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644"/>
      <c r="U454" s="644"/>
      <c r="V454" s="644"/>
      <c r="W454" s="645"/>
    </row>
    <row r="455" spans="2:23" ht="15" customHeight="1" x14ac:dyDescent="0.2">
      <c r="B455" s="90">
        <v>405</v>
      </c>
      <c r="C455" s="651"/>
      <c r="D455" s="652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653"/>
      <c r="U455" s="653"/>
      <c r="V455" s="653"/>
      <c r="W455" s="654"/>
    </row>
    <row r="456" spans="2:23" ht="15" customHeight="1" x14ac:dyDescent="0.2">
      <c r="B456" s="17">
        <v>406</v>
      </c>
      <c r="C456" s="655"/>
      <c r="D456" s="656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644"/>
      <c r="U456" s="644"/>
      <c r="V456" s="644"/>
      <c r="W456" s="645"/>
    </row>
    <row r="457" spans="2:23" ht="15" customHeight="1" x14ac:dyDescent="0.2">
      <c r="B457" s="90">
        <v>407</v>
      </c>
      <c r="C457" s="651"/>
      <c r="D457" s="652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653"/>
      <c r="U457" s="653"/>
      <c r="V457" s="653"/>
      <c r="W457" s="654"/>
    </row>
    <row r="458" spans="2:23" ht="15" customHeight="1" x14ac:dyDescent="0.2">
      <c r="B458" s="17">
        <v>408</v>
      </c>
      <c r="C458" s="655"/>
      <c r="D458" s="656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644"/>
      <c r="U458" s="644"/>
      <c r="V458" s="644"/>
      <c r="W458" s="645"/>
    </row>
    <row r="459" spans="2:23" ht="15" customHeight="1" x14ac:dyDescent="0.2">
      <c r="B459" s="90">
        <v>409</v>
      </c>
      <c r="C459" s="651"/>
      <c r="D459" s="652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653"/>
      <c r="U459" s="653"/>
      <c r="V459" s="653"/>
      <c r="W459" s="654"/>
    </row>
    <row r="460" spans="2:23" ht="15" customHeight="1" x14ac:dyDescent="0.2">
      <c r="B460" s="17">
        <v>410</v>
      </c>
      <c r="C460" s="655"/>
      <c r="D460" s="656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644"/>
      <c r="U460" s="644"/>
      <c r="V460" s="644"/>
      <c r="W460" s="645"/>
    </row>
    <row r="461" spans="2:23" ht="15" customHeight="1" x14ac:dyDescent="0.2">
      <c r="B461" s="90">
        <v>411</v>
      </c>
      <c r="C461" s="651"/>
      <c r="D461" s="652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653"/>
      <c r="U461" s="653"/>
      <c r="V461" s="653"/>
      <c r="W461" s="654"/>
    </row>
    <row r="462" spans="2:23" ht="15" customHeight="1" x14ac:dyDescent="0.2">
      <c r="B462" s="17">
        <v>412</v>
      </c>
      <c r="C462" s="655"/>
      <c r="D462" s="656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644"/>
      <c r="U462" s="644"/>
      <c r="V462" s="644"/>
      <c r="W462" s="645"/>
    </row>
    <row r="463" spans="2:23" ht="15" customHeight="1" x14ac:dyDescent="0.2">
      <c r="B463" s="90">
        <v>413</v>
      </c>
      <c r="C463" s="651"/>
      <c r="D463" s="652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653"/>
      <c r="U463" s="653"/>
      <c r="V463" s="653"/>
      <c r="W463" s="654"/>
    </row>
    <row r="464" spans="2:23" ht="15" customHeight="1" x14ac:dyDescent="0.2">
      <c r="B464" s="17">
        <v>414</v>
      </c>
      <c r="C464" s="655"/>
      <c r="D464" s="656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644"/>
      <c r="U464" s="644"/>
      <c r="V464" s="644"/>
      <c r="W464" s="645"/>
    </row>
    <row r="465" spans="2:23" ht="15" customHeight="1" x14ac:dyDescent="0.2">
      <c r="B465" s="90">
        <v>415</v>
      </c>
      <c r="C465" s="651"/>
      <c r="D465" s="652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653"/>
      <c r="U465" s="653"/>
      <c r="V465" s="653"/>
      <c r="W465" s="654"/>
    </row>
    <row r="466" spans="2:23" ht="15" customHeight="1" x14ac:dyDescent="0.2">
      <c r="B466" s="17">
        <v>416</v>
      </c>
      <c r="C466" s="655"/>
      <c r="D466" s="656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644"/>
      <c r="U466" s="644"/>
      <c r="V466" s="644"/>
      <c r="W466" s="645"/>
    </row>
    <row r="467" spans="2:23" ht="15" customHeight="1" x14ac:dyDescent="0.2">
      <c r="B467" s="90">
        <v>417</v>
      </c>
      <c r="C467" s="651"/>
      <c r="D467" s="652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653"/>
      <c r="U467" s="653"/>
      <c r="V467" s="653"/>
      <c r="W467" s="654"/>
    </row>
    <row r="468" spans="2:23" ht="15" customHeight="1" x14ac:dyDescent="0.2">
      <c r="B468" s="17">
        <v>418</v>
      </c>
      <c r="C468" s="655"/>
      <c r="D468" s="656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644"/>
      <c r="U468" s="644"/>
      <c r="V468" s="644"/>
      <c r="W468" s="645"/>
    </row>
    <row r="469" spans="2:23" ht="15" customHeight="1" x14ac:dyDescent="0.2">
      <c r="B469" s="90">
        <v>419</v>
      </c>
      <c r="C469" s="651"/>
      <c r="D469" s="652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653"/>
      <c r="U469" s="653"/>
      <c r="V469" s="653"/>
      <c r="W469" s="654"/>
    </row>
    <row r="470" spans="2:23" ht="15" customHeight="1" x14ac:dyDescent="0.2">
      <c r="B470" s="17">
        <v>420</v>
      </c>
      <c r="C470" s="655"/>
      <c r="D470" s="656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644"/>
      <c r="U470" s="644"/>
      <c r="V470" s="644"/>
      <c r="W470" s="645"/>
    </row>
    <row r="471" spans="2:23" ht="15" customHeight="1" x14ac:dyDescent="0.2">
      <c r="B471" s="16">
        <v>421</v>
      </c>
      <c r="C471" s="639"/>
      <c r="D471" s="639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640"/>
      <c r="U471" s="640"/>
      <c r="V471" s="640"/>
      <c r="W471" s="641"/>
    </row>
    <row r="472" spans="2:23" ht="15" customHeight="1" x14ac:dyDescent="0.2">
      <c r="B472" s="17">
        <v>422</v>
      </c>
      <c r="C472" s="642"/>
      <c r="D472" s="64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644"/>
      <c r="U472" s="644"/>
      <c r="V472" s="644"/>
      <c r="W472" s="645"/>
    </row>
    <row r="473" spans="2:23" ht="15" customHeight="1" x14ac:dyDescent="0.2">
      <c r="B473" s="16">
        <v>423</v>
      </c>
      <c r="C473" s="639"/>
      <c r="D473" s="639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640"/>
      <c r="U473" s="640"/>
      <c r="V473" s="640"/>
      <c r="W473" s="641"/>
    </row>
    <row r="474" spans="2:23" ht="15" customHeight="1" x14ac:dyDescent="0.2">
      <c r="B474" s="17">
        <v>424</v>
      </c>
      <c r="C474" s="642"/>
      <c r="D474" s="643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644"/>
      <c r="U474" s="644"/>
      <c r="V474" s="644"/>
      <c r="W474" s="645"/>
    </row>
    <row r="475" spans="2:23" ht="15" customHeight="1" x14ac:dyDescent="0.2">
      <c r="B475" s="16">
        <v>425</v>
      </c>
      <c r="C475" s="639"/>
      <c r="D475" s="639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640"/>
      <c r="U475" s="640"/>
      <c r="V475" s="640"/>
      <c r="W475" s="641"/>
    </row>
    <row r="476" spans="2:23" ht="15" customHeight="1" x14ac:dyDescent="0.2">
      <c r="B476" s="17">
        <v>426</v>
      </c>
      <c r="C476" s="642"/>
      <c r="D476" s="643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644"/>
      <c r="U476" s="644"/>
      <c r="V476" s="644"/>
      <c r="W476" s="645"/>
    </row>
    <row r="477" spans="2:23" ht="15" customHeight="1" x14ac:dyDescent="0.2">
      <c r="B477" s="16">
        <v>427</v>
      </c>
      <c r="C477" s="639"/>
      <c r="D477" s="639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640"/>
      <c r="U477" s="640"/>
      <c r="V477" s="640"/>
      <c r="W477" s="641"/>
    </row>
    <row r="478" spans="2:23" ht="15" customHeight="1" x14ac:dyDescent="0.2">
      <c r="B478" s="17">
        <v>428</v>
      </c>
      <c r="C478" s="642"/>
      <c r="D478" s="643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644"/>
      <c r="U478" s="644"/>
      <c r="V478" s="644"/>
      <c r="W478" s="645"/>
    </row>
    <row r="479" spans="2:23" ht="15" customHeight="1" x14ac:dyDescent="0.2">
      <c r="B479" s="16">
        <v>429</v>
      </c>
      <c r="C479" s="639"/>
      <c r="D479" s="63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640"/>
      <c r="U479" s="640"/>
      <c r="V479" s="640"/>
      <c r="W479" s="641"/>
    </row>
    <row r="480" spans="2:23" ht="15" customHeight="1" x14ac:dyDescent="0.2">
      <c r="B480" s="17">
        <v>430</v>
      </c>
      <c r="C480" s="642"/>
      <c r="D480" s="643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644"/>
      <c r="U480" s="644"/>
      <c r="V480" s="644"/>
      <c r="W480" s="645"/>
    </row>
    <row r="481" spans="2:23" ht="15" customHeight="1" x14ac:dyDescent="0.2">
      <c r="B481" s="16">
        <v>431</v>
      </c>
      <c r="C481" s="639"/>
      <c r="D481" s="639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640"/>
      <c r="U481" s="640"/>
      <c r="V481" s="640"/>
      <c r="W481" s="641"/>
    </row>
    <row r="482" spans="2:23" ht="15" customHeight="1" x14ac:dyDescent="0.2">
      <c r="B482" s="17">
        <v>432</v>
      </c>
      <c r="C482" s="642"/>
      <c r="D482" s="643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644"/>
      <c r="U482" s="644"/>
      <c r="V482" s="644"/>
      <c r="W482" s="645"/>
    </row>
    <row r="483" spans="2:23" ht="15" customHeight="1" x14ac:dyDescent="0.2">
      <c r="B483" s="16">
        <v>433</v>
      </c>
      <c r="C483" s="639"/>
      <c r="D483" s="639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640"/>
      <c r="U483" s="640"/>
      <c r="V483" s="640"/>
      <c r="W483" s="641"/>
    </row>
    <row r="484" spans="2:23" ht="15" customHeight="1" x14ac:dyDescent="0.2">
      <c r="B484" s="17">
        <v>434</v>
      </c>
      <c r="C484" s="642"/>
      <c r="D484" s="643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644"/>
      <c r="U484" s="644"/>
      <c r="V484" s="644"/>
      <c r="W484" s="645"/>
    </row>
    <row r="485" spans="2:23" ht="15" customHeight="1" x14ac:dyDescent="0.2">
      <c r="B485" s="16">
        <v>435</v>
      </c>
      <c r="C485" s="639"/>
      <c r="D485" s="639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640"/>
      <c r="U485" s="640"/>
      <c r="V485" s="640"/>
      <c r="W485" s="641"/>
    </row>
    <row r="486" spans="2:23" ht="15" customHeight="1" x14ac:dyDescent="0.2">
      <c r="B486" s="17">
        <v>436</v>
      </c>
      <c r="C486" s="642"/>
      <c r="D486" s="643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644"/>
      <c r="U486" s="644"/>
      <c r="V486" s="644"/>
      <c r="W486" s="645"/>
    </row>
    <row r="487" spans="2:23" ht="15" customHeight="1" x14ac:dyDescent="0.2">
      <c r="B487" s="16">
        <v>437</v>
      </c>
      <c r="C487" s="639"/>
      <c r="D487" s="639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640"/>
      <c r="U487" s="640"/>
      <c r="V487" s="640"/>
      <c r="W487" s="641"/>
    </row>
    <row r="488" spans="2:23" ht="15" customHeight="1" x14ac:dyDescent="0.2">
      <c r="B488" s="17">
        <v>438</v>
      </c>
      <c r="C488" s="642"/>
      <c r="D488" s="643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644"/>
      <c r="U488" s="644"/>
      <c r="V488" s="644"/>
      <c r="W488" s="645"/>
    </row>
    <row r="489" spans="2:23" ht="15" customHeight="1" x14ac:dyDescent="0.2">
      <c r="B489" s="16">
        <v>439</v>
      </c>
      <c r="C489" s="639"/>
      <c r="D489" s="639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640"/>
      <c r="U489" s="640"/>
      <c r="V489" s="640"/>
      <c r="W489" s="641"/>
    </row>
    <row r="490" spans="2:23" ht="15" customHeight="1" x14ac:dyDescent="0.2">
      <c r="B490" s="17">
        <v>440</v>
      </c>
      <c r="C490" s="642"/>
      <c r="D490" s="643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644"/>
      <c r="U490" s="644"/>
      <c r="V490" s="644"/>
      <c r="W490" s="645"/>
    </row>
    <row r="491" spans="2:23" ht="15" customHeight="1" x14ac:dyDescent="0.2">
      <c r="B491" s="16">
        <v>441</v>
      </c>
      <c r="C491" s="639"/>
      <c r="D491" s="639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640"/>
      <c r="U491" s="640"/>
      <c r="V491" s="640"/>
      <c r="W491" s="641"/>
    </row>
    <row r="492" spans="2:23" ht="15" customHeight="1" x14ac:dyDescent="0.2">
      <c r="B492" s="17">
        <v>442</v>
      </c>
      <c r="C492" s="642"/>
      <c r="D492" s="643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644"/>
      <c r="U492" s="644"/>
      <c r="V492" s="644"/>
      <c r="W492" s="645"/>
    </row>
    <row r="493" spans="2:23" ht="15" customHeight="1" x14ac:dyDescent="0.2">
      <c r="B493" s="16">
        <v>443</v>
      </c>
      <c r="C493" s="639"/>
      <c r="D493" s="639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640"/>
      <c r="U493" s="640"/>
      <c r="V493" s="640"/>
      <c r="W493" s="641"/>
    </row>
    <row r="494" spans="2:23" ht="15" customHeight="1" x14ac:dyDescent="0.2">
      <c r="B494" s="17">
        <v>444</v>
      </c>
      <c r="C494" s="642"/>
      <c r="D494" s="643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644"/>
      <c r="U494" s="644"/>
      <c r="V494" s="644"/>
      <c r="W494" s="645"/>
    </row>
    <row r="495" spans="2:23" ht="15" customHeight="1" x14ac:dyDescent="0.2">
      <c r="B495" s="16">
        <v>445</v>
      </c>
      <c r="C495" s="639"/>
      <c r="D495" s="639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640"/>
      <c r="U495" s="640"/>
      <c r="V495" s="640"/>
      <c r="W495" s="641"/>
    </row>
    <row r="496" spans="2:23" ht="15" customHeight="1" x14ac:dyDescent="0.2">
      <c r="B496" s="17">
        <v>446</v>
      </c>
      <c r="C496" s="642"/>
      <c r="D496" s="643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644"/>
      <c r="U496" s="644"/>
      <c r="V496" s="644"/>
      <c r="W496" s="645"/>
    </row>
    <row r="497" spans="2:23" ht="15" customHeight="1" x14ac:dyDescent="0.2">
      <c r="B497" s="16">
        <v>447</v>
      </c>
      <c r="C497" s="639"/>
      <c r="D497" s="639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640"/>
      <c r="U497" s="640"/>
      <c r="V497" s="640"/>
      <c r="W497" s="641"/>
    </row>
    <row r="498" spans="2:23" ht="15" customHeight="1" x14ac:dyDescent="0.2">
      <c r="B498" s="17">
        <v>448</v>
      </c>
      <c r="C498" s="642"/>
      <c r="D498" s="643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644"/>
      <c r="U498" s="644"/>
      <c r="V498" s="644"/>
      <c r="W498" s="645"/>
    </row>
    <row r="499" spans="2:23" ht="15" customHeight="1" x14ac:dyDescent="0.2">
      <c r="B499" s="16">
        <v>449</v>
      </c>
      <c r="C499" s="639"/>
      <c r="D499" s="639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640"/>
      <c r="U499" s="640"/>
      <c r="V499" s="640"/>
      <c r="W499" s="641"/>
    </row>
    <row r="500" spans="2:23" ht="15" customHeight="1" x14ac:dyDescent="0.2">
      <c r="B500" s="17">
        <v>450</v>
      </c>
      <c r="C500" s="642"/>
      <c r="D500" s="643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644"/>
      <c r="U500" s="644"/>
      <c r="V500" s="644"/>
      <c r="W500" s="645"/>
    </row>
    <row r="501" spans="2:23" ht="15" customHeight="1" x14ac:dyDescent="0.2">
      <c r="B501" s="16">
        <v>451</v>
      </c>
      <c r="C501" s="639"/>
      <c r="D501" s="639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640"/>
      <c r="U501" s="640"/>
      <c r="V501" s="640"/>
      <c r="W501" s="641"/>
    </row>
    <row r="502" spans="2:23" ht="15" customHeight="1" x14ac:dyDescent="0.2">
      <c r="B502" s="17">
        <v>452</v>
      </c>
      <c r="C502" s="642"/>
      <c r="D502" s="643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644"/>
      <c r="U502" s="644"/>
      <c r="V502" s="644"/>
      <c r="W502" s="645"/>
    </row>
    <row r="503" spans="2:23" ht="15" customHeight="1" x14ac:dyDescent="0.2">
      <c r="B503" s="16">
        <v>453</v>
      </c>
      <c r="C503" s="639"/>
      <c r="D503" s="639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640"/>
      <c r="U503" s="640"/>
      <c r="V503" s="640"/>
      <c r="W503" s="641"/>
    </row>
    <row r="504" spans="2:23" ht="15" customHeight="1" x14ac:dyDescent="0.2">
      <c r="B504" s="17">
        <v>454</v>
      </c>
      <c r="C504" s="642"/>
      <c r="D504" s="643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644"/>
      <c r="U504" s="644"/>
      <c r="V504" s="644"/>
      <c r="W504" s="645"/>
    </row>
    <row r="505" spans="2:23" ht="15" customHeight="1" x14ac:dyDescent="0.2">
      <c r="B505" s="16">
        <v>455</v>
      </c>
      <c r="C505" s="639"/>
      <c r="D505" s="639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640"/>
      <c r="U505" s="640"/>
      <c r="V505" s="640"/>
      <c r="W505" s="641"/>
    </row>
    <row r="506" spans="2:23" ht="15" customHeight="1" x14ac:dyDescent="0.2">
      <c r="B506" s="17">
        <v>456</v>
      </c>
      <c r="C506" s="642"/>
      <c r="D506" s="643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644"/>
      <c r="U506" s="644"/>
      <c r="V506" s="644"/>
      <c r="W506" s="645"/>
    </row>
    <row r="507" spans="2:23" ht="15" customHeight="1" x14ac:dyDescent="0.2">
      <c r="B507" s="16">
        <v>457</v>
      </c>
      <c r="C507" s="639"/>
      <c r="D507" s="639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640"/>
      <c r="U507" s="640"/>
      <c r="V507" s="640"/>
      <c r="W507" s="641"/>
    </row>
    <row r="508" spans="2:23" ht="15" customHeight="1" x14ac:dyDescent="0.2">
      <c r="B508" s="17">
        <v>458</v>
      </c>
      <c r="C508" s="642"/>
      <c r="D508" s="643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644"/>
      <c r="U508" s="644"/>
      <c r="V508" s="644"/>
      <c r="W508" s="645"/>
    </row>
    <row r="509" spans="2:23" ht="15" customHeight="1" x14ac:dyDescent="0.2">
      <c r="B509" s="16">
        <v>459</v>
      </c>
      <c r="C509" s="639"/>
      <c r="D509" s="639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640"/>
      <c r="U509" s="640"/>
      <c r="V509" s="640"/>
      <c r="W509" s="641"/>
    </row>
    <row r="510" spans="2:23" ht="15" customHeight="1" x14ac:dyDescent="0.2">
      <c r="B510" s="17">
        <v>460</v>
      </c>
      <c r="C510" s="642"/>
      <c r="D510" s="643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644"/>
      <c r="U510" s="644"/>
      <c r="V510" s="644"/>
      <c r="W510" s="645"/>
    </row>
    <row r="511" spans="2:23" ht="15" customHeight="1" x14ac:dyDescent="0.2">
      <c r="B511" s="16">
        <v>461</v>
      </c>
      <c r="C511" s="639"/>
      <c r="D511" s="639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640"/>
      <c r="U511" s="640"/>
      <c r="V511" s="640"/>
      <c r="W511" s="641"/>
    </row>
    <row r="512" spans="2:23" ht="15" customHeight="1" x14ac:dyDescent="0.2">
      <c r="B512" s="17">
        <v>462</v>
      </c>
      <c r="C512" s="642"/>
      <c r="D512" s="643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644"/>
      <c r="U512" s="644"/>
      <c r="V512" s="644"/>
      <c r="W512" s="645"/>
    </row>
    <row r="513" spans="2:23" ht="15" customHeight="1" x14ac:dyDescent="0.2">
      <c r="B513" s="16">
        <v>463</v>
      </c>
      <c r="C513" s="639"/>
      <c r="D513" s="639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640"/>
      <c r="U513" s="640"/>
      <c r="V513" s="640"/>
      <c r="W513" s="641"/>
    </row>
    <row r="514" spans="2:23" ht="15" customHeight="1" x14ac:dyDescent="0.2">
      <c r="B514" s="17">
        <v>464</v>
      </c>
      <c r="C514" s="642"/>
      <c r="D514" s="643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644"/>
      <c r="U514" s="644"/>
      <c r="V514" s="644"/>
      <c r="W514" s="645"/>
    </row>
    <row r="515" spans="2:23" ht="15" customHeight="1" x14ac:dyDescent="0.2">
      <c r="B515" s="16">
        <v>465</v>
      </c>
      <c r="C515" s="639"/>
      <c r="D515" s="639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640"/>
      <c r="U515" s="640"/>
      <c r="V515" s="640"/>
      <c r="W515" s="641"/>
    </row>
    <row r="516" spans="2:23" ht="15" customHeight="1" x14ac:dyDescent="0.2">
      <c r="B516" s="17">
        <v>466</v>
      </c>
      <c r="C516" s="642"/>
      <c r="D516" s="643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644"/>
      <c r="U516" s="644"/>
      <c r="V516" s="644"/>
      <c r="W516" s="645"/>
    </row>
    <row r="517" spans="2:23" ht="15" customHeight="1" x14ac:dyDescent="0.2">
      <c r="B517" s="16">
        <v>467</v>
      </c>
      <c r="C517" s="639"/>
      <c r="D517" s="639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640"/>
      <c r="U517" s="640"/>
      <c r="V517" s="640"/>
      <c r="W517" s="641"/>
    </row>
    <row r="518" spans="2:23" ht="15" customHeight="1" x14ac:dyDescent="0.2">
      <c r="B518" s="17">
        <v>468</v>
      </c>
      <c r="C518" s="642"/>
      <c r="D518" s="643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644"/>
      <c r="U518" s="644"/>
      <c r="V518" s="644"/>
      <c r="W518" s="645"/>
    </row>
    <row r="519" spans="2:23" ht="15" customHeight="1" x14ac:dyDescent="0.2">
      <c r="B519" s="16">
        <v>469</v>
      </c>
      <c r="C519" s="639"/>
      <c r="D519" s="639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640"/>
      <c r="U519" s="640"/>
      <c r="V519" s="640"/>
      <c r="W519" s="641"/>
    </row>
    <row r="520" spans="2:23" ht="15" customHeight="1" x14ac:dyDescent="0.2">
      <c r="B520" s="17">
        <v>470</v>
      </c>
      <c r="C520" s="642"/>
      <c r="D520" s="643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644"/>
      <c r="U520" s="644"/>
      <c r="V520" s="644"/>
      <c r="W520" s="645"/>
    </row>
    <row r="521" spans="2:23" ht="15" customHeight="1" x14ac:dyDescent="0.2">
      <c r="B521" s="16">
        <v>471</v>
      </c>
      <c r="C521" s="639"/>
      <c r="D521" s="639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640"/>
      <c r="U521" s="640"/>
      <c r="V521" s="640"/>
      <c r="W521" s="641"/>
    </row>
    <row r="522" spans="2:23" ht="15" customHeight="1" x14ac:dyDescent="0.2">
      <c r="B522" s="17">
        <v>472</v>
      </c>
      <c r="C522" s="642"/>
      <c r="D522" s="643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644"/>
      <c r="U522" s="644"/>
      <c r="V522" s="644"/>
      <c r="W522" s="645"/>
    </row>
    <row r="523" spans="2:23" ht="15" customHeight="1" x14ac:dyDescent="0.2">
      <c r="B523" s="16">
        <v>473</v>
      </c>
      <c r="C523" s="639"/>
      <c r="D523" s="63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640"/>
      <c r="U523" s="640"/>
      <c r="V523" s="640"/>
      <c r="W523" s="641"/>
    </row>
    <row r="524" spans="2:23" ht="15" customHeight="1" x14ac:dyDescent="0.2">
      <c r="B524" s="17">
        <v>474</v>
      </c>
      <c r="C524" s="642"/>
      <c r="D524" s="643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644"/>
      <c r="U524" s="644"/>
      <c r="V524" s="644"/>
      <c r="W524" s="645"/>
    </row>
    <row r="525" spans="2:23" ht="15" customHeight="1" x14ac:dyDescent="0.2">
      <c r="B525" s="16">
        <v>475</v>
      </c>
      <c r="C525" s="639"/>
      <c r="D525" s="639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640"/>
      <c r="U525" s="640"/>
      <c r="V525" s="640"/>
      <c r="W525" s="641"/>
    </row>
    <row r="526" spans="2:23" ht="15" customHeight="1" x14ac:dyDescent="0.2">
      <c r="B526" s="17">
        <v>476</v>
      </c>
      <c r="C526" s="642"/>
      <c r="D526" s="643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644"/>
      <c r="U526" s="644"/>
      <c r="V526" s="644"/>
      <c r="W526" s="645"/>
    </row>
    <row r="527" spans="2:23" ht="15" customHeight="1" x14ac:dyDescent="0.2">
      <c r="B527" s="16">
        <v>477</v>
      </c>
      <c r="C527" s="639"/>
      <c r="D527" s="639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640"/>
      <c r="U527" s="640"/>
      <c r="V527" s="640"/>
      <c r="W527" s="641"/>
    </row>
    <row r="528" spans="2:23" ht="15" customHeight="1" x14ac:dyDescent="0.2">
      <c r="B528" s="17">
        <v>478</v>
      </c>
      <c r="C528" s="642"/>
      <c r="D528" s="643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644"/>
      <c r="U528" s="644"/>
      <c r="V528" s="644"/>
      <c r="W528" s="645"/>
    </row>
    <row r="529" spans="2:23" ht="15" customHeight="1" x14ac:dyDescent="0.2">
      <c r="B529" s="16">
        <v>479</v>
      </c>
      <c r="C529" s="639"/>
      <c r="D529" s="639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640"/>
      <c r="U529" s="640"/>
      <c r="V529" s="640"/>
      <c r="W529" s="641"/>
    </row>
    <row r="530" spans="2:23" ht="15" customHeight="1" x14ac:dyDescent="0.2">
      <c r="B530" s="17">
        <v>480</v>
      </c>
      <c r="C530" s="642"/>
      <c r="D530" s="643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644"/>
      <c r="U530" s="644"/>
      <c r="V530" s="644"/>
      <c r="W530" s="645"/>
    </row>
    <row r="531" spans="2:23" ht="15" customHeight="1" x14ac:dyDescent="0.2">
      <c r="B531" s="16">
        <v>481</v>
      </c>
      <c r="C531" s="639"/>
      <c r="D531" s="639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640"/>
      <c r="U531" s="640"/>
      <c r="V531" s="640"/>
      <c r="W531" s="641"/>
    </row>
    <row r="532" spans="2:23" ht="15" customHeight="1" x14ac:dyDescent="0.2">
      <c r="B532" s="17">
        <v>482</v>
      </c>
      <c r="C532" s="642"/>
      <c r="D532" s="643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644"/>
      <c r="U532" s="644"/>
      <c r="V532" s="644"/>
      <c r="W532" s="645"/>
    </row>
    <row r="533" spans="2:23" ht="15" customHeight="1" x14ac:dyDescent="0.2">
      <c r="B533" s="16">
        <v>483</v>
      </c>
      <c r="C533" s="639"/>
      <c r="D533" s="639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640"/>
      <c r="U533" s="640"/>
      <c r="V533" s="640"/>
      <c r="W533" s="641"/>
    </row>
    <row r="534" spans="2:23" ht="15" customHeight="1" x14ac:dyDescent="0.2">
      <c r="B534" s="17">
        <v>484</v>
      </c>
      <c r="C534" s="642"/>
      <c r="D534" s="643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644"/>
      <c r="U534" s="644"/>
      <c r="V534" s="644"/>
      <c r="W534" s="645"/>
    </row>
    <row r="535" spans="2:23" ht="15" customHeight="1" x14ac:dyDescent="0.2">
      <c r="B535" s="16">
        <v>485</v>
      </c>
      <c r="C535" s="639"/>
      <c r="D535" s="639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640"/>
      <c r="U535" s="640"/>
      <c r="V535" s="640"/>
      <c r="W535" s="641"/>
    </row>
    <row r="536" spans="2:23" ht="15" customHeight="1" x14ac:dyDescent="0.2">
      <c r="B536" s="17">
        <v>486</v>
      </c>
      <c r="C536" s="642"/>
      <c r="D536" s="643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644"/>
      <c r="U536" s="644"/>
      <c r="V536" s="644"/>
      <c r="W536" s="645"/>
    </row>
    <row r="537" spans="2:23" ht="15" customHeight="1" x14ac:dyDescent="0.2">
      <c r="B537" s="16">
        <v>487</v>
      </c>
      <c r="C537" s="639"/>
      <c r="D537" s="639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640"/>
      <c r="U537" s="640"/>
      <c r="V537" s="640"/>
      <c r="W537" s="641"/>
    </row>
    <row r="538" spans="2:23" ht="15" customHeight="1" x14ac:dyDescent="0.2">
      <c r="B538" s="17">
        <v>488</v>
      </c>
      <c r="C538" s="642"/>
      <c r="D538" s="643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644"/>
      <c r="U538" s="644"/>
      <c r="V538" s="644"/>
      <c r="W538" s="645"/>
    </row>
    <row r="539" spans="2:23" ht="15" customHeight="1" x14ac:dyDescent="0.2">
      <c r="B539" s="16">
        <v>489</v>
      </c>
      <c r="C539" s="639"/>
      <c r="D539" s="639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640"/>
      <c r="U539" s="640"/>
      <c r="V539" s="640"/>
      <c r="W539" s="641"/>
    </row>
    <row r="540" spans="2:23" ht="15" customHeight="1" x14ac:dyDescent="0.2">
      <c r="B540" s="17">
        <v>490</v>
      </c>
      <c r="C540" s="642"/>
      <c r="D540" s="643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644"/>
      <c r="U540" s="644"/>
      <c r="V540" s="644"/>
      <c r="W540" s="645"/>
    </row>
    <row r="541" spans="2:23" ht="15" customHeight="1" x14ac:dyDescent="0.2">
      <c r="B541" s="16">
        <v>491</v>
      </c>
      <c r="C541" s="639"/>
      <c r="D541" s="639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640"/>
      <c r="U541" s="640"/>
      <c r="V541" s="640"/>
      <c r="W541" s="641"/>
    </row>
    <row r="542" spans="2:23" ht="15" customHeight="1" x14ac:dyDescent="0.2">
      <c r="B542" s="17">
        <v>492</v>
      </c>
      <c r="C542" s="642"/>
      <c r="D542" s="643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644"/>
      <c r="U542" s="644"/>
      <c r="V542" s="644"/>
      <c r="W542" s="645"/>
    </row>
    <row r="543" spans="2:23" ht="15" customHeight="1" x14ac:dyDescent="0.2">
      <c r="B543" s="16">
        <v>493</v>
      </c>
      <c r="C543" s="639"/>
      <c r="D543" s="639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640"/>
      <c r="U543" s="640"/>
      <c r="V543" s="640"/>
      <c r="W543" s="641"/>
    </row>
    <row r="544" spans="2:23" ht="15" customHeight="1" x14ac:dyDescent="0.2">
      <c r="B544" s="17">
        <v>494</v>
      </c>
      <c r="C544" s="642"/>
      <c r="D544" s="643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644"/>
      <c r="U544" s="644"/>
      <c r="V544" s="644"/>
      <c r="W544" s="645"/>
    </row>
    <row r="545" spans="2:23" ht="15" customHeight="1" x14ac:dyDescent="0.2">
      <c r="B545" s="16">
        <v>495</v>
      </c>
      <c r="C545" s="639"/>
      <c r="D545" s="639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640"/>
      <c r="U545" s="640"/>
      <c r="V545" s="640"/>
      <c r="W545" s="641"/>
    </row>
    <row r="546" spans="2:23" ht="15" customHeight="1" x14ac:dyDescent="0.2">
      <c r="B546" s="17">
        <v>496</v>
      </c>
      <c r="C546" s="642"/>
      <c r="D546" s="643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644"/>
      <c r="U546" s="644"/>
      <c r="V546" s="644"/>
      <c r="W546" s="645"/>
    </row>
    <row r="547" spans="2:23" ht="15" customHeight="1" x14ac:dyDescent="0.2">
      <c r="B547" s="16">
        <v>497</v>
      </c>
      <c r="C547" s="639"/>
      <c r="D547" s="639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640"/>
      <c r="U547" s="640"/>
      <c r="V547" s="640"/>
      <c r="W547" s="641"/>
    </row>
    <row r="548" spans="2:23" ht="15" customHeight="1" x14ac:dyDescent="0.2">
      <c r="B548" s="17">
        <v>498</v>
      </c>
      <c r="C548" s="642"/>
      <c r="D548" s="643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644"/>
      <c r="U548" s="644"/>
      <c r="V548" s="644"/>
      <c r="W548" s="645"/>
    </row>
    <row r="549" spans="2:23" ht="12.75" x14ac:dyDescent="0.2">
      <c r="B549" s="16">
        <v>499</v>
      </c>
      <c r="C549" s="639"/>
      <c r="D549" s="639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640"/>
      <c r="U549" s="640"/>
      <c r="V549" s="640"/>
      <c r="W549" s="641"/>
    </row>
    <row r="550" spans="2:23" ht="12.75" x14ac:dyDescent="0.2">
      <c r="B550" s="17">
        <v>500</v>
      </c>
      <c r="C550" s="642"/>
      <c r="D550" s="643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644"/>
      <c r="U550" s="644"/>
      <c r="V550" s="644"/>
      <c r="W550" s="645"/>
    </row>
    <row r="551" spans="2:23" ht="12.75" x14ac:dyDescent="0.2">
      <c r="B551" s="16">
        <v>501</v>
      </c>
      <c r="C551" s="639"/>
      <c r="D551" s="639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640"/>
      <c r="U551" s="640"/>
      <c r="V551" s="640"/>
      <c r="W551" s="641"/>
    </row>
    <row r="552" spans="2:23" ht="12.75" x14ac:dyDescent="0.2">
      <c r="B552" s="17">
        <v>502</v>
      </c>
      <c r="C552" s="642"/>
      <c r="D552" s="643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644"/>
      <c r="U552" s="644"/>
      <c r="V552" s="644"/>
      <c r="W552" s="645"/>
    </row>
    <row r="553" spans="2:23" ht="12.75" x14ac:dyDescent="0.2">
      <c r="B553" s="16">
        <v>503</v>
      </c>
      <c r="C553" s="639"/>
      <c r="D553" s="639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640"/>
      <c r="U553" s="640"/>
      <c r="V553" s="640"/>
      <c r="W553" s="641"/>
    </row>
    <row r="554" spans="2:23" ht="12.75" x14ac:dyDescent="0.2">
      <c r="B554" s="17">
        <v>504</v>
      </c>
      <c r="C554" s="642"/>
      <c r="D554" s="643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644"/>
      <c r="U554" s="644"/>
      <c r="V554" s="644"/>
      <c r="W554" s="645"/>
    </row>
    <row r="555" spans="2:23" ht="12.75" x14ac:dyDescent="0.2">
      <c r="B555" s="16">
        <v>505</v>
      </c>
      <c r="C555" s="639"/>
      <c r="D555" s="639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640"/>
      <c r="U555" s="640"/>
      <c r="V555" s="640"/>
      <c r="W555" s="641"/>
    </row>
    <row r="556" spans="2:23" ht="12.75" x14ac:dyDescent="0.2">
      <c r="B556" s="17">
        <v>506</v>
      </c>
      <c r="C556" s="642"/>
      <c r="D556" s="643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644"/>
      <c r="U556" s="644"/>
      <c r="V556" s="644"/>
      <c r="W556" s="645"/>
    </row>
    <row r="557" spans="2:23" ht="12.75" x14ac:dyDescent="0.2">
      <c r="B557" s="16">
        <v>507</v>
      </c>
      <c r="C557" s="639"/>
      <c r="D557" s="639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640"/>
      <c r="U557" s="640"/>
      <c r="V557" s="640"/>
      <c r="W557" s="641"/>
    </row>
    <row r="558" spans="2:23" ht="12.75" x14ac:dyDescent="0.2">
      <c r="B558" s="17">
        <v>508</v>
      </c>
      <c r="C558" s="642"/>
      <c r="D558" s="643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644"/>
      <c r="U558" s="644"/>
      <c r="V558" s="644"/>
      <c r="W558" s="645"/>
    </row>
    <row r="559" spans="2:23" ht="12.75" x14ac:dyDescent="0.2">
      <c r="B559" s="16">
        <v>509</v>
      </c>
      <c r="C559" s="639"/>
      <c r="D559" s="639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640"/>
      <c r="U559" s="640"/>
      <c r="V559" s="640"/>
      <c r="W559" s="641"/>
    </row>
    <row r="560" spans="2:23" ht="12.75" x14ac:dyDescent="0.2">
      <c r="B560" s="17">
        <v>510</v>
      </c>
      <c r="C560" s="642"/>
      <c r="D560" s="643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644"/>
      <c r="U560" s="644"/>
      <c r="V560" s="644"/>
      <c r="W560" s="645"/>
    </row>
    <row r="561" spans="2:23" ht="12.75" x14ac:dyDescent="0.2">
      <c r="B561" s="16">
        <v>511</v>
      </c>
      <c r="C561" s="639"/>
      <c r="D561" s="639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640"/>
      <c r="U561" s="640"/>
      <c r="V561" s="640"/>
      <c r="W561" s="641"/>
    </row>
    <row r="562" spans="2:23" ht="12.75" x14ac:dyDescent="0.2">
      <c r="B562" s="17">
        <v>512</v>
      </c>
      <c r="C562" s="642"/>
      <c r="D562" s="643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644"/>
      <c r="U562" s="644"/>
      <c r="V562" s="644"/>
      <c r="W562" s="645"/>
    </row>
    <row r="563" spans="2:23" ht="12.75" x14ac:dyDescent="0.2">
      <c r="B563" s="16">
        <v>513</v>
      </c>
      <c r="C563" s="639"/>
      <c r="D563" s="639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640"/>
      <c r="U563" s="640"/>
      <c r="V563" s="640"/>
      <c r="W563" s="641"/>
    </row>
    <row r="564" spans="2:23" ht="12.75" x14ac:dyDescent="0.2">
      <c r="B564" s="17">
        <v>514</v>
      </c>
      <c r="C564" s="642"/>
      <c r="D564" s="643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644"/>
      <c r="U564" s="644"/>
      <c r="V564" s="644"/>
      <c r="W564" s="645"/>
    </row>
    <row r="565" spans="2:23" ht="12.75" x14ac:dyDescent="0.2">
      <c r="B565" s="16">
        <v>515</v>
      </c>
      <c r="C565" s="639"/>
      <c r="D565" s="639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640"/>
      <c r="U565" s="640"/>
      <c r="V565" s="640"/>
      <c r="W565" s="641"/>
    </row>
    <row r="566" spans="2:23" ht="12.75" x14ac:dyDescent="0.2">
      <c r="B566" s="17">
        <v>516</v>
      </c>
      <c r="C566" s="642"/>
      <c r="D566" s="643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644"/>
      <c r="U566" s="644"/>
      <c r="V566" s="644"/>
      <c r="W566" s="645"/>
    </row>
    <row r="567" spans="2:23" ht="12.75" x14ac:dyDescent="0.2">
      <c r="B567" s="16">
        <v>517</v>
      </c>
      <c r="C567" s="639"/>
      <c r="D567" s="63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640"/>
      <c r="U567" s="640"/>
      <c r="V567" s="640"/>
      <c r="W567" s="641"/>
    </row>
    <row r="568" spans="2:23" ht="12.75" x14ac:dyDescent="0.2">
      <c r="B568" s="17">
        <v>518</v>
      </c>
      <c r="C568" s="642"/>
      <c r="D568" s="643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644"/>
      <c r="U568" s="644"/>
      <c r="V568" s="644"/>
      <c r="W568" s="645"/>
    </row>
    <row r="569" spans="2:23" ht="12.75" x14ac:dyDescent="0.2">
      <c r="B569" s="16">
        <v>519</v>
      </c>
      <c r="C569" s="639"/>
      <c r="D569" s="639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640"/>
      <c r="U569" s="640"/>
      <c r="V569" s="640"/>
      <c r="W569" s="641"/>
    </row>
    <row r="570" spans="2:23" ht="12.75" x14ac:dyDescent="0.2">
      <c r="B570" s="17">
        <v>520</v>
      </c>
      <c r="C570" s="642"/>
      <c r="D570" s="643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644"/>
      <c r="U570" s="644"/>
      <c r="V570" s="644"/>
      <c r="W570" s="645"/>
    </row>
    <row r="571" spans="2:23" ht="12.75" x14ac:dyDescent="0.2">
      <c r="B571" s="16">
        <v>521</v>
      </c>
      <c r="C571" s="639"/>
      <c r="D571" s="639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640"/>
      <c r="U571" s="640"/>
      <c r="V571" s="640"/>
      <c r="W571" s="641"/>
    </row>
    <row r="572" spans="2:23" ht="12.75" x14ac:dyDescent="0.2">
      <c r="B572" s="17">
        <v>522</v>
      </c>
      <c r="C572" s="642"/>
      <c r="D572" s="643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644"/>
      <c r="U572" s="644"/>
      <c r="V572" s="644"/>
      <c r="W572" s="645"/>
    </row>
    <row r="573" spans="2:23" ht="12.75" x14ac:dyDescent="0.2">
      <c r="B573" s="16">
        <v>523</v>
      </c>
      <c r="C573" s="639"/>
      <c r="D573" s="639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640"/>
      <c r="U573" s="640"/>
      <c r="V573" s="640"/>
      <c r="W573" s="641"/>
    </row>
    <row r="574" spans="2:23" ht="12.75" x14ac:dyDescent="0.2">
      <c r="B574" s="17">
        <v>524</v>
      </c>
      <c r="C574" s="642"/>
      <c r="D574" s="643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644"/>
      <c r="U574" s="644"/>
      <c r="V574" s="644"/>
      <c r="W574" s="645"/>
    </row>
    <row r="575" spans="2:23" ht="12.75" x14ac:dyDescent="0.2">
      <c r="B575" s="16">
        <v>525</v>
      </c>
      <c r="C575" s="639"/>
      <c r="D575" s="639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640"/>
      <c r="U575" s="640"/>
      <c r="V575" s="640"/>
      <c r="W575" s="641"/>
    </row>
    <row r="576" spans="2:23" ht="12.75" x14ac:dyDescent="0.2">
      <c r="B576" s="17">
        <v>526</v>
      </c>
      <c r="C576" s="642"/>
      <c r="D576" s="643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644"/>
      <c r="U576" s="644"/>
      <c r="V576" s="644"/>
      <c r="W576" s="645"/>
    </row>
    <row r="577" spans="2:23" ht="12.75" x14ac:dyDescent="0.2">
      <c r="B577" s="16">
        <v>527</v>
      </c>
      <c r="C577" s="639"/>
      <c r="D577" s="639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640"/>
      <c r="U577" s="640"/>
      <c r="V577" s="640"/>
      <c r="W577" s="641"/>
    </row>
    <row r="578" spans="2:23" ht="12.75" x14ac:dyDescent="0.2">
      <c r="B578" s="17">
        <v>528</v>
      </c>
      <c r="C578" s="642"/>
      <c r="D578" s="643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644"/>
      <c r="U578" s="644"/>
      <c r="V578" s="644"/>
      <c r="W578" s="645"/>
    </row>
    <row r="579" spans="2:23" ht="12.75" x14ac:dyDescent="0.2">
      <c r="B579" s="16">
        <v>529</v>
      </c>
      <c r="C579" s="639"/>
      <c r="D579" s="639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640"/>
      <c r="U579" s="640"/>
      <c r="V579" s="640"/>
      <c r="W579" s="641"/>
    </row>
    <row r="580" spans="2:23" ht="12.75" x14ac:dyDescent="0.2">
      <c r="B580" s="17">
        <v>530</v>
      </c>
      <c r="C580" s="642"/>
      <c r="D580" s="643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644"/>
      <c r="U580" s="644"/>
      <c r="V580" s="644"/>
      <c r="W580" s="645"/>
    </row>
    <row r="581" spans="2:23" ht="12.75" x14ac:dyDescent="0.2">
      <c r="B581" s="16">
        <v>531</v>
      </c>
      <c r="C581" s="639"/>
      <c r="D581" s="639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640"/>
      <c r="U581" s="640"/>
      <c r="V581" s="640"/>
      <c r="W581" s="641"/>
    </row>
    <row r="582" spans="2:23" ht="12.75" x14ac:dyDescent="0.2">
      <c r="B582" s="17">
        <v>532</v>
      </c>
      <c r="C582" s="642"/>
      <c r="D582" s="643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644"/>
      <c r="U582" s="644"/>
      <c r="V582" s="644"/>
      <c r="W582" s="645"/>
    </row>
    <row r="583" spans="2:23" ht="12.75" x14ac:dyDescent="0.2">
      <c r="B583" s="16">
        <v>533</v>
      </c>
      <c r="C583" s="639"/>
      <c r="D583" s="639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640"/>
      <c r="U583" s="640"/>
      <c r="V583" s="640"/>
      <c r="W583" s="641"/>
    </row>
    <row r="584" spans="2:23" ht="12.75" x14ac:dyDescent="0.2">
      <c r="B584" s="17">
        <v>534</v>
      </c>
      <c r="C584" s="642"/>
      <c r="D584" s="643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644"/>
      <c r="U584" s="644"/>
      <c r="V584" s="644"/>
      <c r="W584" s="645"/>
    </row>
    <row r="585" spans="2:23" ht="12.75" x14ac:dyDescent="0.2">
      <c r="B585" s="16">
        <v>535</v>
      </c>
      <c r="C585" s="639"/>
      <c r="D585" s="639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640"/>
      <c r="U585" s="640"/>
      <c r="V585" s="640"/>
      <c r="W585" s="641"/>
    </row>
    <row r="586" spans="2:23" ht="12.75" x14ac:dyDescent="0.2">
      <c r="B586" s="17">
        <v>536</v>
      </c>
      <c r="C586" s="642"/>
      <c r="D586" s="643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644"/>
      <c r="U586" s="644"/>
      <c r="V586" s="644"/>
      <c r="W586" s="645"/>
    </row>
    <row r="587" spans="2:23" ht="12.75" x14ac:dyDescent="0.2">
      <c r="B587" s="16">
        <v>537</v>
      </c>
      <c r="C587" s="639"/>
      <c r="D587" s="639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640"/>
      <c r="U587" s="640"/>
      <c r="V587" s="640"/>
      <c r="W587" s="641"/>
    </row>
    <row r="588" spans="2:23" ht="12.75" x14ac:dyDescent="0.2">
      <c r="B588" s="17">
        <v>538</v>
      </c>
      <c r="C588" s="642"/>
      <c r="D588" s="643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644"/>
      <c r="U588" s="644"/>
      <c r="V588" s="644"/>
      <c r="W588" s="645"/>
    </row>
    <row r="589" spans="2:23" ht="12.75" x14ac:dyDescent="0.2">
      <c r="B589" s="16">
        <v>539</v>
      </c>
      <c r="C589" s="639"/>
      <c r="D589" s="639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640"/>
      <c r="U589" s="640"/>
      <c r="V589" s="640"/>
      <c r="W589" s="641"/>
    </row>
    <row r="590" spans="2:23" ht="12.75" x14ac:dyDescent="0.2">
      <c r="B590" s="17">
        <v>540</v>
      </c>
      <c r="C590" s="642"/>
      <c r="D590" s="643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644"/>
      <c r="U590" s="644"/>
      <c r="V590" s="644"/>
      <c r="W590" s="645"/>
    </row>
    <row r="591" spans="2:23" ht="12.75" x14ac:dyDescent="0.2">
      <c r="B591" s="16">
        <v>541</v>
      </c>
      <c r="C591" s="639"/>
      <c r="D591" s="639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640"/>
      <c r="U591" s="640"/>
      <c r="V591" s="640"/>
      <c r="W591" s="641"/>
    </row>
    <row r="592" spans="2:23" ht="12.75" x14ac:dyDescent="0.2">
      <c r="B592" s="17">
        <v>542</v>
      </c>
      <c r="C592" s="642"/>
      <c r="D592" s="643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644"/>
      <c r="U592" s="644"/>
      <c r="V592" s="644"/>
      <c r="W592" s="645"/>
    </row>
    <row r="593" spans="2:23" ht="12.75" x14ac:dyDescent="0.2">
      <c r="B593" s="16">
        <v>543</v>
      </c>
      <c r="C593" s="639"/>
      <c r="D593" s="639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640"/>
      <c r="U593" s="640"/>
      <c r="V593" s="640"/>
      <c r="W593" s="641"/>
    </row>
    <row r="594" spans="2:23" ht="12.75" x14ac:dyDescent="0.2">
      <c r="B594" s="17">
        <v>544</v>
      </c>
      <c r="C594" s="642"/>
      <c r="D594" s="643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644"/>
      <c r="U594" s="644"/>
      <c r="V594" s="644"/>
      <c r="W594" s="645"/>
    </row>
    <row r="595" spans="2:23" ht="12.75" x14ac:dyDescent="0.2">
      <c r="B595" s="16">
        <v>545</v>
      </c>
      <c r="C595" s="639"/>
      <c r="D595" s="639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640"/>
      <c r="U595" s="640"/>
      <c r="V595" s="640"/>
      <c r="W595" s="641"/>
    </row>
    <row r="596" spans="2:23" ht="12.75" x14ac:dyDescent="0.2">
      <c r="B596" s="17">
        <v>546</v>
      </c>
      <c r="C596" s="642"/>
      <c r="D596" s="643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644"/>
      <c r="U596" s="644"/>
      <c r="V596" s="644"/>
      <c r="W596" s="645"/>
    </row>
    <row r="597" spans="2:23" ht="12.75" x14ac:dyDescent="0.2">
      <c r="B597" s="16">
        <v>547</v>
      </c>
      <c r="C597" s="639"/>
      <c r="D597" s="639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640"/>
      <c r="U597" s="640"/>
      <c r="V597" s="640"/>
      <c r="W597" s="641"/>
    </row>
    <row r="598" spans="2:23" ht="12.75" x14ac:dyDescent="0.2">
      <c r="B598" s="17">
        <v>548</v>
      </c>
      <c r="C598" s="642"/>
      <c r="D598" s="643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644"/>
      <c r="U598" s="644"/>
      <c r="V598" s="644"/>
      <c r="W598" s="645"/>
    </row>
    <row r="599" spans="2:23" ht="12.75" x14ac:dyDescent="0.2">
      <c r="B599" s="16">
        <v>549</v>
      </c>
      <c r="C599" s="639"/>
      <c r="D599" s="639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640"/>
      <c r="U599" s="640"/>
      <c r="V599" s="640"/>
      <c r="W599" s="641"/>
    </row>
    <row r="600" spans="2:23" ht="12.75" x14ac:dyDescent="0.2">
      <c r="B600" s="17">
        <v>550</v>
      </c>
      <c r="C600" s="642"/>
      <c r="D600" s="643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644"/>
      <c r="U600" s="644"/>
      <c r="V600" s="644"/>
      <c r="W600" s="645"/>
    </row>
    <row r="601" spans="2:23" ht="12.75" x14ac:dyDescent="0.2">
      <c r="B601" s="16">
        <v>551</v>
      </c>
      <c r="C601" s="639"/>
      <c r="D601" s="639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640"/>
      <c r="U601" s="640"/>
      <c r="V601" s="640"/>
      <c r="W601" s="641"/>
    </row>
    <row r="602" spans="2:23" ht="12.75" x14ac:dyDescent="0.2">
      <c r="B602" s="17">
        <v>552</v>
      </c>
      <c r="C602" s="642"/>
      <c r="D602" s="643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644"/>
      <c r="U602" s="644"/>
      <c r="V602" s="644"/>
      <c r="W602" s="645"/>
    </row>
    <row r="603" spans="2:23" ht="12.75" x14ac:dyDescent="0.2">
      <c r="B603" s="16">
        <v>553</v>
      </c>
      <c r="C603" s="639"/>
      <c r="D603" s="639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640"/>
      <c r="U603" s="640"/>
      <c r="V603" s="640"/>
      <c r="W603" s="641"/>
    </row>
    <row r="604" spans="2:23" ht="12.75" x14ac:dyDescent="0.2">
      <c r="B604" s="17">
        <v>554</v>
      </c>
      <c r="C604" s="642"/>
      <c r="D604" s="643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644"/>
      <c r="U604" s="644"/>
      <c r="V604" s="644"/>
      <c r="W604" s="645"/>
    </row>
    <row r="605" spans="2:23" ht="12.75" x14ac:dyDescent="0.2">
      <c r="B605" s="16">
        <v>555</v>
      </c>
      <c r="C605" s="639"/>
      <c r="D605" s="639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640"/>
      <c r="U605" s="640"/>
      <c r="V605" s="640"/>
      <c r="W605" s="641"/>
    </row>
    <row r="606" spans="2:23" ht="12.75" x14ac:dyDescent="0.2">
      <c r="B606" s="17">
        <v>556</v>
      </c>
      <c r="C606" s="642"/>
      <c r="D606" s="64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644"/>
      <c r="U606" s="644"/>
      <c r="V606" s="644"/>
      <c r="W606" s="645"/>
    </row>
    <row r="607" spans="2:23" ht="12.75" x14ac:dyDescent="0.2">
      <c r="B607" s="16">
        <v>557</v>
      </c>
      <c r="C607" s="639"/>
      <c r="D607" s="639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640"/>
      <c r="U607" s="640"/>
      <c r="V607" s="640"/>
      <c r="W607" s="641"/>
    </row>
    <row r="608" spans="2:23" ht="12.75" x14ac:dyDescent="0.2">
      <c r="B608" s="17">
        <v>558</v>
      </c>
      <c r="C608" s="642"/>
      <c r="D608" s="643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644"/>
      <c r="U608" s="644"/>
      <c r="V608" s="644"/>
      <c r="W608" s="645"/>
    </row>
    <row r="609" spans="2:23" ht="12.75" x14ac:dyDescent="0.2">
      <c r="B609" s="16">
        <v>559</v>
      </c>
      <c r="C609" s="639"/>
      <c r="D609" s="639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640"/>
      <c r="U609" s="640"/>
      <c r="V609" s="640"/>
      <c r="W609" s="641"/>
    </row>
    <row r="610" spans="2:23" ht="12.75" x14ac:dyDescent="0.2">
      <c r="B610" s="17">
        <v>560</v>
      </c>
      <c r="C610" s="642"/>
      <c r="D610" s="643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644"/>
      <c r="U610" s="644"/>
      <c r="V610" s="644"/>
      <c r="W610" s="645"/>
    </row>
    <row r="611" spans="2:23" ht="12.75" x14ac:dyDescent="0.2">
      <c r="B611" s="16">
        <v>561</v>
      </c>
      <c r="C611" s="639"/>
      <c r="D611" s="63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640"/>
      <c r="U611" s="640"/>
      <c r="V611" s="640"/>
      <c r="W611" s="641"/>
    </row>
    <row r="612" spans="2:23" ht="12.75" x14ac:dyDescent="0.2">
      <c r="B612" s="17">
        <v>562</v>
      </c>
      <c r="C612" s="642"/>
      <c r="D612" s="643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644"/>
      <c r="U612" s="644"/>
      <c r="V612" s="644"/>
      <c r="W612" s="645"/>
    </row>
    <row r="613" spans="2:23" ht="12.75" x14ac:dyDescent="0.2">
      <c r="B613" s="16">
        <v>563</v>
      </c>
      <c r="C613" s="639"/>
      <c r="D613" s="639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640"/>
      <c r="U613" s="640"/>
      <c r="V613" s="640"/>
      <c r="W613" s="641"/>
    </row>
    <row r="614" spans="2:23" ht="12.75" x14ac:dyDescent="0.2">
      <c r="B614" s="17">
        <v>564</v>
      </c>
      <c r="C614" s="642"/>
      <c r="D614" s="643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644"/>
      <c r="U614" s="644"/>
      <c r="V614" s="644"/>
      <c r="W614" s="645"/>
    </row>
    <row r="615" spans="2:23" ht="12.75" x14ac:dyDescent="0.2">
      <c r="B615" s="16">
        <v>565</v>
      </c>
      <c r="C615" s="639"/>
      <c r="D615" s="639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640"/>
      <c r="U615" s="640"/>
      <c r="V615" s="640"/>
      <c r="W615" s="641"/>
    </row>
    <row r="616" spans="2:23" ht="12.75" x14ac:dyDescent="0.2">
      <c r="B616" s="17">
        <v>566</v>
      </c>
      <c r="C616" s="642"/>
      <c r="D616" s="643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644"/>
      <c r="U616" s="644"/>
      <c r="V616" s="644"/>
      <c r="W616" s="645"/>
    </row>
    <row r="617" spans="2:23" ht="12.75" x14ac:dyDescent="0.2">
      <c r="B617" s="16">
        <v>567</v>
      </c>
      <c r="C617" s="639"/>
      <c r="D617" s="639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640"/>
      <c r="U617" s="640"/>
      <c r="V617" s="640"/>
      <c r="W617" s="641"/>
    </row>
    <row r="618" spans="2:23" ht="12.75" x14ac:dyDescent="0.2">
      <c r="B618" s="17">
        <v>568</v>
      </c>
      <c r="C618" s="642"/>
      <c r="D618" s="643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644"/>
      <c r="U618" s="644"/>
      <c r="V618" s="644"/>
      <c r="W618" s="645"/>
    </row>
    <row r="619" spans="2:23" ht="12.75" x14ac:dyDescent="0.2">
      <c r="B619" s="16">
        <v>569</v>
      </c>
      <c r="C619" s="639"/>
      <c r="D619" s="639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640"/>
      <c r="U619" s="640"/>
      <c r="V619" s="640"/>
      <c r="W619" s="641"/>
    </row>
    <row r="620" spans="2:23" ht="12.75" x14ac:dyDescent="0.2">
      <c r="B620" s="17">
        <v>570</v>
      </c>
      <c r="C620" s="642"/>
      <c r="D620" s="643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644"/>
      <c r="U620" s="644"/>
      <c r="V620" s="644"/>
      <c r="W620" s="645"/>
    </row>
    <row r="621" spans="2:23" ht="12.75" x14ac:dyDescent="0.2">
      <c r="B621" s="16">
        <v>571</v>
      </c>
      <c r="C621" s="639"/>
      <c r="D621" s="639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640"/>
      <c r="U621" s="640"/>
      <c r="V621" s="640"/>
      <c r="W621" s="641"/>
    </row>
    <row r="622" spans="2:23" ht="12.75" x14ac:dyDescent="0.2">
      <c r="B622" s="17">
        <v>572</v>
      </c>
      <c r="C622" s="642"/>
      <c r="D622" s="643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644"/>
      <c r="U622" s="644"/>
      <c r="V622" s="644"/>
      <c r="W622" s="645"/>
    </row>
    <row r="623" spans="2:23" ht="12.75" x14ac:dyDescent="0.2">
      <c r="B623" s="16">
        <v>573</v>
      </c>
      <c r="C623" s="639"/>
      <c r="D623" s="639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640"/>
      <c r="U623" s="640"/>
      <c r="V623" s="640"/>
      <c r="W623" s="641"/>
    </row>
    <row r="624" spans="2:23" ht="12.75" x14ac:dyDescent="0.2">
      <c r="B624" s="17">
        <v>574</v>
      </c>
      <c r="C624" s="642"/>
      <c r="D624" s="643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644"/>
      <c r="U624" s="644"/>
      <c r="V624" s="644"/>
      <c r="W624" s="645"/>
    </row>
    <row r="625" spans="2:23" ht="12.75" x14ac:dyDescent="0.2">
      <c r="B625" s="16">
        <v>575</v>
      </c>
      <c r="C625" s="639"/>
      <c r="D625" s="639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640"/>
      <c r="U625" s="640"/>
      <c r="V625" s="640"/>
      <c r="W625" s="641"/>
    </row>
    <row r="626" spans="2:23" ht="12.75" x14ac:dyDescent="0.2">
      <c r="B626" s="17">
        <v>576</v>
      </c>
      <c r="C626" s="642"/>
      <c r="D626" s="643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644"/>
      <c r="U626" s="644"/>
      <c r="V626" s="644"/>
      <c r="W626" s="645"/>
    </row>
    <row r="627" spans="2:23" ht="12.75" x14ac:dyDescent="0.2">
      <c r="B627" s="16">
        <v>577</v>
      </c>
      <c r="C627" s="639"/>
      <c r="D627" s="639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640"/>
      <c r="U627" s="640"/>
      <c r="V627" s="640"/>
      <c r="W627" s="641"/>
    </row>
    <row r="628" spans="2:23" ht="12.75" x14ac:dyDescent="0.2">
      <c r="B628" s="17">
        <v>578</v>
      </c>
      <c r="C628" s="642"/>
      <c r="D628" s="643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644"/>
      <c r="U628" s="644"/>
      <c r="V628" s="644"/>
      <c r="W628" s="645"/>
    </row>
    <row r="629" spans="2:23" ht="12.75" x14ac:dyDescent="0.2">
      <c r="B629" s="16">
        <v>579</v>
      </c>
      <c r="C629" s="639"/>
      <c r="D629" s="639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640"/>
      <c r="U629" s="640"/>
      <c r="V629" s="640"/>
      <c r="W629" s="641"/>
    </row>
    <row r="630" spans="2:23" ht="12.75" x14ac:dyDescent="0.2">
      <c r="B630" s="17">
        <v>580</v>
      </c>
      <c r="C630" s="642"/>
      <c r="D630" s="643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644"/>
      <c r="U630" s="644"/>
      <c r="V630" s="644"/>
      <c r="W630" s="645"/>
    </row>
    <row r="631" spans="2:23" ht="12.75" x14ac:dyDescent="0.2">
      <c r="B631" s="16">
        <v>581</v>
      </c>
      <c r="C631" s="639"/>
      <c r="D631" s="639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640"/>
      <c r="U631" s="640"/>
      <c r="V631" s="640"/>
      <c r="W631" s="641"/>
    </row>
    <row r="632" spans="2:23" ht="12.75" x14ac:dyDescent="0.2">
      <c r="B632" s="17">
        <v>582</v>
      </c>
      <c r="C632" s="642"/>
      <c r="D632" s="643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644"/>
      <c r="U632" s="644"/>
      <c r="V632" s="644"/>
      <c r="W632" s="645"/>
    </row>
    <row r="633" spans="2:23" ht="12.75" x14ac:dyDescent="0.2">
      <c r="B633" s="16">
        <v>583</v>
      </c>
      <c r="C633" s="639"/>
      <c r="D633" s="639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640"/>
      <c r="U633" s="640"/>
      <c r="V633" s="640"/>
      <c r="W633" s="641"/>
    </row>
    <row r="634" spans="2:23" ht="12.75" x14ac:dyDescent="0.2">
      <c r="B634" s="17">
        <v>584</v>
      </c>
      <c r="C634" s="642"/>
      <c r="D634" s="643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644"/>
      <c r="U634" s="644"/>
      <c r="V634" s="644"/>
      <c r="W634" s="645"/>
    </row>
    <row r="635" spans="2:23" ht="12.75" x14ac:dyDescent="0.2">
      <c r="B635" s="16">
        <v>585</v>
      </c>
      <c r="C635" s="639"/>
      <c r="D635" s="639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640"/>
      <c r="U635" s="640"/>
      <c r="V635" s="640"/>
      <c r="W635" s="641"/>
    </row>
    <row r="636" spans="2:23" ht="12.75" x14ac:dyDescent="0.2">
      <c r="B636" s="17">
        <v>586</v>
      </c>
      <c r="C636" s="642"/>
      <c r="D636" s="643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644"/>
      <c r="U636" s="644"/>
      <c r="V636" s="644"/>
      <c r="W636" s="645"/>
    </row>
    <row r="637" spans="2:23" ht="12.75" x14ac:dyDescent="0.2">
      <c r="B637" s="16">
        <v>587</v>
      </c>
      <c r="C637" s="639"/>
      <c r="D637" s="639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640"/>
      <c r="U637" s="640"/>
      <c r="V637" s="640"/>
      <c r="W637" s="641"/>
    </row>
    <row r="638" spans="2:23" ht="12.75" x14ac:dyDescent="0.2">
      <c r="B638" s="17">
        <v>588</v>
      </c>
      <c r="C638" s="642"/>
      <c r="D638" s="643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644"/>
      <c r="U638" s="644"/>
      <c r="V638" s="644"/>
      <c r="W638" s="645"/>
    </row>
    <row r="639" spans="2:23" ht="12.75" x14ac:dyDescent="0.2">
      <c r="B639" s="16">
        <v>589</v>
      </c>
      <c r="C639" s="639"/>
      <c r="D639" s="639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640"/>
      <c r="U639" s="640"/>
      <c r="V639" s="640"/>
      <c r="W639" s="641"/>
    </row>
    <row r="640" spans="2:23" ht="12.75" x14ac:dyDescent="0.2">
      <c r="B640" s="17">
        <v>590</v>
      </c>
      <c r="C640" s="642"/>
      <c r="D640" s="643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644"/>
      <c r="U640" s="644"/>
      <c r="V640" s="644"/>
      <c r="W640" s="645"/>
    </row>
    <row r="641" spans="2:23" ht="12.75" x14ac:dyDescent="0.2">
      <c r="B641" s="16">
        <v>591</v>
      </c>
      <c r="C641" s="639"/>
      <c r="D641" s="639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640"/>
      <c r="U641" s="640"/>
      <c r="V641" s="640"/>
      <c r="W641" s="641"/>
    </row>
    <row r="642" spans="2:23" ht="12.75" x14ac:dyDescent="0.2">
      <c r="B642" s="17">
        <v>592</v>
      </c>
      <c r="C642" s="642"/>
      <c r="D642" s="643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644"/>
      <c r="U642" s="644"/>
      <c r="V642" s="644"/>
      <c r="W642" s="645"/>
    </row>
    <row r="643" spans="2:23" ht="12.75" x14ac:dyDescent="0.2">
      <c r="B643" s="16">
        <v>593</v>
      </c>
      <c r="C643" s="639"/>
      <c r="D643" s="639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640"/>
      <c r="U643" s="640"/>
      <c r="V643" s="640"/>
      <c r="W643" s="641"/>
    </row>
    <row r="644" spans="2:23" ht="12.75" x14ac:dyDescent="0.2">
      <c r="B644" s="17">
        <v>594</v>
      </c>
      <c r="C644" s="642"/>
      <c r="D644" s="643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644"/>
      <c r="U644" s="644"/>
      <c r="V644" s="644"/>
      <c r="W644" s="645"/>
    </row>
    <row r="645" spans="2:23" ht="12.75" x14ac:dyDescent="0.2">
      <c r="B645" s="16">
        <v>595</v>
      </c>
      <c r="C645" s="639"/>
      <c r="D645" s="639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640"/>
      <c r="U645" s="640"/>
      <c r="V645" s="640"/>
      <c r="W645" s="641"/>
    </row>
    <row r="646" spans="2:23" ht="12.75" x14ac:dyDescent="0.2">
      <c r="B646" s="17">
        <v>596</v>
      </c>
      <c r="C646" s="642"/>
      <c r="D646" s="643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644"/>
      <c r="U646" s="644"/>
      <c r="V646" s="644"/>
      <c r="W646" s="645"/>
    </row>
    <row r="647" spans="2:23" ht="12.75" x14ac:dyDescent="0.2">
      <c r="B647" s="16">
        <v>597</v>
      </c>
      <c r="C647" s="639"/>
      <c r="D647" s="639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640"/>
      <c r="U647" s="640"/>
      <c r="V647" s="640"/>
      <c r="W647" s="641"/>
    </row>
    <row r="648" spans="2:23" ht="12.75" x14ac:dyDescent="0.2">
      <c r="B648" s="17">
        <v>598</v>
      </c>
      <c r="C648" s="642"/>
      <c r="D648" s="643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644"/>
      <c r="U648" s="644"/>
      <c r="V648" s="644"/>
      <c r="W648" s="645"/>
    </row>
    <row r="649" spans="2:23" ht="12.75" x14ac:dyDescent="0.2">
      <c r="B649" s="16">
        <v>599</v>
      </c>
      <c r="C649" s="639"/>
      <c r="D649" s="639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640"/>
      <c r="U649" s="640"/>
      <c r="V649" s="640"/>
      <c r="W649" s="641"/>
    </row>
    <row r="650" spans="2:23" ht="12.75" x14ac:dyDescent="0.2">
      <c r="B650" s="17">
        <v>600</v>
      </c>
      <c r="C650" s="642"/>
      <c r="D650" s="643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644"/>
      <c r="U650" s="644"/>
      <c r="V650" s="644"/>
      <c r="W650" s="645"/>
    </row>
    <row r="651" spans="2:23" ht="12.75" x14ac:dyDescent="0.2">
      <c r="B651" s="16">
        <v>601</v>
      </c>
      <c r="C651" s="639"/>
      <c r="D651" s="639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640"/>
      <c r="U651" s="640"/>
      <c r="V651" s="640"/>
      <c r="W651" s="641"/>
    </row>
    <row r="652" spans="2:23" ht="12.75" x14ac:dyDescent="0.2">
      <c r="B652" s="17">
        <v>602</v>
      </c>
      <c r="C652" s="642"/>
      <c r="D652" s="643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644"/>
      <c r="U652" s="644"/>
      <c r="V652" s="644"/>
      <c r="W652" s="645"/>
    </row>
    <row r="653" spans="2:23" ht="12.75" x14ac:dyDescent="0.2">
      <c r="B653" s="16">
        <v>603</v>
      </c>
      <c r="C653" s="639"/>
      <c r="D653" s="639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640"/>
      <c r="U653" s="640"/>
      <c r="V653" s="640"/>
      <c r="W653" s="641"/>
    </row>
    <row r="654" spans="2:23" ht="12.75" x14ac:dyDescent="0.2">
      <c r="B654" s="17">
        <v>604</v>
      </c>
      <c r="C654" s="642"/>
      <c r="D654" s="643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644"/>
      <c r="U654" s="644"/>
      <c r="V654" s="644"/>
      <c r="W654" s="645"/>
    </row>
    <row r="655" spans="2:23" ht="12.75" x14ac:dyDescent="0.2">
      <c r="B655" s="16">
        <v>605</v>
      </c>
      <c r="C655" s="639"/>
      <c r="D655" s="63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640"/>
      <c r="U655" s="640"/>
      <c r="V655" s="640"/>
      <c r="W655" s="641"/>
    </row>
    <row r="656" spans="2:23" ht="12.75" x14ac:dyDescent="0.2">
      <c r="B656" s="17">
        <v>606</v>
      </c>
      <c r="C656" s="642"/>
      <c r="D656" s="643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644"/>
      <c r="U656" s="644"/>
      <c r="V656" s="644"/>
      <c r="W656" s="645"/>
    </row>
    <row r="657" spans="2:23" ht="12.75" x14ac:dyDescent="0.2">
      <c r="B657" s="16">
        <v>607</v>
      </c>
      <c r="C657" s="639"/>
      <c r="D657" s="639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640"/>
      <c r="U657" s="640"/>
      <c r="V657" s="640"/>
      <c r="W657" s="641"/>
    </row>
    <row r="658" spans="2:23" ht="12.75" x14ac:dyDescent="0.2">
      <c r="B658" s="17">
        <v>608</v>
      </c>
      <c r="C658" s="642"/>
      <c r="D658" s="643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644"/>
      <c r="U658" s="644"/>
      <c r="V658" s="644"/>
      <c r="W658" s="645"/>
    </row>
    <row r="659" spans="2:23" ht="12.75" x14ac:dyDescent="0.2">
      <c r="B659" s="16">
        <v>609</v>
      </c>
      <c r="C659" s="639"/>
      <c r="D659" s="639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640"/>
      <c r="U659" s="640"/>
      <c r="V659" s="640"/>
      <c r="W659" s="641"/>
    </row>
    <row r="660" spans="2:23" ht="12.75" x14ac:dyDescent="0.2">
      <c r="B660" s="17">
        <v>610</v>
      </c>
      <c r="C660" s="642"/>
      <c r="D660" s="643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644"/>
      <c r="U660" s="644"/>
      <c r="V660" s="644"/>
      <c r="W660" s="645"/>
    </row>
    <row r="661" spans="2:23" ht="12.75" x14ac:dyDescent="0.2">
      <c r="B661" s="16">
        <v>611</v>
      </c>
      <c r="C661" s="639"/>
      <c r="D661" s="639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640"/>
      <c r="U661" s="640"/>
      <c r="V661" s="640"/>
      <c r="W661" s="641"/>
    </row>
    <row r="662" spans="2:23" ht="12.75" x14ac:dyDescent="0.2">
      <c r="B662" s="17">
        <v>612</v>
      </c>
      <c r="C662" s="642"/>
      <c r="D662" s="643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644"/>
      <c r="U662" s="644"/>
      <c r="V662" s="644"/>
      <c r="W662" s="645"/>
    </row>
    <row r="663" spans="2:23" ht="12.75" x14ac:dyDescent="0.2">
      <c r="B663" s="16">
        <v>613</v>
      </c>
      <c r="C663" s="639"/>
      <c r="D663" s="639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640"/>
      <c r="U663" s="640"/>
      <c r="V663" s="640"/>
      <c r="W663" s="641"/>
    </row>
    <row r="664" spans="2:23" ht="12.75" x14ac:dyDescent="0.2">
      <c r="B664" s="17">
        <v>614</v>
      </c>
      <c r="C664" s="642"/>
      <c r="D664" s="643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644"/>
      <c r="U664" s="644"/>
      <c r="V664" s="644"/>
      <c r="W664" s="645"/>
    </row>
    <row r="665" spans="2:23" ht="12.75" x14ac:dyDescent="0.2">
      <c r="B665" s="16">
        <v>615</v>
      </c>
      <c r="C665" s="639"/>
      <c r="D665" s="639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640"/>
      <c r="U665" s="640"/>
      <c r="V665" s="640"/>
      <c r="W665" s="641"/>
    </row>
    <row r="666" spans="2:23" ht="12.75" x14ac:dyDescent="0.2">
      <c r="B666" s="17">
        <v>616</v>
      </c>
      <c r="C666" s="642"/>
      <c r="D666" s="643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644"/>
      <c r="U666" s="644"/>
      <c r="V666" s="644"/>
      <c r="W666" s="645"/>
    </row>
    <row r="667" spans="2:23" ht="12.75" x14ac:dyDescent="0.2">
      <c r="B667" s="16">
        <v>617</v>
      </c>
      <c r="C667" s="639"/>
      <c r="D667" s="639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640"/>
      <c r="U667" s="640"/>
      <c r="V667" s="640"/>
      <c r="W667" s="641"/>
    </row>
    <row r="668" spans="2:23" ht="12.75" x14ac:dyDescent="0.2">
      <c r="B668" s="17">
        <v>618</v>
      </c>
      <c r="C668" s="642"/>
      <c r="D668" s="643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644"/>
      <c r="U668" s="644"/>
      <c r="V668" s="644"/>
      <c r="W668" s="645"/>
    </row>
    <row r="669" spans="2:23" ht="12.75" x14ac:dyDescent="0.2">
      <c r="B669" s="16">
        <v>619</v>
      </c>
      <c r="C669" s="639"/>
      <c r="D669" s="639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640"/>
      <c r="U669" s="640"/>
      <c r="V669" s="640"/>
      <c r="W669" s="641"/>
    </row>
    <row r="670" spans="2:23" ht="12.75" x14ac:dyDescent="0.2">
      <c r="B670" s="17">
        <v>620</v>
      </c>
      <c r="C670" s="642"/>
      <c r="D670" s="643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644"/>
      <c r="U670" s="644"/>
      <c r="V670" s="644"/>
      <c r="W670" s="645"/>
    </row>
    <row r="671" spans="2:23" ht="12.75" x14ac:dyDescent="0.2">
      <c r="B671" s="16">
        <v>621</v>
      </c>
      <c r="C671" s="639"/>
      <c r="D671" s="639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640"/>
      <c r="U671" s="640"/>
      <c r="V671" s="640"/>
      <c r="W671" s="641"/>
    </row>
    <row r="672" spans="2:23" ht="12.75" x14ac:dyDescent="0.2">
      <c r="B672" s="17">
        <v>622</v>
      </c>
      <c r="C672" s="642"/>
      <c r="D672" s="643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644"/>
      <c r="U672" s="644"/>
      <c r="V672" s="644"/>
      <c r="W672" s="645"/>
    </row>
    <row r="673" spans="2:23" ht="12.75" x14ac:dyDescent="0.2">
      <c r="B673" s="16">
        <v>623</v>
      </c>
      <c r="C673" s="639"/>
      <c r="D673" s="639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640"/>
      <c r="U673" s="640"/>
      <c r="V673" s="640"/>
      <c r="W673" s="641"/>
    </row>
    <row r="674" spans="2:23" ht="12.75" x14ac:dyDescent="0.2">
      <c r="B674" s="17">
        <v>624</v>
      </c>
      <c r="C674" s="642"/>
      <c r="D674" s="643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644"/>
      <c r="U674" s="644"/>
      <c r="V674" s="644"/>
      <c r="W674" s="645"/>
    </row>
    <row r="675" spans="2:23" ht="12.75" x14ac:dyDescent="0.2">
      <c r="B675" s="16">
        <v>625</v>
      </c>
      <c r="C675" s="639"/>
      <c r="D675" s="639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640"/>
      <c r="U675" s="640"/>
      <c r="V675" s="640"/>
      <c r="W675" s="641"/>
    </row>
    <row r="676" spans="2:23" ht="12.75" x14ac:dyDescent="0.2">
      <c r="B676" s="17">
        <v>626</v>
      </c>
      <c r="C676" s="642"/>
      <c r="D676" s="643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644"/>
      <c r="U676" s="644"/>
      <c r="V676" s="644"/>
      <c r="W676" s="645"/>
    </row>
    <row r="677" spans="2:23" ht="12.75" x14ac:dyDescent="0.2">
      <c r="B677" s="16">
        <v>627</v>
      </c>
      <c r="C677" s="639"/>
      <c r="D677" s="639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640"/>
      <c r="U677" s="640"/>
      <c r="V677" s="640"/>
      <c r="W677" s="641"/>
    </row>
    <row r="678" spans="2:23" ht="12.75" x14ac:dyDescent="0.2">
      <c r="B678" s="17">
        <v>628</v>
      </c>
      <c r="C678" s="642"/>
      <c r="D678" s="643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644"/>
      <c r="U678" s="644"/>
      <c r="V678" s="644"/>
      <c r="W678" s="645"/>
    </row>
    <row r="679" spans="2:23" ht="12.75" x14ac:dyDescent="0.2">
      <c r="B679" s="16">
        <v>629</v>
      </c>
      <c r="C679" s="639"/>
      <c r="D679" s="639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640"/>
      <c r="U679" s="640"/>
      <c r="V679" s="640"/>
      <c r="W679" s="641"/>
    </row>
    <row r="680" spans="2:23" ht="12.75" x14ac:dyDescent="0.2">
      <c r="B680" s="17">
        <v>630</v>
      </c>
      <c r="C680" s="642"/>
      <c r="D680" s="643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644"/>
      <c r="U680" s="644"/>
      <c r="V680" s="644"/>
      <c r="W680" s="645"/>
    </row>
    <row r="681" spans="2:23" ht="12.75" x14ac:dyDescent="0.2">
      <c r="B681" s="16">
        <v>631</v>
      </c>
      <c r="C681" s="639"/>
      <c r="D681" s="639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640"/>
      <c r="U681" s="640"/>
      <c r="V681" s="640"/>
      <c r="W681" s="641"/>
    </row>
    <row r="682" spans="2:23" ht="12.75" x14ac:dyDescent="0.2">
      <c r="B682" s="17">
        <v>632</v>
      </c>
      <c r="C682" s="642"/>
      <c r="D682" s="643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644"/>
      <c r="U682" s="644"/>
      <c r="V682" s="644"/>
      <c r="W682" s="645"/>
    </row>
    <row r="683" spans="2:23" ht="12.75" x14ac:dyDescent="0.2">
      <c r="B683" s="16">
        <v>633</v>
      </c>
      <c r="C683" s="639"/>
      <c r="D683" s="639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640"/>
      <c r="U683" s="640"/>
      <c r="V683" s="640"/>
      <c r="W683" s="641"/>
    </row>
    <row r="684" spans="2:23" ht="12.75" x14ac:dyDescent="0.2">
      <c r="B684" s="17">
        <v>634</v>
      </c>
      <c r="C684" s="642"/>
      <c r="D684" s="643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644"/>
      <c r="U684" s="644"/>
      <c r="V684" s="644"/>
      <c r="W684" s="645"/>
    </row>
    <row r="685" spans="2:23" ht="12.75" x14ac:dyDescent="0.2">
      <c r="B685" s="16">
        <v>635</v>
      </c>
      <c r="C685" s="639"/>
      <c r="D685" s="639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640"/>
      <c r="U685" s="640"/>
      <c r="V685" s="640"/>
      <c r="W685" s="641"/>
    </row>
    <row r="686" spans="2:23" ht="12.75" x14ac:dyDescent="0.2">
      <c r="B686" s="17">
        <v>636</v>
      </c>
      <c r="C686" s="642"/>
      <c r="D686" s="643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644"/>
      <c r="U686" s="644"/>
      <c r="V686" s="644"/>
      <c r="W686" s="645"/>
    </row>
    <row r="687" spans="2:23" ht="12.75" x14ac:dyDescent="0.2">
      <c r="B687" s="16">
        <v>637</v>
      </c>
      <c r="C687" s="639"/>
      <c r="D687" s="639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640"/>
      <c r="U687" s="640"/>
      <c r="V687" s="640"/>
      <c r="W687" s="641"/>
    </row>
    <row r="688" spans="2:23" ht="12.75" x14ac:dyDescent="0.2">
      <c r="B688" s="17">
        <v>638</v>
      </c>
      <c r="C688" s="642"/>
      <c r="D688" s="643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644"/>
      <c r="U688" s="644"/>
      <c r="V688" s="644"/>
      <c r="W688" s="645"/>
    </row>
    <row r="689" spans="2:23" ht="12.75" x14ac:dyDescent="0.2">
      <c r="B689" s="16">
        <v>639</v>
      </c>
      <c r="C689" s="639"/>
      <c r="D689" s="639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640"/>
      <c r="U689" s="640"/>
      <c r="V689" s="640"/>
      <c r="W689" s="641"/>
    </row>
    <row r="690" spans="2:23" ht="12.75" x14ac:dyDescent="0.2">
      <c r="B690" s="17">
        <v>640</v>
      </c>
      <c r="C690" s="642"/>
      <c r="D690" s="643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644"/>
      <c r="U690" s="644"/>
      <c r="V690" s="644"/>
      <c r="W690" s="645"/>
    </row>
    <row r="691" spans="2:23" ht="12.75" x14ac:dyDescent="0.2">
      <c r="B691" s="16">
        <v>641</v>
      </c>
      <c r="C691" s="639"/>
      <c r="D691" s="639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640"/>
      <c r="U691" s="640"/>
      <c r="V691" s="640"/>
      <c r="W691" s="641"/>
    </row>
    <row r="692" spans="2:23" ht="12.75" x14ac:dyDescent="0.2">
      <c r="B692" s="17">
        <v>642</v>
      </c>
      <c r="C692" s="642"/>
      <c r="D692" s="643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644"/>
      <c r="U692" s="644"/>
      <c r="V692" s="644"/>
      <c r="W692" s="645"/>
    </row>
    <row r="693" spans="2:23" ht="12.75" x14ac:dyDescent="0.2">
      <c r="B693" s="16">
        <v>643</v>
      </c>
      <c r="C693" s="639"/>
      <c r="D693" s="639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640"/>
      <c r="U693" s="640"/>
      <c r="V693" s="640"/>
      <c r="W693" s="641"/>
    </row>
    <row r="694" spans="2:23" ht="12.75" x14ac:dyDescent="0.2">
      <c r="B694" s="17">
        <v>644</v>
      </c>
      <c r="C694" s="642"/>
      <c r="D694" s="643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644"/>
      <c r="U694" s="644"/>
      <c r="V694" s="644"/>
      <c r="W694" s="645"/>
    </row>
    <row r="695" spans="2:23" ht="12.75" x14ac:dyDescent="0.2">
      <c r="B695" s="16">
        <v>645</v>
      </c>
      <c r="C695" s="639"/>
      <c r="D695" s="639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640"/>
      <c r="U695" s="640"/>
      <c r="V695" s="640"/>
      <c r="W695" s="641"/>
    </row>
    <row r="696" spans="2:23" ht="12.75" x14ac:dyDescent="0.2">
      <c r="B696" s="17">
        <v>646</v>
      </c>
      <c r="C696" s="642"/>
      <c r="D696" s="643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644"/>
      <c r="U696" s="644"/>
      <c r="V696" s="644"/>
      <c r="W696" s="645"/>
    </row>
    <row r="697" spans="2:23" ht="12.75" x14ac:dyDescent="0.2">
      <c r="B697" s="16">
        <v>647</v>
      </c>
      <c r="C697" s="639"/>
      <c r="D697" s="639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640"/>
      <c r="U697" s="640"/>
      <c r="V697" s="640"/>
      <c r="W697" s="641"/>
    </row>
    <row r="698" spans="2:23" ht="12.75" x14ac:dyDescent="0.2">
      <c r="B698" s="17">
        <v>648</v>
      </c>
      <c r="C698" s="642"/>
      <c r="D698" s="643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644"/>
      <c r="U698" s="644"/>
      <c r="V698" s="644"/>
      <c r="W698" s="645"/>
    </row>
    <row r="699" spans="2:23" ht="12.75" x14ac:dyDescent="0.2">
      <c r="B699" s="16">
        <v>649</v>
      </c>
      <c r="C699" s="639"/>
      <c r="D699" s="63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640"/>
      <c r="U699" s="640"/>
      <c r="V699" s="640"/>
      <c r="W699" s="641"/>
    </row>
    <row r="700" spans="2:23" ht="12.75" x14ac:dyDescent="0.2">
      <c r="B700" s="17">
        <v>650</v>
      </c>
      <c r="C700" s="642"/>
      <c r="D700" s="643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644"/>
      <c r="U700" s="644"/>
      <c r="V700" s="644"/>
      <c r="W700" s="645"/>
    </row>
    <row r="701" spans="2:23" ht="12.75" x14ac:dyDescent="0.2">
      <c r="B701" s="16">
        <v>651</v>
      </c>
      <c r="C701" s="639"/>
      <c r="D701" s="639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640"/>
      <c r="U701" s="640"/>
      <c r="V701" s="640"/>
      <c r="W701" s="641"/>
    </row>
    <row r="702" spans="2:23" ht="12.75" x14ac:dyDescent="0.2">
      <c r="B702" s="17">
        <v>652</v>
      </c>
      <c r="C702" s="642"/>
      <c r="D702" s="643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644"/>
      <c r="U702" s="644"/>
      <c r="V702" s="644"/>
      <c r="W702" s="645"/>
    </row>
    <row r="703" spans="2:23" ht="12.75" x14ac:dyDescent="0.2">
      <c r="B703" s="16">
        <v>653</v>
      </c>
      <c r="C703" s="639"/>
      <c r="D703" s="639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640"/>
      <c r="U703" s="640"/>
      <c r="V703" s="640"/>
      <c r="W703" s="641"/>
    </row>
    <row r="704" spans="2:23" ht="12.75" x14ac:dyDescent="0.2">
      <c r="B704" s="17">
        <v>654</v>
      </c>
      <c r="C704" s="642"/>
      <c r="D704" s="643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644"/>
      <c r="U704" s="644"/>
      <c r="V704" s="644"/>
      <c r="W704" s="645"/>
    </row>
    <row r="705" spans="2:23" ht="12.75" x14ac:dyDescent="0.2">
      <c r="B705" s="16">
        <v>655</v>
      </c>
      <c r="C705" s="639"/>
      <c r="D705" s="639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640"/>
      <c r="U705" s="640"/>
      <c r="V705" s="640"/>
      <c r="W705" s="641"/>
    </row>
    <row r="706" spans="2:23" ht="12.75" x14ac:dyDescent="0.2">
      <c r="B706" s="17">
        <v>656</v>
      </c>
      <c r="C706" s="642"/>
      <c r="D706" s="643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644"/>
      <c r="U706" s="644"/>
      <c r="V706" s="644"/>
      <c r="W706" s="645"/>
    </row>
    <row r="707" spans="2:23" ht="12.75" x14ac:dyDescent="0.2">
      <c r="B707" s="16">
        <v>657</v>
      </c>
      <c r="C707" s="639"/>
      <c r="D707" s="639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640"/>
      <c r="U707" s="640"/>
      <c r="V707" s="640"/>
      <c r="W707" s="641"/>
    </row>
    <row r="708" spans="2:23" ht="12.75" x14ac:dyDescent="0.2">
      <c r="B708" s="17">
        <v>658</v>
      </c>
      <c r="C708" s="642"/>
      <c r="D708" s="643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644"/>
      <c r="U708" s="644"/>
      <c r="V708" s="644"/>
      <c r="W708" s="645"/>
    </row>
    <row r="709" spans="2:23" ht="12.75" x14ac:dyDescent="0.2">
      <c r="B709" s="16">
        <v>659</v>
      </c>
      <c r="C709" s="639"/>
      <c r="D709" s="639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640"/>
      <c r="U709" s="640"/>
      <c r="V709" s="640"/>
      <c r="W709" s="641"/>
    </row>
    <row r="710" spans="2:23" ht="12.75" x14ac:dyDescent="0.2">
      <c r="B710" s="17">
        <v>660</v>
      </c>
      <c r="C710" s="642"/>
      <c r="D710" s="643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644"/>
      <c r="U710" s="644"/>
      <c r="V710" s="644"/>
      <c r="W710" s="645"/>
    </row>
    <row r="711" spans="2:23" ht="12.75" x14ac:dyDescent="0.2">
      <c r="B711" s="16">
        <v>661</v>
      </c>
      <c r="C711" s="639"/>
      <c r="D711" s="639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640"/>
      <c r="U711" s="640"/>
      <c r="V711" s="640"/>
      <c r="W711" s="641"/>
    </row>
    <row r="712" spans="2:23" ht="12.75" x14ac:dyDescent="0.2">
      <c r="B712" s="17">
        <v>662</v>
      </c>
      <c r="C712" s="642"/>
      <c r="D712" s="643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644"/>
      <c r="U712" s="644"/>
      <c r="V712" s="644"/>
      <c r="W712" s="645"/>
    </row>
    <row r="713" spans="2:23" ht="12.75" x14ac:dyDescent="0.2">
      <c r="B713" s="16">
        <v>663</v>
      </c>
      <c r="C713" s="639"/>
      <c r="D713" s="639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640"/>
      <c r="U713" s="640"/>
      <c r="V713" s="640"/>
      <c r="W713" s="641"/>
    </row>
    <row r="714" spans="2:23" ht="12.75" x14ac:dyDescent="0.2">
      <c r="B714" s="17">
        <v>664</v>
      </c>
      <c r="C714" s="642"/>
      <c r="D714" s="643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644"/>
      <c r="U714" s="644"/>
      <c r="V714" s="644"/>
      <c r="W714" s="645"/>
    </row>
    <row r="715" spans="2:23" ht="12.75" x14ac:dyDescent="0.2">
      <c r="B715" s="16">
        <v>665</v>
      </c>
      <c r="C715" s="639"/>
      <c r="D715" s="639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640"/>
      <c r="U715" s="640"/>
      <c r="V715" s="640"/>
      <c r="W715" s="641"/>
    </row>
    <row r="716" spans="2:23" ht="12.75" x14ac:dyDescent="0.2">
      <c r="B716" s="17">
        <v>666</v>
      </c>
      <c r="C716" s="642"/>
      <c r="D716" s="643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644"/>
      <c r="U716" s="644"/>
      <c r="V716" s="644"/>
      <c r="W716" s="645"/>
    </row>
    <row r="717" spans="2:23" ht="12.75" x14ac:dyDescent="0.2">
      <c r="B717" s="16">
        <v>667</v>
      </c>
      <c r="C717" s="639"/>
      <c r="D717" s="639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640"/>
      <c r="U717" s="640"/>
      <c r="V717" s="640"/>
      <c r="W717" s="641"/>
    </row>
    <row r="718" spans="2:23" ht="12.75" x14ac:dyDescent="0.2">
      <c r="B718" s="17">
        <v>668</v>
      </c>
      <c r="C718" s="642"/>
      <c r="D718" s="643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644"/>
      <c r="U718" s="644"/>
      <c r="V718" s="644"/>
      <c r="W718" s="645"/>
    </row>
    <row r="719" spans="2:23" ht="12.75" x14ac:dyDescent="0.2">
      <c r="B719" s="16">
        <v>669</v>
      </c>
      <c r="C719" s="639"/>
      <c r="D719" s="639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640"/>
      <c r="U719" s="640"/>
      <c r="V719" s="640"/>
      <c r="W719" s="641"/>
    </row>
    <row r="720" spans="2:23" ht="12.75" x14ac:dyDescent="0.2">
      <c r="B720" s="17">
        <v>670</v>
      </c>
      <c r="C720" s="642"/>
      <c r="D720" s="643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644"/>
      <c r="U720" s="644"/>
      <c r="V720" s="644"/>
      <c r="W720" s="645"/>
    </row>
    <row r="721" spans="2:23" ht="12.75" x14ac:dyDescent="0.2">
      <c r="B721" s="16">
        <v>671</v>
      </c>
      <c r="C721" s="639"/>
      <c r="D721" s="639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640"/>
      <c r="U721" s="640"/>
      <c r="V721" s="640"/>
      <c r="W721" s="641"/>
    </row>
    <row r="722" spans="2:23" ht="12.75" x14ac:dyDescent="0.2">
      <c r="B722" s="17">
        <v>672</v>
      </c>
      <c r="C722" s="642"/>
      <c r="D722" s="643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644"/>
      <c r="U722" s="644"/>
      <c r="V722" s="644"/>
      <c r="W722" s="645"/>
    </row>
    <row r="723" spans="2:23" ht="12.75" x14ac:dyDescent="0.2">
      <c r="B723" s="16">
        <v>673</v>
      </c>
      <c r="C723" s="639"/>
      <c r="D723" s="639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640"/>
      <c r="U723" s="640"/>
      <c r="V723" s="640"/>
      <c r="W723" s="641"/>
    </row>
    <row r="724" spans="2:23" ht="12.75" x14ac:dyDescent="0.2">
      <c r="B724" s="17">
        <v>674</v>
      </c>
      <c r="C724" s="642"/>
      <c r="D724" s="643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644"/>
      <c r="U724" s="644"/>
      <c r="V724" s="644"/>
      <c r="W724" s="645"/>
    </row>
    <row r="725" spans="2:23" ht="12.75" x14ac:dyDescent="0.2">
      <c r="B725" s="16">
        <v>675</v>
      </c>
      <c r="C725" s="639"/>
      <c r="D725" s="639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640"/>
      <c r="U725" s="640"/>
      <c r="V725" s="640"/>
      <c r="W725" s="641"/>
    </row>
    <row r="726" spans="2:23" ht="12.75" x14ac:dyDescent="0.2">
      <c r="B726" s="17">
        <v>676</v>
      </c>
      <c r="C726" s="642"/>
      <c r="D726" s="643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644"/>
      <c r="U726" s="644"/>
      <c r="V726" s="644"/>
      <c r="W726" s="645"/>
    </row>
    <row r="727" spans="2:23" ht="12.75" x14ac:dyDescent="0.2">
      <c r="B727" s="16">
        <v>677</v>
      </c>
      <c r="C727" s="639"/>
      <c r="D727" s="639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640"/>
      <c r="U727" s="640"/>
      <c r="V727" s="640"/>
      <c r="W727" s="641"/>
    </row>
    <row r="728" spans="2:23" ht="12.75" x14ac:dyDescent="0.2">
      <c r="B728" s="17">
        <v>678</v>
      </c>
      <c r="C728" s="642"/>
      <c r="D728" s="643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644"/>
      <c r="U728" s="644"/>
      <c r="V728" s="644"/>
      <c r="W728" s="645"/>
    </row>
    <row r="729" spans="2:23" ht="12.75" x14ac:dyDescent="0.2">
      <c r="B729" s="16">
        <v>679</v>
      </c>
      <c r="C729" s="639"/>
      <c r="D729" s="639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640"/>
      <c r="U729" s="640"/>
      <c r="V729" s="640"/>
      <c r="W729" s="641"/>
    </row>
    <row r="730" spans="2:23" ht="12.75" x14ac:dyDescent="0.2">
      <c r="B730" s="17">
        <v>680</v>
      </c>
      <c r="C730" s="642"/>
      <c r="D730" s="643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644"/>
      <c r="U730" s="644"/>
      <c r="V730" s="644"/>
      <c r="W730" s="645"/>
    </row>
    <row r="731" spans="2:23" ht="12.75" x14ac:dyDescent="0.2">
      <c r="B731" s="16">
        <v>681</v>
      </c>
      <c r="C731" s="639"/>
      <c r="D731" s="639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640"/>
      <c r="U731" s="640"/>
      <c r="V731" s="640"/>
      <c r="W731" s="641"/>
    </row>
    <row r="732" spans="2:23" ht="12.75" x14ac:dyDescent="0.2">
      <c r="B732" s="17">
        <v>682</v>
      </c>
      <c r="C732" s="642"/>
      <c r="D732" s="643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644"/>
      <c r="U732" s="644"/>
      <c r="V732" s="644"/>
      <c r="W732" s="645"/>
    </row>
    <row r="733" spans="2:23" ht="12.75" x14ac:dyDescent="0.2">
      <c r="B733" s="16">
        <v>683</v>
      </c>
      <c r="C733" s="639"/>
      <c r="D733" s="639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640"/>
      <c r="U733" s="640"/>
      <c r="V733" s="640"/>
      <c r="W733" s="641"/>
    </row>
    <row r="734" spans="2:23" ht="12.75" x14ac:dyDescent="0.2">
      <c r="B734" s="17">
        <v>684</v>
      </c>
      <c r="C734" s="642"/>
      <c r="D734" s="643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644"/>
      <c r="U734" s="644"/>
      <c r="V734" s="644"/>
      <c r="W734" s="645"/>
    </row>
    <row r="735" spans="2:23" ht="12.75" x14ac:dyDescent="0.2">
      <c r="B735" s="16">
        <v>685</v>
      </c>
      <c r="C735" s="639"/>
      <c r="D735" s="639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640"/>
      <c r="U735" s="640"/>
      <c r="V735" s="640"/>
      <c r="W735" s="641"/>
    </row>
    <row r="736" spans="2:23" ht="12.75" x14ac:dyDescent="0.2">
      <c r="B736" s="17">
        <v>686</v>
      </c>
      <c r="C736" s="642"/>
      <c r="D736" s="643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644"/>
      <c r="U736" s="644"/>
      <c r="V736" s="644"/>
      <c r="W736" s="645"/>
    </row>
    <row r="737" spans="2:23" ht="12.75" x14ac:dyDescent="0.2">
      <c r="B737" s="16">
        <v>687</v>
      </c>
      <c r="C737" s="639"/>
      <c r="D737" s="639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640"/>
      <c r="U737" s="640"/>
      <c r="V737" s="640"/>
      <c r="W737" s="641"/>
    </row>
    <row r="738" spans="2:23" ht="12.75" x14ac:dyDescent="0.2">
      <c r="B738" s="17">
        <v>688</v>
      </c>
      <c r="C738" s="642"/>
      <c r="D738" s="643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644"/>
      <c r="U738" s="644"/>
      <c r="V738" s="644"/>
      <c r="W738" s="645"/>
    </row>
    <row r="739" spans="2:23" ht="12.75" x14ac:dyDescent="0.2">
      <c r="B739" s="16">
        <v>689</v>
      </c>
      <c r="C739" s="639"/>
      <c r="D739" s="639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640"/>
      <c r="U739" s="640"/>
      <c r="V739" s="640"/>
      <c r="W739" s="641"/>
    </row>
    <row r="740" spans="2:23" ht="12.75" x14ac:dyDescent="0.2">
      <c r="B740" s="17">
        <v>690</v>
      </c>
      <c r="C740" s="642"/>
      <c r="D740" s="643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644"/>
      <c r="U740" s="644"/>
      <c r="V740" s="644"/>
      <c r="W740" s="645"/>
    </row>
    <row r="741" spans="2:23" ht="12.75" x14ac:dyDescent="0.2">
      <c r="B741" s="16">
        <v>691</v>
      </c>
      <c r="C741" s="639"/>
      <c r="D741" s="639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640"/>
      <c r="U741" s="640"/>
      <c r="V741" s="640"/>
      <c r="W741" s="641"/>
    </row>
    <row r="742" spans="2:23" ht="12.75" x14ac:dyDescent="0.2">
      <c r="B742" s="17">
        <v>692</v>
      </c>
      <c r="C742" s="642"/>
      <c r="D742" s="643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644"/>
      <c r="U742" s="644"/>
      <c r="V742" s="644"/>
      <c r="W742" s="645"/>
    </row>
    <row r="743" spans="2:23" ht="12.75" x14ac:dyDescent="0.2">
      <c r="B743" s="16">
        <v>693</v>
      </c>
      <c r="C743" s="639"/>
      <c r="D743" s="63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640"/>
      <c r="U743" s="640"/>
      <c r="V743" s="640"/>
      <c r="W743" s="641"/>
    </row>
    <row r="744" spans="2:23" ht="12.75" x14ac:dyDescent="0.2">
      <c r="B744" s="17">
        <v>694</v>
      </c>
      <c r="C744" s="642"/>
      <c r="D744" s="643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644"/>
      <c r="U744" s="644"/>
      <c r="V744" s="644"/>
      <c r="W744" s="645"/>
    </row>
    <row r="745" spans="2:23" ht="12.75" x14ac:dyDescent="0.2">
      <c r="B745" s="16">
        <v>695</v>
      </c>
      <c r="C745" s="639"/>
      <c r="D745" s="639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640"/>
      <c r="U745" s="640"/>
      <c r="V745" s="640"/>
      <c r="W745" s="641"/>
    </row>
    <row r="746" spans="2:23" ht="12.75" x14ac:dyDescent="0.2">
      <c r="B746" s="17">
        <v>696</v>
      </c>
      <c r="C746" s="642"/>
      <c r="D746" s="643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644"/>
      <c r="U746" s="644"/>
      <c r="V746" s="644"/>
      <c r="W746" s="645"/>
    </row>
    <row r="747" spans="2:23" ht="12.75" x14ac:dyDescent="0.2">
      <c r="B747" s="16">
        <v>697</v>
      </c>
      <c r="C747" s="639"/>
      <c r="D747" s="639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640"/>
      <c r="U747" s="640"/>
      <c r="V747" s="640"/>
      <c r="W747" s="641"/>
    </row>
    <row r="748" spans="2:23" ht="12.75" x14ac:dyDescent="0.2">
      <c r="B748" s="17">
        <v>698</v>
      </c>
      <c r="C748" s="642"/>
      <c r="D748" s="643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644"/>
      <c r="U748" s="644"/>
      <c r="V748" s="644"/>
      <c r="W748" s="645"/>
    </row>
    <row r="749" spans="2:23" ht="12.75" x14ac:dyDescent="0.2">
      <c r="B749" s="16">
        <v>699</v>
      </c>
      <c r="C749" s="639"/>
      <c r="D749" s="639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640"/>
      <c r="U749" s="640"/>
      <c r="V749" s="640"/>
      <c r="W749" s="641"/>
    </row>
    <row r="750" spans="2:23" ht="12.75" x14ac:dyDescent="0.2">
      <c r="B750" s="17">
        <v>700</v>
      </c>
      <c r="C750" s="642"/>
      <c r="D750" s="643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644"/>
      <c r="U750" s="644"/>
      <c r="V750" s="644"/>
      <c r="W750" s="645"/>
    </row>
    <row r="751" spans="2:23" ht="12.75" x14ac:dyDescent="0.2">
      <c r="B751" s="16">
        <v>701</v>
      </c>
      <c r="C751" s="639"/>
      <c r="D751" s="639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640"/>
      <c r="U751" s="640"/>
      <c r="V751" s="640"/>
      <c r="W751" s="641"/>
    </row>
    <row r="752" spans="2:23" ht="12.75" x14ac:dyDescent="0.2">
      <c r="B752" s="17">
        <v>702</v>
      </c>
      <c r="C752" s="642"/>
      <c r="D752" s="643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644"/>
      <c r="U752" s="644"/>
      <c r="V752" s="644"/>
      <c r="W752" s="645"/>
    </row>
    <row r="753" spans="2:23" ht="12.75" x14ac:dyDescent="0.2">
      <c r="B753" s="16">
        <v>703</v>
      </c>
      <c r="C753" s="639"/>
      <c r="D753" s="639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640"/>
      <c r="U753" s="640"/>
      <c r="V753" s="640"/>
      <c r="W753" s="641"/>
    </row>
    <row r="754" spans="2:23" ht="12.75" x14ac:dyDescent="0.2">
      <c r="B754" s="17">
        <v>704</v>
      </c>
      <c r="C754" s="642"/>
      <c r="D754" s="643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644"/>
      <c r="U754" s="644"/>
      <c r="V754" s="644"/>
      <c r="W754" s="645"/>
    </row>
    <row r="755" spans="2:23" ht="12.75" x14ac:dyDescent="0.2">
      <c r="B755" s="16">
        <v>705</v>
      </c>
      <c r="C755" s="639"/>
      <c r="D755" s="639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640"/>
      <c r="U755" s="640"/>
      <c r="V755" s="640"/>
      <c r="W755" s="641"/>
    </row>
    <row r="756" spans="2:23" ht="12.75" x14ac:dyDescent="0.2">
      <c r="B756" s="17">
        <v>706</v>
      </c>
      <c r="C756" s="642"/>
      <c r="D756" s="643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644"/>
      <c r="U756" s="644"/>
      <c r="V756" s="644"/>
      <c r="W756" s="645"/>
    </row>
    <row r="757" spans="2:23" ht="12.75" x14ac:dyDescent="0.2">
      <c r="B757" s="16">
        <v>707</v>
      </c>
      <c r="C757" s="639"/>
      <c r="D757" s="639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640"/>
      <c r="U757" s="640"/>
      <c r="V757" s="640"/>
      <c r="W757" s="641"/>
    </row>
    <row r="758" spans="2:23" ht="12.75" x14ac:dyDescent="0.2">
      <c r="B758" s="17">
        <v>708</v>
      </c>
      <c r="C758" s="642"/>
      <c r="D758" s="643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644"/>
      <c r="U758" s="644"/>
      <c r="V758" s="644"/>
      <c r="W758" s="645"/>
    </row>
    <row r="759" spans="2:23" ht="12.75" x14ac:dyDescent="0.2">
      <c r="B759" s="16">
        <v>709</v>
      </c>
      <c r="C759" s="639"/>
      <c r="D759" s="639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640"/>
      <c r="U759" s="640"/>
      <c r="V759" s="640"/>
      <c r="W759" s="641"/>
    </row>
    <row r="760" spans="2:23" ht="12.75" x14ac:dyDescent="0.2">
      <c r="B760" s="17">
        <v>710</v>
      </c>
      <c r="C760" s="642"/>
      <c r="D760" s="643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644"/>
      <c r="U760" s="644"/>
      <c r="V760" s="644"/>
      <c r="W760" s="645"/>
    </row>
    <row r="761" spans="2:23" ht="12.75" x14ac:dyDescent="0.2">
      <c r="B761" s="16">
        <v>711</v>
      </c>
      <c r="C761" s="639"/>
      <c r="D761" s="639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640"/>
      <c r="U761" s="640"/>
      <c r="V761" s="640"/>
      <c r="W761" s="641"/>
    </row>
    <row r="762" spans="2:23" ht="12.75" x14ac:dyDescent="0.2">
      <c r="B762" s="17">
        <v>712</v>
      </c>
      <c r="C762" s="642"/>
      <c r="D762" s="643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644"/>
      <c r="U762" s="644"/>
      <c r="V762" s="644"/>
      <c r="W762" s="645"/>
    </row>
    <row r="763" spans="2:23" ht="12.75" x14ac:dyDescent="0.2">
      <c r="B763" s="16">
        <v>713</v>
      </c>
      <c r="C763" s="639"/>
      <c r="D763" s="639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640"/>
      <c r="U763" s="640"/>
      <c r="V763" s="640"/>
      <c r="W763" s="641"/>
    </row>
    <row r="764" spans="2:23" ht="12.75" x14ac:dyDescent="0.2">
      <c r="B764" s="17">
        <v>714</v>
      </c>
      <c r="C764" s="642"/>
      <c r="D764" s="643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644"/>
      <c r="U764" s="644"/>
      <c r="V764" s="644"/>
      <c r="W764" s="645"/>
    </row>
    <row r="765" spans="2:23" ht="12.75" x14ac:dyDescent="0.2">
      <c r="B765" s="16">
        <v>715</v>
      </c>
      <c r="C765" s="639"/>
      <c r="D765" s="639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640"/>
      <c r="U765" s="640"/>
      <c r="V765" s="640"/>
      <c r="W765" s="641"/>
    </row>
    <row r="766" spans="2:23" ht="12.75" x14ac:dyDescent="0.2">
      <c r="B766" s="17">
        <v>716</v>
      </c>
      <c r="C766" s="642"/>
      <c r="D766" s="643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644"/>
      <c r="U766" s="644"/>
      <c r="V766" s="644"/>
      <c r="W766" s="645"/>
    </row>
    <row r="767" spans="2:23" ht="12.75" x14ac:dyDescent="0.2">
      <c r="B767" s="16">
        <v>717</v>
      </c>
      <c r="C767" s="639"/>
      <c r="D767" s="639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640"/>
      <c r="U767" s="640"/>
      <c r="V767" s="640"/>
      <c r="W767" s="641"/>
    </row>
    <row r="768" spans="2:23" ht="12.75" x14ac:dyDescent="0.2">
      <c r="B768" s="17">
        <v>718</v>
      </c>
      <c r="C768" s="642"/>
      <c r="D768" s="643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644"/>
      <c r="U768" s="644"/>
      <c r="V768" s="644"/>
      <c r="W768" s="645"/>
    </row>
    <row r="769" spans="2:23" ht="12.75" x14ac:dyDescent="0.2">
      <c r="B769" s="16">
        <v>719</v>
      </c>
      <c r="C769" s="639"/>
      <c r="D769" s="639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640"/>
      <c r="U769" s="640"/>
      <c r="V769" s="640"/>
      <c r="W769" s="641"/>
    </row>
    <row r="770" spans="2:23" ht="12.75" x14ac:dyDescent="0.2">
      <c r="B770" s="17">
        <v>720</v>
      </c>
      <c r="C770" s="642"/>
      <c r="D770" s="643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644"/>
      <c r="U770" s="644"/>
      <c r="V770" s="644"/>
      <c r="W770" s="645"/>
    </row>
    <row r="771" spans="2:23" ht="12.75" x14ac:dyDescent="0.2">
      <c r="B771" s="16">
        <v>721</v>
      </c>
      <c r="C771" s="639"/>
      <c r="D771" s="639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640"/>
      <c r="U771" s="640"/>
      <c r="V771" s="640"/>
      <c r="W771" s="641"/>
    </row>
    <row r="772" spans="2:23" ht="12.75" x14ac:dyDescent="0.2">
      <c r="B772" s="17">
        <v>722</v>
      </c>
      <c r="C772" s="642"/>
      <c r="D772" s="643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644"/>
      <c r="U772" s="644"/>
      <c r="V772" s="644"/>
      <c r="W772" s="645"/>
    </row>
    <row r="773" spans="2:23" ht="12.75" x14ac:dyDescent="0.2">
      <c r="B773" s="16">
        <v>723</v>
      </c>
      <c r="C773" s="639"/>
      <c r="D773" s="639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640"/>
      <c r="U773" s="640"/>
      <c r="V773" s="640"/>
      <c r="W773" s="641"/>
    </row>
    <row r="774" spans="2:23" ht="12.75" x14ac:dyDescent="0.2">
      <c r="B774" s="17">
        <v>724</v>
      </c>
      <c r="C774" s="642"/>
      <c r="D774" s="643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644"/>
      <c r="U774" s="644"/>
      <c r="V774" s="644"/>
      <c r="W774" s="645"/>
    </row>
    <row r="775" spans="2:23" ht="12.75" x14ac:dyDescent="0.2">
      <c r="B775" s="16">
        <v>725</v>
      </c>
      <c r="C775" s="639"/>
      <c r="D775" s="639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640"/>
      <c r="U775" s="640"/>
      <c r="V775" s="640"/>
      <c r="W775" s="641"/>
    </row>
    <row r="776" spans="2:23" ht="12.75" x14ac:dyDescent="0.2">
      <c r="B776" s="17">
        <v>726</v>
      </c>
      <c r="C776" s="642"/>
      <c r="D776" s="643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644"/>
      <c r="U776" s="644"/>
      <c r="V776" s="644"/>
      <c r="W776" s="645"/>
    </row>
    <row r="777" spans="2:23" ht="12.75" x14ac:dyDescent="0.2">
      <c r="B777" s="16">
        <v>727</v>
      </c>
      <c r="C777" s="639"/>
      <c r="D777" s="639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640"/>
      <c r="U777" s="640"/>
      <c r="V777" s="640"/>
      <c r="W777" s="641"/>
    </row>
    <row r="778" spans="2:23" ht="12.75" x14ac:dyDescent="0.2">
      <c r="B778" s="17">
        <v>728</v>
      </c>
      <c r="C778" s="642"/>
      <c r="D778" s="643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644"/>
      <c r="U778" s="644"/>
      <c r="V778" s="644"/>
      <c r="W778" s="645"/>
    </row>
    <row r="779" spans="2:23" ht="12.75" x14ac:dyDescent="0.2">
      <c r="B779" s="16">
        <v>729</v>
      </c>
      <c r="C779" s="639"/>
      <c r="D779" s="639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640"/>
      <c r="U779" s="640"/>
      <c r="V779" s="640"/>
      <c r="W779" s="641"/>
    </row>
    <row r="780" spans="2:23" ht="12.75" x14ac:dyDescent="0.2">
      <c r="B780" s="17">
        <v>730</v>
      </c>
      <c r="C780" s="642"/>
      <c r="D780" s="643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644"/>
      <c r="U780" s="644"/>
      <c r="V780" s="644"/>
      <c r="W780" s="645"/>
    </row>
    <row r="781" spans="2:23" ht="12.75" x14ac:dyDescent="0.2">
      <c r="B781" s="16">
        <v>731</v>
      </c>
      <c r="C781" s="639"/>
      <c r="D781" s="639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640"/>
      <c r="U781" s="640"/>
      <c r="V781" s="640"/>
      <c r="W781" s="641"/>
    </row>
    <row r="782" spans="2:23" ht="12.75" x14ac:dyDescent="0.2">
      <c r="B782" s="17">
        <v>732</v>
      </c>
      <c r="C782" s="642"/>
      <c r="D782" s="643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644"/>
      <c r="U782" s="644"/>
      <c r="V782" s="644"/>
      <c r="W782" s="645"/>
    </row>
    <row r="783" spans="2:23" ht="12.75" x14ac:dyDescent="0.2">
      <c r="B783" s="16">
        <v>733</v>
      </c>
      <c r="C783" s="639"/>
      <c r="D783" s="639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640"/>
      <c r="U783" s="640"/>
      <c r="V783" s="640"/>
      <c r="W783" s="641"/>
    </row>
    <row r="784" spans="2:23" ht="12.75" x14ac:dyDescent="0.2">
      <c r="B784" s="17">
        <v>734</v>
      </c>
      <c r="C784" s="642"/>
      <c r="D784" s="643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644"/>
      <c r="U784" s="644"/>
      <c r="V784" s="644"/>
      <c r="W784" s="645"/>
    </row>
    <row r="785" spans="2:23" ht="12.75" x14ac:dyDescent="0.2">
      <c r="B785" s="16">
        <v>735</v>
      </c>
      <c r="C785" s="639"/>
      <c r="D785" s="639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640"/>
      <c r="U785" s="640"/>
      <c r="V785" s="640"/>
      <c r="W785" s="641"/>
    </row>
    <row r="786" spans="2:23" ht="12.75" x14ac:dyDescent="0.2">
      <c r="B786" s="17">
        <v>736</v>
      </c>
      <c r="C786" s="642"/>
      <c r="D786" s="643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644"/>
      <c r="U786" s="644"/>
      <c r="V786" s="644"/>
      <c r="W786" s="645"/>
    </row>
    <row r="787" spans="2:23" ht="12.75" x14ac:dyDescent="0.2">
      <c r="B787" s="16">
        <v>737</v>
      </c>
      <c r="C787" s="639"/>
      <c r="D787" s="63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640"/>
      <c r="U787" s="640"/>
      <c r="V787" s="640"/>
      <c r="W787" s="641"/>
    </row>
    <row r="788" spans="2:23" ht="12.75" x14ac:dyDescent="0.2">
      <c r="B788" s="17">
        <v>738</v>
      </c>
      <c r="C788" s="642"/>
      <c r="D788" s="643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644"/>
      <c r="U788" s="644"/>
      <c r="V788" s="644"/>
      <c r="W788" s="645"/>
    </row>
    <row r="789" spans="2:23" ht="12.75" x14ac:dyDescent="0.2">
      <c r="B789" s="16">
        <v>739</v>
      </c>
      <c r="C789" s="639"/>
      <c r="D789" s="639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640"/>
      <c r="U789" s="640"/>
      <c r="V789" s="640"/>
      <c r="W789" s="641"/>
    </row>
    <row r="790" spans="2:23" ht="12.75" x14ac:dyDescent="0.2">
      <c r="B790" s="17">
        <v>740</v>
      </c>
      <c r="C790" s="642"/>
      <c r="D790" s="643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644"/>
      <c r="U790" s="644"/>
      <c r="V790" s="644"/>
      <c r="W790" s="645"/>
    </row>
    <row r="791" spans="2:23" ht="12.75" x14ac:dyDescent="0.2">
      <c r="B791" s="16">
        <v>741</v>
      </c>
      <c r="C791" s="639"/>
      <c r="D791" s="639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640"/>
      <c r="U791" s="640"/>
      <c r="V791" s="640"/>
      <c r="W791" s="641"/>
    </row>
    <row r="792" spans="2:23" ht="12.75" x14ac:dyDescent="0.2">
      <c r="B792" s="17">
        <v>742</v>
      </c>
      <c r="C792" s="642"/>
      <c r="D792" s="643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644"/>
      <c r="U792" s="644"/>
      <c r="V792" s="644"/>
      <c r="W792" s="645"/>
    </row>
    <row r="793" spans="2:23" ht="12.75" x14ac:dyDescent="0.2">
      <c r="B793" s="16">
        <v>743</v>
      </c>
      <c r="C793" s="639"/>
      <c r="D793" s="639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640"/>
      <c r="U793" s="640"/>
      <c r="V793" s="640"/>
      <c r="W793" s="641"/>
    </row>
    <row r="794" spans="2:23" ht="12.75" x14ac:dyDescent="0.2">
      <c r="B794" s="17">
        <v>744</v>
      </c>
      <c r="C794" s="642"/>
      <c r="D794" s="643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644"/>
      <c r="U794" s="644"/>
      <c r="V794" s="644"/>
      <c r="W794" s="645"/>
    </row>
    <row r="795" spans="2:23" ht="12.75" x14ac:dyDescent="0.2">
      <c r="B795" s="16">
        <v>745</v>
      </c>
      <c r="C795" s="639"/>
      <c r="D795" s="639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640"/>
      <c r="U795" s="640"/>
      <c r="V795" s="640"/>
      <c r="W795" s="641"/>
    </row>
    <row r="796" spans="2:23" ht="12.75" x14ac:dyDescent="0.2">
      <c r="B796" s="17">
        <v>746</v>
      </c>
      <c r="C796" s="642"/>
      <c r="D796" s="643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644"/>
      <c r="U796" s="644"/>
      <c r="V796" s="644"/>
      <c r="W796" s="645"/>
    </row>
    <row r="797" spans="2:23" ht="12.75" x14ac:dyDescent="0.2">
      <c r="B797" s="16">
        <v>747</v>
      </c>
      <c r="C797" s="639"/>
      <c r="D797" s="639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640"/>
      <c r="U797" s="640"/>
      <c r="V797" s="640"/>
      <c r="W797" s="641"/>
    </row>
    <row r="798" spans="2:23" ht="12.75" x14ac:dyDescent="0.2">
      <c r="B798" s="17">
        <v>748</v>
      </c>
      <c r="C798" s="642"/>
      <c r="D798" s="643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644"/>
      <c r="U798" s="644"/>
      <c r="V798" s="644"/>
      <c r="W798" s="645"/>
    </row>
    <row r="799" spans="2:23" ht="12.75" x14ac:dyDescent="0.2">
      <c r="B799" s="16">
        <v>749</v>
      </c>
      <c r="C799" s="639"/>
      <c r="D799" s="639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640"/>
      <c r="U799" s="640"/>
      <c r="V799" s="640"/>
      <c r="W799" s="641"/>
    </row>
    <row r="800" spans="2:23" ht="12.75" x14ac:dyDescent="0.2">
      <c r="B800" s="17">
        <v>750</v>
      </c>
      <c r="C800" s="642"/>
      <c r="D800" s="643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644"/>
      <c r="U800" s="644"/>
      <c r="V800" s="644"/>
      <c r="W800" s="645"/>
    </row>
    <row r="801" spans="2:23" ht="12.75" x14ac:dyDescent="0.2">
      <c r="B801" s="16">
        <v>751</v>
      </c>
      <c r="C801" s="639"/>
      <c r="D801" s="639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640"/>
      <c r="U801" s="640"/>
      <c r="V801" s="640"/>
      <c r="W801" s="641"/>
    </row>
    <row r="802" spans="2:23" ht="12.75" x14ac:dyDescent="0.2">
      <c r="B802" s="17">
        <v>752</v>
      </c>
      <c r="C802" s="642"/>
      <c r="D802" s="643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644"/>
      <c r="U802" s="644"/>
      <c r="V802" s="644"/>
      <c r="W802" s="645"/>
    </row>
    <row r="803" spans="2:23" ht="12.75" x14ac:dyDescent="0.2">
      <c r="B803" s="16">
        <v>753</v>
      </c>
      <c r="C803" s="639"/>
      <c r="D803" s="639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640"/>
      <c r="U803" s="640"/>
      <c r="V803" s="640"/>
      <c r="W803" s="641"/>
    </row>
    <row r="804" spans="2:23" ht="12.75" x14ac:dyDescent="0.2">
      <c r="B804" s="17">
        <v>754</v>
      </c>
      <c r="C804" s="642"/>
      <c r="D804" s="643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644"/>
      <c r="U804" s="644"/>
      <c r="V804" s="644"/>
      <c r="W804" s="645"/>
    </row>
    <row r="805" spans="2:23" ht="12.75" x14ac:dyDescent="0.2">
      <c r="B805" s="16">
        <v>755</v>
      </c>
      <c r="C805" s="639"/>
      <c r="D805" s="639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640"/>
      <c r="U805" s="640"/>
      <c r="V805" s="640"/>
      <c r="W805" s="641"/>
    </row>
    <row r="806" spans="2:23" ht="12.75" x14ac:dyDescent="0.2">
      <c r="B806" s="17">
        <v>756</v>
      </c>
      <c r="C806" s="642"/>
      <c r="D806" s="643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644"/>
      <c r="U806" s="644"/>
      <c r="V806" s="644"/>
      <c r="W806" s="645"/>
    </row>
    <row r="807" spans="2:23" ht="12.75" x14ac:dyDescent="0.2">
      <c r="B807" s="16">
        <v>757</v>
      </c>
      <c r="C807" s="639"/>
      <c r="D807" s="639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640"/>
      <c r="U807" s="640"/>
      <c r="V807" s="640"/>
      <c r="W807" s="641"/>
    </row>
    <row r="808" spans="2:23" ht="12.75" x14ac:dyDescent="0.2">
      <c r="B808" s="17">
        <v>758</v>
      </c>
      <c r="C808" s="642"/>
      <c r="D808" s="643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644"/>
      <c r="U808" s="644"/>
      <c r="V808" s="644"/>
      <c r="W808" s="645"/>
    </row>
    <row r="809" spans="2:23" ht="12.75" x14ac:dyDescent="0.2">
      <c r="B809" s="16">
        <v>759</v>
      </c>
      <c r="C809" s="639"/>
      <c r="D809" s="639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640"/>
      <c r="U809" s="640"/>
      <c r="V809" s="640"/>
      <c r="W809" s="641"/>
    </row>
    <row r="810" spans="2:23" ht="12.75" x14ac:dyDescent="0.2">
      <c r="B810" s="17">
        <v>760</v>
      </c>
      <c r="C810" s="642"/>
      <c r="D810" s="643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644"/>
      <c r="U810" s="644"/>
      <c r="V810" s="644"/>
      <c r="W810" s="645"/>
    </row>
    <row r="811" spans="2:23" ht="12.75" x14ac:dyDescent="0.2">
      <c r="B811" s="16">
        <v>761</v>
      </c>
      <c r="C811" s="639"/>
      <c r="D811" s="639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640"/>
      <c r="U811" s="640"/>
      <c r="V811" s="640"/>
      <c r="W811" s="641"/>
    </row>
    <row r="812" spans="2:23" ht="12.75" x14ac:dyDescent="0.2">
      <c r="B812" s="17">
        <v>762</v>
      </c>
      <c r="C812" s="642"/>
      <c r="D812" s="643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644"/>
      <c r="U812" s="644"/>
      <c r="V812" s="644"/>
      <c r="W812" s="645"/>
    </row>
    <row r="813" spans="2:23" ht="12.75" x14ac:dyDescent="0.2">
      <c r="B813" s="16">
        <v>763</v>
      </c>
      <c r="C813" s="639"/>
      <c r="D813" s="639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640"/>
      <c r="U813" s="640"/>
      <c r="V813" s="640"/>
      <c r="W813" s="641"/>
    </row>
    <row r="814" spans="2:23" ht="12.75" x14ac:dyDescent="0.2">
      <c r="B814" s="17">
        <v>764</v>
      </c>
      <c r="C814" s="642"/>
      <c r="D814" s="643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644"/>
      <c r="U814" s="644"/>
      <c r="V814" s="644"/>
      <c r="W814" s="645"/>
    </row>
    <row r="815" spans="2:23" ht="12.75" x14ac:dyDescent="0.2">
      <c r="B815" s="16">
        <v>765</v>
      </c>
      <c r="C815" s="639"/>
      <c r="D815" s="639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640"/>
      <c r="U815" s="640"/>
      <c r="V815" s="640"/>
      <c r="W815" s="641"/>
    </row>
    <row r="816" spans="2:23" ht="12.75" x14ac:dyDescent="0.2">
      <c r="B816" s="17">
        <v>766</v>
      </c>
      <c r="C816" s="642"/>
      <c r="D816" s="643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644"/>
      <c r="U816" s="644"/>
      <c r="V816" s="644"/>
      <c r="W816" s="645"/>
    </row>
    <row r="817" spans="2:23" ht="12.75" x14ac:dyDescent="0.2">
      <c r="B817" s="16">
        <v>767</v>
      </c>
      <c r="C817" s="639"/>
      <c r="D817" s="639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640"/>
      <c r="U817" s="640"/>
      <c r="V817" s="640"/>
      <c r="W817" s="641"/>
    </row>
    <row r="818" spans="2:23" ht="12.75" x14ac:dyDescent="0.2">
      <c r="B818" s="17">
        <v>768</v>
      </c>
      <c r="C818" s="642"/>
      <c r="D818" s="643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644"/>
      <c r="U818" s="644"/>
      <c r="V818" s="644"/>
      <c r="W818" s="645"/>
    </row>
    <row r="819" spans="2:23" ht="12.75" x14ac:dyDescent="0.2">
      <c r="B819" s="16">
        <v>769</v>
      </c>
      <c r="C819" s="639"/>
      <c r="D819" s="639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640"/>
      <c r="U819" s="640"/>
      <c r="V819" s="640"/>
      <c r="W819" s="641"/>
    </row>
    <row r="820" spans="2:23" ht="12.75" x14ac:dyDescent="0.2">
      <c r="B820" s="17">
        <v>770</v>
      </c>
      <c r="C820" s="642"/>
      <c r="D820" s="643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644"/>
      <c r="U820" s="644"/>
      <c r="V820" s="644"/>
      <c r="W820" s="645"/>
    </row>
    <row r="821" spans="2:23" ht="12.75" x14ac:dyDescent="0.2">
      <c r="B821" s="16">
        <v>771</v>
      </c>
      <c r="C821" s="639"/>
      <c r="D821" s="639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640"/>
      <c r="U821" s="640"/>
      <c r="V821" s="640"/>
      <c r="W821" s="641"/>
    </row>
    <row r="822" spans="2:23" ht="12.75" x14ac:dyDescent="0.2">
      <c r="B822" s="17">
        <v>772</v>
      </c>
      <c r="C822" s="642"/>
      <c r="D822" s="643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644"/>
      <c r="U822" s="644"/>
      <c r="V822" s="644"/>
      <c r="W822" s="645"/>
    </row>
    <row r="823" spans="2:23" ht="12.75" x14ac:dyDescent="0.2">
      <c r="B823" s="16">
        <v>773</v>
      </c>
      <c r="C823" s="639"/>
      <c r="D823" s="639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640"/>
      <c r="U823" s="640"/>
      <c r="V823" s="640"/>
      <c r="W823" s="641"/>
    </row>
    <row r="824" spans="2:23" ht="12.75" x14ac:dyDescent="0.2">
      <c r="B824" s="17">
        <v>774</v>
      </c>
      <c r="C824" s="642"/>
      <c r="D824" s="643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644"/>
      <c r="U824" s="644"/>
      <c r="V824" s="644"/>
      <c r="W824" s="645"/>
    </row>
    <row r="825" spans="2:23" ht="12.75" x14ac:dyDescent="0.2">
      <c r="B825" s="16">
        <v>775</v>
      </c>
      <c r="C825" s="639"/>
      <c r="D825" s="639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640"/>
      <c r="U825" s="640"/>
      <c r="V825" s="640"/>
      <c r="W825" s="641"/>
    </row>
    <row r="826" spans="2:23" ht="12.75" x14ac:dyDescent="0.2">
      <c r="B826" s="17">
        <v>776</v>
      </c>
      <c r="C826" s="642"/>
      <c r="D826" s="643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644"/>
      <c r="U826" s="644"/>
      <c r="V826" s="644"/>
      <c r="W826" s="645"/>
    </row>
    <row r="827" spans="2:23" ht="12.75" x14ac:dyDescent="0.2">
      <c r="B827" s="16">
        <v>777</v>
      </c>
      <c r="C827" s="639"/>
      <c r="D827" s="639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640"/>
      <c r="U827" s="640"/>
      <c r="V827" s="640"/>
      <c r="W827" s="641"/>
    </row>
    <row r="828" spans="2:23" ht="12.75" x14ac:dyDescent="0.2">
      <c r="B828" s="17">
        <v>778</v>
      </c>
      <c r="C828" s="642"/>
      <c r="D828" s="643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644"/>
      <c r="U828" s="644"/>
      <c r="V828" s="644"/>
      <c r="W828" s="645"/>
    </row>
    <row r="829" spans="2:23" ht="12.75" x14ac:dyDescent="0.2">
      <c r="B829" s="16">
        <v>779</v>
      </c>
      <c r="C829" s="639"/>
      <c r="D829" s="639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640"/>
      <c r="U829" s="640"/>
      <c r="V829" s="640"/>
      <c r="W829" s="641"/>
    </row>
    <row r="830" spans="2:23" ht="12.75" x14ac:dyDescent="0.2">
      <c r="B830" s="17">
        <v>780</v>
      </c>
      <c r="C830" s="642"/>
      <c r="D830" s="643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644"/>
      <c r="U830" s="644"/>
      <c r="V830" s="644"/>
      <c r="W830" s="645"/>
    </row>
    <row r="831" spans="2:23" ht="12.75" x14ac:dyDescent="0.2">
      <c r="B831" s="16">
        <v>781</v>
      </c>
      <c r="C831" s="639"/>
      <c r="D831" s="63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640"/>
      <c r="U831" s="640"/>
      <c r="V831" s="640"/>
      <c r="W831" s="641"/>
    </row>
    <row r="832" spans="2:23" ht="12.75" x14ac:dyDescent="0.2">
      <c r="B832" s="17">
        <v>782</v>
      </c>
      <c r="C832" s="642"/>
      <c r="D832" s="643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644"/>
      <c r="U832" s="644"/>
      <c r="V832" s="644"/>
      <c r="W832" s="645"/>
    </row>
    <row r="833" spans="2:23" ht="12.75" x14ac:dyDescent="0.2">
      <c r="B833" s="16">
        <v>783</v>
      </c>
      <c r="C833" s="639"/>
      <c r="D833" s="639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640"/>
      <c r="U833" s="640"/>
      <c r="V833" s="640"/>
      <c r="W833" s="641"/>
    </row>
    <row r="834" spans="2:23" ht="12.75" x14ac:dyDescent="0.2">
      <c r="B834" s="17">
        <v>784</v>
      </c>
      <c r="C834" s="642"/>
      <c r="D834" s="643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644"/>
      <c r="U834" s="644"/>
      <c r="V834" s="644"/>
      <c r="W834" s="645"/>
    </row>
    <row r="835" spans="2:23" ht="12.75" x14ac:dyDescent="0.2">
      <c r="B835" s="16">
        <v>785</v>
      </c>
      <c r="C835" s="639"/>
      <c r="D835" s="639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640"/>
      <c r="U835" s="640"/>
      <c r="V835" s="640"/>
      <c r="W835" s="641"/>
    </row>
    <row r="836" spans="2:23" ht="12.75" x14ac:dyDescent="0.2">
      <c r="B836" s="17">
        <v>786</v>
      </c>
      <c r="C836" s="642"/>
      <c r="D836" s="643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644"/>
      <c r="U836" s="644"/>
      <c r="V836" s="644"/>
      <c r="W836" s="645"/>
    </row>
    <row r="837" spans="2:23" ht="12.75" x14ac:dyDescent="0.2">
      <c r="B837" s="16">
        <v>787</v>
      </c>
      <c r="C837" s="639"/>
      <c r="D837" s="639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640"/>
      <c r="U837" s="640"/>
      <c r="V837" s="640"/>
      <c r="W837" s="641"/>
    </row>
    <row r="838" spans="2:23" ht="12.75" x14ac:dyDescent="0.2">
      <c r="B838" s="17">
        <v>788</v>
      </c>
      <c r="C838" s="642"/>
      <c r="D838" s="643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644"/>
      <c r="U838" s="644"/>
      <c r="V838" s="644"/>
      <c r="W838" s="645"/>
    </row>
    <row r="839" spans="2:23" ht="12.75" x14ac:dyDescent="0.2">
      <c r="B839" s="16">
        <v>789</v>
      </c>
      <c r="C839" s="639"/>
      <c r="D839" s="639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640"/>
      <c r="U839" s="640"/>
      <c r="V839" s="640"/>
      <c r="W839" s="641"/>
    </row>
    <row r="840" spans="2:23" ht="12.75" x14ac:dyDescent="0.2">
      <c r="B840" s="17">
        <v>790</v>
      </c>
      <c r="C840" s="642"/>
      <c r="D840" s="643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644"/>
      <c r="U840" s="644"/>
      <c r="V840" s="644"/>
      <c r="W840" s="645"/>
    </row>
    <row r="841" spans="2:23" ht="12.75" x14ac:dyDescent="0.2">
      <c r="B841" s="16">
        <v>791</v>
      </c>
      <c r="C841" s="639"/>
      <c r="D841" s="639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640"/>
      <c r="U841" s="640"/>
      <c r="V841" s="640"/>
      <c r="W841" s="641"/>
    </row>
    <row r="842" spans="2:23" ht="12.75" x14ac:dyDescent="0.2">
      <c r="B842" s="17">
        <v>792</v>
      </c>
      <c r="C842" s="642"/>
      <c r="D842" s="643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644"/>
      <c r="U842" s="644"/>
      <c r="V842" s="644"/>
      <c r="W842" s="645"/>
    </row>
    <row r="843" spans="2:23" ht="12.75" x14ac:dyDescent="0.2">
      <c r="B843" s="16">
        <v>793</v>
      </c>
      <c r="C843" s="639"/>
      <c r="D843" s="639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640"/>
      <c r="U843" s="640"/>
      <c r="V843" s="640"/>
      <c r="W843" s="641"/>
    </row>
    <row r="844" spans="2:23" ht="12.75" x14ac:dyDescent="0.2">
      <c r="B844" s="17">
        <v>794</v>
      </c>
      <c r="C844" s="642"/>
      <c r="D844" s="643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644"/>
      <c r="U844" s="644"/>
      <c r="V844" s="644"/>
      <c r="W844" s="645"/>
    </row>
    <row r="845" spans="2:23" ht="12.75" x14ac:dyDescent="0.2">
      <c r="B845" s="16">
        <v>795</v>
      </c>
      <c r="C845" s="639"/>
      <c r="D845" s="639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640"/>
      <c r="U845" s="640"/>
      <c r="V845" s="640"/>
      <c r="W845" s="641"/>
    </row>
    <row r="846" spans="2:23" ht="12.75" x14ac:dyDescent="0.2">
      <c r="B846" s="17">
        <v>796</v>
      </c>
      <c r="C846" s="642"/>
      <c r="D846" s="643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644"/>
      <c r="U846" s="644"/>
      <c r="V846" s="644"/>
      <c r="W846" s="645"/>
    </row>
    <row r="847" spans="2:23" ht="12.75" x14ac:dyDescent="0.2">
      <c r="B847" s="16">
        <v>797</v>
      </c>
      <c r="C847" s="639"/>
      <c r="D847" s="639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640"/>
      <c r="U847" s="640"/>
      <c r="V847" s="640"/>
      <c r="W847" s="641"/>
    </row>
    <row r="848" spans="2:23" ht="12.75" x14ac:dyDescent="0.2">
      <c r="B848" s="17">
        <v>798</v>
      </c>
      <c r="C848" s="642"/>
      <c r="D848" s="643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644"/>
      <c r="U848" s="644"/>
      <c r="V848" s="644"/>
      <c r="W848" s="645"/>
    </row>
    <row r="849" spans="2:23" ht="12.75" x14ac:dyDescent="0.2">
      <c r="B849" s="16">
        <v>799</v>
      </c>
      <c r="C849" s="639"/>
      <c r="D849" s="639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640"/>
      <c r="U849" s="640"/>
      <c r="V849" s="640"/>
      <c r="W849" s="641"/>
    </row>
    <row r="850" spans="2:23" ht="12.75" x14ac:dyDescent="0.2">
      <c r="B850" s="17">
        <v>800</v>
      </c>
      <c r="C850" s="642"/>
      <c r="D850" s="643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644"/>
      <c r="U850" s="644"/>
      <c r="V850" s="644"/>
      <c r="W850" s="645"/>
    </row>
    <row r="851" spans="2:23" ht="12.75" x14ac:dyDescent="0.2">
      <c r="B851" s="16">
        <v>801</v>
      </c>
      <c r="C851" s="639"/>
      <c r="D851" s="639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640"/>
      <c r="U851" s="640"/>
      <c r="V851" s="640"/>
      <c r="W851" s="641"/>
    </row>
    <row r="852" spans="2:23" ht="12.75" x14ac:dyDescent="0.2">
      <c r="B852" s="17">
        <v>802</v>
      </c>
      <c r="C852" s="642"/>
      <c r="D852" s="643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644"/>
      <c r="U852" s="644"/>
      <c r="V852" s="644"/>
      <c r="W852" s="645"/>
    </row>
    <row r="853" spans="2:23" ht="12.75" x14ac:dyDescent="0.2">
      <c r="B853" s="16">
        <v>803</v>
      </c>
      <c r="C853" s="639"/>
      <c r="D853" s="639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640"/>
      <c r="U853" s="640"/>
      <c r="V853" s="640"/>
      <c r="W853" s="641"/>
    </row>
    <row r="854" spans="2:23" ht="12.75" x14ac:dyDescent="0.2">
      <c r="B854" s="17">
        <v>804</v>
      </c>
      <c r="C854" s="642"/>
      <c r="D854" s="643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644"/>
      <c r="U854" s="644"/>
      <c r="V854" s="644"/>
      <c r="W854" s="645"/>
    </row>
    <row r="855" spans="2:23" ht="12.75" x14ac:dyDescent="0.2">
      <c r="B855" s="16">
        <v>805</v>
      </c>
      <c r="C855" s="639"/>
      <c r="D855" s="639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640"/>
      <c r="U855" s="640"/>
      <c r="V855" s="640"/>
      <c r="W855" s="641"/>
    </row>
    <row r="856" spans="2:23" ht="12.75" x14ac:dyDescent="0.2">
      <c r="B856" s="17">
        <v>806</v>
      </c>
      <c r="C856" s="642"/>
      <c r="D856" s="643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644"/>
      <c r="U856" s="644"/>
      <c r="V856" s="644"/>
      <c r="W856" s="645"/>
    </row>
    <row r="857" spans="2:23" ht="12.75" x14ac:dyDescent="0.2">
      <c r="B857" s="16">
        <v>807</v>
      </c>
      <c r="C857" s="639"/>
      <c r="D857" s="639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640"/>
      <c r="U857" s="640"/>
      <c r="V857" s="640"/>
      <c r="W857" s="641"/>
    </row>
    <row r="858" spans="2:23" ht="12.75" x14ac:dyDescent="0.2">
      <c r="B858" s="17">
        <v>808</v>
      </c>
      <c r="C858" s="642"/>
      <c r="D858" s="643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644"/>
      <c r="U858" s="644"/>
      <c r="V858" s="644"/>
      <c r="W858" s="645"/>
    </row>
    <row r="859" spans="2:23" ht="12.75" x14ac:dyDescent="0.2">
      <c r="B859" s="16">
        <v>809</v>
      </c>
      <c r="C859" s="639"/>
      <c r="D859" s="639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640"/>
      <c r="U859" s="640"/>
      <c r="V859" s="640"/>
      <c r="W859" s="641"/>
    </row>
    <row r="860" spans="2:23" ht="12.75" x14ac:dyDescent="0.2">
      <c r="B860" s="17">
        <v>810</v>
      </c>
      <c r="C860" s="642"/>
      <c r="D860" s="643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644"/>
      <c r="U860" s="644"/>
      <c r="V860" s="644"/>
      <c r="W860" s="645"/>
    </row>
    <row r="861" spans="2:23" ht="12.75" x14ac:dyDescent="0.2">
      <c r="B861" s="16">
        <v>811</v>
      </c>
      <c r="C861" s="639"/>
      <c r="D861" s="639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640"/>
      <c r="U861" s="640"/>
      <c r="V861" s="640"/>
      <c r="W861" s="641"/>
    </row>
    <row r="862" spans="2:23" ht="12.75" x14ac:dyDescent="0.2">
      <c r="B862" s="17">
        <v>812</v>
      </c>
      <c r="C862" s="642"/>
      <c r="D862" s="643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644"/>
      <c r="U862" s="644"/>
      <c r="V862" s="644"/>
      <c r="W862" s="645"/>
    </row>
    <row r="863" spans="2:23" ht="12.75" x14ac:dyDescent="0.2">
      <c r="B863" s="16">
        <v>813</v>
      </c>
      <c r="C863" s="639"/>
      <c r="D863" s="639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640"/>
      <c r="U863" s="640"/>
      <c r="V863" s="640"/>
      <c r="W863" s="641"/>
    </row>
    <row r="864" spans="2:23" ht="12.75" x14ac:dyDescent="0.2">
      <c r="B864" s="17">
        <v>814</v>
      </c>
      <c r="C864" s="642"/>
      <c r="D864" s="643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644"/>
      <c r="U864" s="644"/>
      <c r="V864" s="644"/>
      <c r="W864" s="645"/>
    </row>
    <row r="865" spans="2:23" ht="12.75" x14ac:dyDescent="0.2">
      <c r="B865" s="16">
        <v>815</v>
      </c>
      <c r="C865" s="639"/>
      <c r="D865" s="639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640"/>
      <c r="U865" s="640"/>
      <c r="V865" s="640"/>
      <c r="W865" s="641"/>
    </row>
    <row r="866" spans="2:23" ht="12.75" x14ac:dyDescent="0.2">
      <c r="B866" s="17">
        <v>816</v>
      </c>
      <c r="C866" s="642"/>
      <c r="D866" s="643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644"/>
      <c r="U866" s="644"/>
      <c r="V866" s="644"/>
      <c r="W866" s="645"/>
    </row>
    <row r="867" spans="2:23" ht="12.75" x14ac:dyDescent="0.2">
      <c r="B867" s="16">
        <v>817</v>
      </c>
      <c r="C867" s="639"/>
      <c r="D867" s="639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640"/>
      <c r="U867" s="640"/>
      <c r="V867" s="640"/>
      <c r="W867" s="641"/>
    </row>
    <row r="868" spans="2:23" ht="12.75" x14ac:dyDescent="0.2">
      <c r="B868" s="17">
        <v>818</v>
      </c>
      <c r="C868" s="642"/>
      <c r="D868" s="643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644"/>
      <c r="U868" s="644"/>
      <c r="V868" s="644"/>
      <c r="W868" s="645"/>
    </row>
    <row r="869" spans="2:23" ht="12.75" x14ac:dyDescent="0.2">
      <c r="B869" s="16">
        <v>819</v>
      </c>
      <c r="C869" s="639"/>
      <c r="D869" s="639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640"/>
      <c r="U869" s="640"/>
      <c r="V869" s="640"/>
      <c r="W869" s="641"/>
    </row>
    <row r="870" spans="2:23" ht="12.75" x14ac:dyDescent="0.2">
      <c r="B870" s="17">
        <v>820</v>
      </c>
      <c r="C870" s="642"/>
      <c r="D870" s="643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644"/>
      <c r="U870" s="644"/>
      <c r="V870" s="644"/>
      <c r="W870" s="645"/>
    </row>
    <row r="871" spans="2:23" ht="12.75" x14ac:dyDescent="0.2">
      <c r="B871" s="16">
        <v>821</v>
      </c>
      <c r="C871" s="639"/>
      <c r="D871" s="639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640"/>
      <c r="U871" s="640"/>
      <c r="V871" s="640"/>
      <c r="W871" s="641"/>
    </row>
    <row r="872" spans="2:23" ht="12.75" x14ac:dyDescent="0.2">
      <c r="B872" s="17">
        <v>822</v>
      </c>
      <c r="C872" s="642"/>
      <c r="D872" s="643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644"/>
      <c r="U872" s="644"/>
      <c r="V872" s="644"/>
      <c r="W872" s="645"/>
    </row>
    <row r="873" spans="2:23" ht="12.75" x14ac:dyDescent="0.2">
      <c r="B873" s="16">
        <v>823</v>
      </c>
      <c r="C873" s="639"/>
      <c r="D873" s="639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640"/>
      <c r="U873" s="640"/>
      <c r="V873" s="640"/>
      <c r="W873" s="641"/>
    </row>
    <row r="874" spans="2:23" ht="12.75" x14ac:dyDescent="0.2">
      <c r="B874" s="17">
        <v>824</v>
      </c>
      <c r="C874" s="642"/>
      <c r="D874" s="643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644"/>
      <c r="U874" s="644"/>
      <c r="V874" s="644"/>
      <c r="W874" s="645"/>
    </row>
    <row r="875" spans="2:23" ht="12.75" x14ac:dyDescent="0.2">
      <c r="B875" s="16">
        <v>825</v>
      </c>
      <c r="C875" s="639"/>
      <c r="D875" s="63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640"/>
      <c r="U875" s="640"/>
      <c r="V875" s="640"/>
      <c r="W875" s="641"/>
    </row>
    <row r="876" spans="2:23" ht="12.75" x14ac:dyDescent="0.2">
      <c r="B876" s="17">
        <v>826</v>
      </c>
      <c r="C876" s="642"/>
      <c r="D876" s="643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644"/>
      <c r="U876" s="644"/>
      <c r="V876" s="644"/>
      <c r="W876" s="645"/>
    </row>
    <row r="877" spans="2:23" ht="12.75" x14ac:dyDescent="0.2">
      <c r="B877" s="16">
        <v>827</v>
      </c>
      <c r="C877" s="639"/>
      <c r="D877" s="639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640"/>
      <c r="U877" s="640"/>
      <c r="V877" s="640"/>
      <c r="W877" s="641"/>
    </row>
    <row r="878" spans="2:23" ht="12.75" x14ac:dyDescent="0.2">
      <c r="B878" s="17">
        <v>828</v>
      </c>
      <c r="C878" s="642"/>
      <c r="D878" s="643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644"/>
      <c r="U878" s="644"/>
      <c r="V878" s="644"/>
      <c r="W878" s="645"/>
    </row>
    <row r="879" spans="2:23" ht="12.75" x14ac:dyDescent="0.2">
      <c r="B879" s="16">
        <v>829</v>
      </c>
      <c r="C879" s="639"/>
      <c r="D879" s="639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640"/>
      <c r="U879" s="640"/>
      <c r="V879" s="640"/>
      <c r="W879" s="641"/>
    </row>
    <row r="880" spans="2:23" ht="12.75" x14ac:dyDescent="0.2">
      <c r="B880" s="17">
        <v>830</v>
      </c>
      <c r="C880" s="642"/>
      <c r="D880" s="643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644"/>
      <c r="U880" s="644"/>
      <c r="V880" s="644"/>
      <c r="W880" s="645"/>
    </row>
    <row r="881" spans="2:23" ht="12.75" x14ac:dyDescent="0.2">
      <c r="B881" s="16">
        <v>831</v>
      </c>
      <c r="C881" s="639"/>
      <c r="D881" s="639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640"/>
      <c r="U881" s="640"/>
      <c r="V881" s="640"/>
      <c r="W881" s="641"/>
    </row>
    <row r="882" spans="2:23" ht="12.75" x14ac:dyDescent="0.2">
      <c r="B882" s="17">
        <v>832</v>
      </c>
      <c r="C882" s="642"/>
      <c r="D882" s="643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644"/>
      <c r="U882" s="644"/>
      <c r="V882" s="644"/>
      <c r="W882" s="645"/>
    </row>
    <row r="883" spans="2:23" ht="12.75" x14ac:dyDescent="0.2">
      <c r="B883" s="16">
        <v>833</v>
      </c>
      <c r="C883" s="639"/>
      <c r="D883" s="639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640"/>
      <c r="U883" s="640"/>
      <c r="V883" s="640"/>
      <c r="W883" s="641"/>
    </row>
    <row r="884" spans="2:23" ht="12.75" x14ac:dyDescent="0.2">
      <c r="B884" s="17">
        <v>834</v>
      </c>
      <c r="C884" s="642"/>
      <c r="D884" s="643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644"/>
      <c r="U884" s="644"/>
      <c r="V884" s="644"/>
      <c r="W884" s="645"/>
    </row>
    <row r="885" spans="2:23" ht="12.75" x14ac:dyDescent="0.2">
      <c r="B885" s="16">
        <v>835</v>
      </c>
      <c r="C885" s="639"/>
      <c r="D885" s="639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640"/>
      <c r="U885" s="640"/>
      <c r="V885" s="640"/>
      <c r="W885" s="641"/>
    </row>
    <row r="886" spans="2:23" ht="12.75" x14ac:dyDescent="0.2">
      <c r="B886" s="17">
        <v>836</v>
      </c>
      <c r="C886" s="642"/>
      <c r="D886" s="643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644"/>
      <c r="U886" s="644"/>
      <c r="V886" s="644"/>
      <c r="W886" s="645"/>
    </row>
    <row r="887" spans="2:23" ht="12.75" x14ac:dyDescent="0.2">
      <c r="B887" s="16">
        <v>837</v>
      </c>
      <c r="C887" s="639"/>
      <c r="D887" s="639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640"/>
      <c r="U887" s="640"/>
      <c r="V887" s="640"/>
      <c r="W887" s="641"/>
    </row>
    <row r="888" spans="2:23" ht="12.75" x14ac:dyDescent="0.2">
      <c r="B888" s="17">
        <v>838</v>
      </c>
      <c r="C888" s="642"/>
      <c r="D888" s="643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644"/>
      <c r="U888" s="644"/>
      <c r="V888" s="644"/>
      <c r="W888" s="645"/>
    </row>
    <row r="889" spans="2:23" ht="12.75" x14ac:dyDescent="0.2">
      <c r="B889" s="16">
        <v>839</v>
      </c>
      <c r="C889" s="639"/>
      <c r="D889" s="639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640"/>
      <c r="U889" s="640"/>
      <c r="V889" s="640"/>
      <c r="W889" s="641"/>
    </row>
    <row r="890" spans="2:23" ht="12.75" x14ac:dyDescent="0.2">
      <c r="B890" s="17">
        <v>840</v>
      </c>
      <c r="C890" s="642"/>
      <c r="D890" s="643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644"/>
      <c r="U890" s="644"/>
      <c r="V890" s="644"/>
      <c r="W890" s="645"/>
    </row>
    <row r="891" spans="2:23" ht="12.75" x14ac:dyDescent="0.2">
      <c r="B891" s="16">
        <v>841</v>
      </c>
      <c r="C891" s="639"/>
      <c r="D891" s="639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640"/>
      <c r="U891" s="640"/>
      <c r="V891" s="640"/>
      <c r="W891" s="641"/>
    </row>
    <row r="892" spans="2:23" ht="12.75" x14ac:dyDescent="0.2">
      <c r="B892" s="17">
        <v>842</v>
      </c>
      <c r="C892" s="642"/>
      <c r="D892" s="643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644"/>
      <c r="U892" s="644"/>
      <c r="V892" s="644"/>
      <c r="W892" s="645"/>
    </row>
    <row r="893" spans="2:23" ht="12.75" x14ac:dyDescent="0.2">
      <c r="B893" s="16">
        <v>843</v>
      </c>
      <c r="C893" s="639"/>
      <c r="D893" s="639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640"/>
      <c r="U893" s="640"/>
      <c r="V893" s="640"/>
      <c r="W893" s="641"/>
    </row>
    <row r="894" spans="2:23" ht="12.75" x14ac:dyDescent="0.2">
      <c r="B894" s="17">
        <v>844</v>
      </c>
      <c r="C894" s="642"/>
      <c r="D894" s="643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644"/>
      <c r="U894" s="644"/>
      <c r="V894" s="644"/>
      <c r="W894" s="645"/>
    </row>
    <row r="895" spans="2:23" ht="12.75" x14ac:dyDescent="0.2">
      <c r="B895" s="16">
        <v>845</v>
      </c>
      <c r="C895" s="639"/>
      <c r="D895" s="639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640"/>
      <c r="U895" s="640"/>
      <c r="V895" s="640"/>
      <c r="W895" s="641"/>
    </row>
    <row r="896" spans="2:23" ht="12.75" x14ac:dyDescent="0.2">
      <c r="B896" s="17">
        <v>846</v>
      </c>
      <c r="C896" s="642"/>
      <c r="D896" s="643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644"/>
      <c r="U896" s="644"/>
      <c r="V896" s="644"/>
      <c r="W896" s="645"/>
    </row>
    <row r="897" spans="2:23" ht="12.75" x14ac:dyDescent="0.2">
      <c r="B897" s="16">
        <v>847</v>
      </c>
      <c r="C897" s="639"/>
      <c r="D897" s="639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640"/>
      <c r="U897" s="640"/>
      <c r="V897" s="640"/>
      <c r="W897" s="641"/>
    </row>
    <row r="898" spans="2:23" ht="12.75" x14ac:dyDescent="0.2">
      <c r="B898" s="17">
        <v>848</v>
      </c>
      <c r="C898" s="642"/>
      <c r="D898" s="643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644"/>
      <c r="U898" s="644"/>
      <c r="V898" s="644"/>
      <c r="W898" s="645"/>
    </row>
    <row r="899" spans="2:23" ht="12.75" x14ac:dyDescent="0.2">
      <c r="B899" s="16">
        <v>849</v>
      </c>
      <c r="C899" s="639"/>
      <c r="D899" s="639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640"/>
      <c r="U899" s="640"/>
      <c r="V899" s="640"/>
      <c r="W899" s="641"/>
    </row>
    <row r="900" spans="2:23" ht="12.75" x14ac:dyDescent="0.2">
      <c r="B900" s="17">
        <v>850</v>
      </c>
      <c r="C900" s="642"/>
      <c r="D900" s="643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644"/>
      <c r="U900" s="644"/>
      <c r="V900" s="644"/>
      <c r="W900" s="645"/>
    </row>
    <row r="901" spans="2:23" ht="12.75" x14ac:dyDescent="0.2">
      <c r="B901" s="16">
        <v>851</v>
      </c>
      <c r="C901" s="639"/>
      <c r="D901" s="639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640"/>
      <c r="U901" s="640"/>
      <c r="V901" s="640"/>
      <c r="W901" s="641"/>
    </row>
    <row r="902" spans="2:23" ht="12.75" x14ac:dyDescent="0.2">
      <c r="B902" s="17">
        <v>852</v>
      </c>
      <c r="C902" s="642"/>
      <c r="D902" s="643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644"/>
      <c r="U902" s="644"/>
      <c r="V902" s="644"/>
      <c r="W902" s="645"/>
    </row>
    <row r="903" spans="2:23" ht="12.75" x14ac:dyDescent="0.2">
      <c r="B903" s="16">
        <v>853</v>
      </c>
      <c r="C903" s="639"/>
      <c r="D903" s="639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640"/>
      <c r="U903" s="640"/>
      <c r="V903" s="640"/>
      <c r="W903" s="641"/>
    </row>
    <row r="904" spans="2:23" ht="12.75" x14ac:dyDescent="0.2">
      <c r="B904" s="17">
        <v>854</v>
      </c>
      <c r="C904" s="642"/>
      <c r="D904" s="643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644"/>
      <c r="U904" s="644"/>
      <c r="V904" s="644"/>
      <c r="W904" s="645"/>
    </row>
    <row r="905" spans="2:23" ht="12.75" x14ac:dyDescent="0.2">
      <c r="B905" s="16">
        <v>855</v>
      </c>
      <c r="C905" s="639"/>
      <c r="D905" s="639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640"/>
      <c r="U905" s="640"/>
      <c r="V905" s="640"/>
      <c r="W905" s="641"/>
    </row>
    <row r="906" spans="2:23" ht="12.75" x14ac:dyDescent="0.2">
      <c r="B906" s="17">
        <v>856</v>
      </c>
      <c r="C906" s="642"/>
      <c r="D906" s="643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644"/>
      <c r="U906" s="644"/>
      <c r="V906" s="644"/>
      <c r="W906" s="645"/>
    </row>
    <row r="907" spans="2:23" ht="12.75" x14ac:dyDescent="0.2">
      <c r="B907" s="16">
        <v>857</v>
      </c>
      <c r="C907" s="639"/>
      <c r="D907" s="639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640"/>
      <c r="U907" s="640"/>
      <c r="V907" s="640"/>
      <c r="W907" s="641"/>
    </row>
    <row r="908" spans="2:23" ht="12.75" x14ac:dyDescent="0.2">
      <c r="B908" s="17">
        <v>858</v>
      </c>
      <c r="C908" s="642"/>
      <c r="D908" s="643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644"/>
      <c r="U908" s="644"/>
      <c r="V908" s="644"/>
      <c r="W908" s="645"/>
    </row>
    <row r="909" spans="2:23" ht="12.75" x14ac:dyDescent="0.2">
      <c r="B909" s="16">
        <v>859</v>
      </c>
      <c r="C909" s="639"/>
      <c r="D909" s="639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640"/>
      <c r="U909" s="640"/>
      <c r="V909" s="640"/>
      <c r="W909" s="641"/>
    </row>
    <row r="910" spans="2:23" ht="12.75" x14ac:dyDescent="0.2">
      <c r="B910" s="17">
        <v>860</v>
      </c>
      <c r="C910" s="642"/>
      <c r="D910" s="643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644"/>
      <c r="U910" s="644"/>
      <c r="V910" s="644"/>
      <c r="W910" s="645"/>
    </row>
    <row r="911" spans="2:23" ht="12.75" x14ac:dyDescent="0.2">
      <c r="B911" s="16">
        <v>861</v>
      </c>
      <c r="C911" s="639"/>
      <c r="D911" s="639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640"/>
      <c r="U911" s="640"/>
      <c r="V911" s="640"/>
      <c r="W911" s="641"/>
    </row>
    <row r="912" spans="2:23" ht="12.75" x14ac:dyDescent="0.2">
      <c r="B912" s="17">
        <v>862</v>
      </c>
      <c r="C912" s="642"/>
      <c r="D912" s="643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644"/>
      <c r="U912" s="644"/>
      <c r="V912" s="644"/>
      <c r="W912" s="645"/>
    </row>
    <row r="913" spans="2:23" ht="12.75" x14ac:dyDescent="0.2">
      <c r="B913" s="16">
        <v>863</v>
      </c>
      <c r="C913" s="639"/>
      <c r="D913" s="639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640"/>
      <c r="U913" s="640"/>
      <c r="V913" s="640"/>
      <c r="W913" s="641"/>
    </row>
    <row r="914" spans="2:23" ht="12.75" x14ac:dyDescent="0.2">
      <c r="B914" s="17">
        <v>864</v>
      </c>
      <c r="C914" s="642"/>
      <c r="D914" s="643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644"/>
      <c r="U914" s="644"/>
      <c r="V914" s="644"/>
      <c r="W914" s="645"/>
    </row>
    <row r="915" spans="2:23" ht="12.75" x14ac:dyDescent="0.2">
      <c r="B915" s="16">
        <v>865</v>
      </c>
      <c r="C915" s="639"/>
      <c r="D915" s="639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640"/>
      <c r="U915" s="640"/>
      <c r="V915" s="640"/>
      <c r="W915" s="641"/>
    </row>
    <row r="916" spans="2:23" ht="12.75" x14ac:dyDescent="0.2">
      <c r="B916" s="17">
        <v>866</v>
      </c>
      <c r="C916" s="642"/>
      <c r="D916" s="643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644"/>
      <c r="U916" s="644"/>
      <c r="V916" s="644"/>
      <c r="W916" s="645"/>
    </row>
    <row r="917" spans="2:23" ht="12.75" x14ac:dyDescent="0.2">
      <c r="B917" s="16">
        <v>867</v>
      </c>
      <c r="C917" s="639"/>
      <c r="D917" s="639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640"/>
      <c r="U917" s="640"/>
      <c r="V917" s="640"/>
      <c r="W917" s="641"/>
    </row>
    <row r="918" spans="2:23" ht="12.75" x14ac:dyDescent="0.2">
      <c r="B918" s="17">
        <v>868</v>
      </c>
      <c r="C918" s="642"/>
      <c r="D918" s="643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644"/>
      <c r="U918" s="644"/>
      <c r="V918" s="644"/>
      <c r="W918" s="645"/>
    </row>
    <row r="919" spans="2:23" ht="12.75" x14ac:dyDescent="0.2">
      <c r="B919" s="16">
        <v>869</v>
      </c>
      <c r="C919" s="639"/>
      <c r="D919" s="63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640"/>
      <c r="U919" s="640"/>
      <c r="V919" s="640"/>
      <c r="W919" s="641"/>
    </row>
    <row r="920" spans="2:23" ht="12.75" x14ac:dyDescent="0.2">
      <c r="B920" s="17">
        <v>870</v>
      </c>
      <c r="C920" s="642"/>
      <c r="D920" s="643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644"/>
      <c r="U920" s="644"/>
      <c r="V920" s="644"/>
      <c r="W920" s="645"/>
    </row>
    <row r="921" spans="2:23" ht="12.75" x14ac:dyDescent="0.2">
      <c r="B921" s="16">
        <v>871</v>
      </c>
      <c r="C921" s="639"/>
      <c r="D921" s="639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640"/>
      <c r="U921" s="640"/>
      <c r="V921" s="640"/>
      <c r="W921" s="641"/>
    </row>
    <row r="922" spans="2:23" ht="12.75" x14ac:dyDescent="0.2">
      <c r="B922" s="17">
        <v>872</v>
      </c>
      <c r="C922" s="642"/>
      <c r="D922" s="643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644"/>
      <c r="U922" s="644"/>
      <c r="V922" s="644"/>
      <c r="W922" s="645"/>
    </row>
    <row r="923" spans="2:23" ht="12.75" x14ac:dyDescent="0.2">
      <c r="B923" s="16">
        <v>873</v>
      </c>
      <c r="C923" s="639"/>
      <c r="D923" s="639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640"/>
      <c r="U923" s="640"/>
      <c r="V923" s="640"/>
      <c r="W923" s="641"/>
    </row>
    <row r="924" spans="2:23" ht="12.75" x14ac:dyDescent="0.2">
      <c r="B924" s="17">
        <v>874</v>
      </c>
      <c r="C924" s="642"/>
      <c r="D924" s="643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644"/>
      <c r="U924" s="644"/>
      <c r="V924" s="644"/>
      <c r="W924" s="645"/>
    </row>
    <row r="925" spans="2:23" ht="12.75" x14ac:dyDescent="0.2">
      <c r="B925" s="16">
        <v>875</v>
      </c>
      <c r="C925" s="639"/>
      <c r="D925" s="639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640"/>
      <c r="U925" s="640"/>
      <c r="V925" s="640"/>
      <c r="W925" s="641"/>
    </row>
    <row r="926" spans="2:23" ht="12.75" x14ac:dyDescent="0.2">
      <c r="B926" s="17">
        <v>876</v>
      </c>
      <c r="C926" s="642"/>
      <c r="D926" s="643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644"/>
      <c r="U926" s="644"/>
      <c r="V926" s="644"/>
      <c r="W926" s="645"/>
    </row>
    <row r="927" spans="2:23" ht="12.75" x14ac:dyDescent="0.2">
      <c r="B927" s="16">
        <v>877</v>
      </c>
      <c r="C927" s="639"/>
      <c r="D927" s="639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640"/>
      <c r="U927" s="640"/>
      <c r="V927" s="640"/>
      <c r="W927" s="641"/>
    </row>
    <row r="928" spans="2:23" ht="12.75" x14ac:dyDescent="0.2">
      <c r="B928" s="17">
        <v>878</v>
      </c>
      <c r="C928" s="642"/>
      <c r="D928" s="643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644"/>
      <c r="U928" s="644"/>
      <c r="V928" s="644"/>
      <c r="W928" s="645"/>
    </row>
    <row r="929" spans="2:23" ht="12.75" x14ac:dyDescent="0.2">
      <c r="B929" s="16">
        <v>879</v>
      </c>
      <c r="C929" s="639"/>
      <c r="D929" s="639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640"/>
      <c r="U929" s="640"/>
      <c r="V929" s="640"/>
      <c r="W929" s="641"/>
    </row>
    <row r="930" spans="2:23" ht="12.75" x14ac:dyDescent="0.2">
      <c r="B930" s="17">
        <v>880</v>
      </c>
      <c r="C930" s="642"/>
      <c r="D930" s="643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644"/>
      <c r="U930" s="644"/>
      <c r="V930" s="644"/>
      <c r="W930" s="645"/>
    </row>
    <row r="931" spans="2:23" ht="12.75" x14ac:dyDescent="0.2">
      <c r="B931" s="16">
        <v>881</v>
      </c>
      <c r="C931" s="639"/>
      <c r="D931" s="639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640"/>
      <c r="U931" s="640"/>
      <c r="V931" s="640"/>
      <c r="W931" s="641"/>
    </row>
    <row r="932" spans="2:23" ht="12.75" x14ac:dyDescent="0.2">
      <c r="B932" s="17">
        <v>882</v>
      </c>
      <c r="C932" s="642"/>
      <c r="D932" s="643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644"/>
      <c r="U932" s="644"/>
      <c r="V932" s="644"/>
      <c r="W932" s="645"/>
    </row>
    <row r="933" spans="2:23" ht="12.75" x14ac:dyDescent="0.2">
      <c r="B933" s="16">
        <v>883</v>
      </c>
      <c r="C933" s="639"/>
      <c r="D933" s="639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640"/>
      <c r="U933" s="640"/>
      <c r="V933" s="640"/>
      <c r="W933" s="641"/>
    </row>
    <row r="934" spans="2:23" ht="12.75" x14ac:dyDescent="0.2">
      <c r="B934" s="17">
        <v>884</v>
      </c>
      <c r="C934" s="642"/>
      <c r="D934" s="643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644"/>
      <c r="U934" s="644"/>
      <c r="V934" s="644"/>
      <c r="W934" s="645"/>
    </row>
    <row r="935" spans="2:23" ht="12.75" x14ac:dyDescent="0.2">
      <c r="B935" s="16">
        <v>885</v>
      </c>
      <c r="C935" s="639"/>
      <c r="D935" s="639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640"/>
      <c r="U935" s="640"/>
      <c r="V935" s="640"/>
      <c r="W935" s="641"/>
    </row>
    <row r="936" spans="2:23" ht="12.75" x14ac:dyDescent="0.2">
      <c r="B936" s="17">
        <v>886</v>
      </c>
      <c r="C936" s="642"/>
      <c r="D936" s="643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644"/>
      <c r="U936" s="644"/>
      <c r="V936" s="644"/>
      <c r="W936" s="645"/>
    </row>
    <row r="937" spans="2:23" ht="12.75" x14ac:dyDescent="0.2">
      <c r="B937" s="16">
        <v>887</v>
      </c>
      <c r="C937" s="639"/>
      <c r="D937" s="639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640"/>
      <c r="U937" s="640"/>
      <c r="V937" s="640"/>
      <c r="W937" s="641"/>
    </row>
    <row r="938" spans="2:23" ht="12.75" x14ac:dyDescent="0.2">
      <c r="B938" s="17">
        <v>888</v>
      </c>
      <c r="C938" s="642"/>
      <c r="D938" s="643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644"/>
      <c r="U938" s="644"/>
      <c r="V938" s="644"/>
      <c r="W938" s="645"/>
    </row>
    <row r="939" spans="2:23" ht="12.75" x14ac:dyDescent="0.2">
      <c r="B939" s="16">
        <v>889</v>
      </c>
      <c r="C939" s="639"/>
      <c r="D939" s="639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640"/>
      <c r="U939" s="640"/>
      <c r="V939" s="640"/>
      <c r="W939" s="641"/>
    </row>
    <row r="940" spans="2:23" ht="12.75" x14ac:dyDescent="0.2">
      <c r="B940" s="17">
        <v>890</v>
      </c>
      <c r="C940" s="642"/>
      <c r="D940" s="643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644"/>
      <c r="U940" s="644"/>
      <c r="V940" s="644"/>
      <c r="W940" s="645"/>
    </row>
    <row r="941" spans="2:23" ht="12.75" x14ac:dyDescent="0.2">
      <c r="B941" s="16">
        <v>891</v>
      </c>
      <c r="C941" s="639"/>
      <c r="D941" s="639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640"/>
      <c r="U941" s="640"/>
      <c r="V941" s="640"/>
      <c r="W941" s="641"/>
    </row>
    <row r="942" spans="2:23" ht="12.75" x14ac:dyDescent="0.2">
      <c r="B942" s="17">
        <v>892</v>
      </c>
      <c r="C942" s="642"/>
      <c r="D942" s="643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644"/>
      <c r="U942" s="644"/>
      <c r="V942" s="644"/>
      <c r="W942" s="645"/>
    </row>
    <row r="943" spans="2:23" ht="12.75" x14ac:dyDescent="0.2">
      <c r="B943" s="16">
        <v>893</v>
      </c>
      <c r="C943" s="639"/>
      <c r="D943" s="639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640"/>
      <c r="U943" s="640"/>
      <c r="V943" s="640"/>
      <c r="W943" s="641"/>
    </row>
    <row r="944" spans="2:23" ht="12.75" x14ac:dyDescent="0.2">
      <c r="B944" s="17">
        <v>894</v>
      </c>
      <c r="C944" s="642"/>
      <c r="D944" s="643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644"/>
      <c r="U944" s="644"/>
      <c r="V944" s="644"/>
      <c r="W944" s="645"/>
    </row>
    <row r="945" spans="2:23" ht="12.75" x14ac:dyDescent="0.2">
      <c r="B945" s="16">
        <v>895</v>
      </c>
      <c r="C945" s="639"/>
      <c r="D945" s="639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640"/>
      <c r="U945" s="640"/>
      <c r="V945" s="640"/>
      <c r="W945" s="641"/>
    </row>
    <row r="946" spans="2:23" ht="12.75" x14ac:dyDescent="0.2">
      <c r="B946" s="17">
        <v>896</v>
      </c>
      <c r="C946" s="642"/>
      <c r="D946" s="643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644"/>
      <c r="U946" s="644"/>
      <c r="V946" s="644"/>
      <c r="W946" s="645"/>
    </row>
    <row r="947" spans="2:23" ht="12.75" x14ac:dyDescent="0.2">
      <c r="B947" s="16">
        <v>897</v>
      </c>
      <c r="C947" s="639"/>
      <c r="D947" s="639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640"/>
      <c r="U947" s="640"/>
      <c r="V947" s="640"/>
      <c r="W947" s="641"/>
    </row>
    <row r="948" spans="2:23" ht="12.75" x14ac:dyDescent="0.2">
      <c r="B948" s="17">
        <v>898</v>
      </c>
      <c r="C948" s="642"/>
      <c r="D948" s="643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644"/>
      <c r="U948" s="644"/>
      <c r="V948" s="644"/>
      <c r="W948" s="645"/>
    </row>
    <row r="949" spans="2:23" ht="12.75" x14ac:dyDescent="0.2">
      <c r="B949" s="16">
        <v>899</v>
      </c>
      <c r="C949" s="639"/>
      <c r="D949" s="639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640"/>
      <c r="U949" s="640"/>
      <c r="V949" s="640"/>
      <c r="W949" s="641"/>
    </row>
    <row r="950" spans="2:23" ht="12.75" x14ac:dyDescent="0.2">
      <c r="B950" s="17">
        <v>900</v>
      </c>
      <c r="C950" s="642"/>
      <c r="D950" s="643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644"/>
      <c r="U950" s="644"/>
      <c r="V950" s="644"/>
      <c r="W950" s="645"/>
    </row>
    <row r="951" spans="2:23" ht="12.75" x14ac:dyDescent="0.2">
      <c r="B951" s="16">
        <v>901</v>
      </c>
      <c r="C951" s="639"/>
      <c r="D951" s="639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640"/>
      <c r="U951" s="640"/>
      <c r="V951" s="640"/>
      <c r="W951" s="641"/>
    </row>
    <row r="952" spans="2:23" ht="12.75" x14ac:dyDescent="0.2">
      <c r="B952" s="17">
        <v>902</v>
      </c>
      <c r="C952" s="642"/>
      <c r="D952" s="643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644"/>
      <c r="U952" s="644"/>
      <c r="V952" s="644"/>
      <c r="W952" s="645"/>
    </row>
    <row r="953" spans="2:23" ht="12.75" x14ac:dyDescent="0.2">
      <c r="B953" s="16">
        <v>903</v>
      </c>
      <c r="C953" s="639"/>
      <c r="D953" s="639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640"/>
      <c r="U953" s="640"/>
      <c r="V953" s="640"/>
      <c r="W953" s="641"/>
    </row>
    <row r="954" spans="2:23" ht="12.75" x14ac:dyDescent="0.2">
      <c r="B954" s="17">
        <v>904</v>
      </c>
      <c r="C954" s="642"/>
      <c r="D954" s="643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644"/>
      <c r="U954" s="644"/>
      <c r="V954" s="644"/>
      <c r="W954" s="645"/>
    </row>
    <row r="955" spans="2:23" ht="12.75" x14ac:dyDescent="0.2">
      <c r="B955" s="16">
        <v>905</v>
      </c>
      <c r="C955" s="639"/>
      <c r="D955" s="639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640"/>
      <c r="U955" s="640"/>
      <c r="V955" s="640"/>
      <c r="W955" s="641"/>
    </row>
    <row r="956" spans="2:23" ht="12.75" x14ac:dyDescent="0.2">
      <c r="B956" s="17">
        <v>906</v>
      </c>
      <c r="C956" s="642"/>
      <c r="D956" s="643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644"/>
      <c r="U956" s="644"/>
      <c r="V956" s="644"/>
      <c r="W956" s="645"/>
    </row>
    <row r="957" spans="2:23" ht="12.75" x14ac:dyDescent="0.2">
      <c r="B957" s="16">
        <v>907</v>
      </c>
      <c r="C957" s="639"/>
      <c r="D957" s="639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640"/>
      <c r="U957" s="640"/>
      <c r="V957" s="640"/>
      <c r="W957" s="641"/>
    </row>
    <row r="958" spans="2:23" ht="12.75" x14ac:dyDescent="0.2">
      <c r="B958" s="17">
        <v>908</v>
      </c>
      <c r="C958" s="642"/>
      <c r="D958" s="643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644"/>
      <c r="U958" s="644"/>
      <c r="V958" s="644"/>
      <c r="W958" s="645"/>
    </row>
    <row r="959" spans="2:23" ht="12.75" x14ac:dyDescent="0.2">
      <c r="B959" s="16">
        <v>909</v>
      </c>
      <c r="C959" s="639"/>
      <c r="D959" s="639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640"/>
      <c r="U959" s="640"/>
      <c r="V959" s="640"/>
      <c r="W959" s="641"/>
    </row>
    <row r="960" spans="2:23" ht="12.75" x14ac:dyDescent="0.2">
      <c r="B960" s="17">
        <v>910</v>
      </c>
      <c r="C960" s="642"/>
      <c r="D960" s="643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644"/>
      <c r="U960" s="644"/>
      <c r="V960" s="644"/>
      <c r="W960" s="645"/>
    </row>
    <row r="961" spans="2:23" ht="12.75" x14ac:dyDescent="0.2">
      <c r="B961" s="16">
        <v>911</v>
      </c>
      <c r="C961" s="639"/>
      <c r="D961" s="639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640"/>
      <c r="U961" s="640"/>
      <c r="V961" s="640"/>
      <c r="W961" s="641"/>
    </row>
    <row r="962" spans="2:23" ht="12.75" x14ac:dyDescent="0.2">
      <c r="B962" s="17">
        <v>912</v>
      </c>
      <c r="C962" s="642"/>
      <c r="D962" s="643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644"/>
      <c r="U962" s="644"/>
      <c r="V962" s="644"/>
      <c r="W962" s="645"/>
    </row>
    <row r="963" spans="2:23" ht="12.75" x14ac:dyDescent="0.2">
      <c r="B963" s="16">
        <v>913</v>
      </c>
      <c r="C963" s="639"/>
      <c r="D963" s="63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640"/>
      <c r="U963" s="640"/>
      <c r="V963" s="640"/>
      <c r="W963" s="641"/>
    </row>
    <row r="964" spans="2:23" ht="12.75" x14ac:dyDescent="0.2">
      <c r="B964" s="17">
        <v>914</v>
      </c>
      <c r="C964" s="642"/>
      <c r="D964" s="643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644"/>
      <c r="U964" s="644"/>
      <c r="V964" s="644"/>
      <c r="W964" s="645"/>
    </row>
    <row r="965" spans="2:23" ht="12.75" x14ac:dyDescent="0.2">
      <c r="B965" s="16">
        <v>915</v>
      </c>
      <c r="C965" s="639"/>
      <c r="D965" s="639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640"/>
      <c r="U965" s="640"/>
      <c r="V965" s="640"/>
      <c r="W965" s="641"/>
    </row>
    <row r="966" spans="2:23" ht="12.75" x14ac:dyDescent="0.2">
      <c r="B966" s="17">
        <v>916</v>
      </c>
      <c r="C966" s="642"/>
      <c r="D966" s="643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644"/>
      <c r="U966" s="644"/>
      <c r="V966" s="644"/>
      <c r="W966" s="645"/>
    </row>
    <row r="967" spans="2:23" ht="12.75" x14ac:dyDescent="0.2">
      <c r="B967" s="16">
        <v>917</v>
      </c>
      <c r="C967" s="639"/>
      <c r="D967" s="639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640"/>
      <c r="U967" s="640"/>
      <c r="V967" s="640"/>
      <c r="W967" s="641"/>
    </row>
    <row r="968" spans="2:23" ht="12.75" x14ac:dyDescent="0.2">
      <c r="B968" s="17">
        <v>918</v>
      </c>
      <c r="C968" s="642"/>
      <c r="D968" s="643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644"/>
      <c r="U968" s="644"/>
      <c r="V968" s="644"/>
      <c r="W968" s="645"/>
    </row>
    <row r="969" spans="2:23" ht="12.75" x14ac:dyDescent="0.2">
      <c r="B969" s="16">
        <v>919</v>
      </c>
      <c r="C969" s="639"/>
      <c r="D969" s="639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640"/>
      <c r="U969" s="640"/>
      <c r="V969" s="640"/>
      <c r="W969" s="641"/>
    </row>
    <row r="970" spans="2:23" ht="12.75" x14ac:dyDescent="0.2">
      <c r="B970" s="17">
        <v>920</v>
      </c>
      <c r="C970" s="642"/>
      <c r="D970" s="643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644"/>
      <c r="U970" s="644"/>
      <c r="V970" s="644"/>
      <c r="W970" s="645"/>
    </row>
    <row r="971" spans="2:23" ht="12.75" x14ac:dyDescent="0.2">
      <c r="B971" s="16">
        <v>921</v>
      </c>
      <c r="C971" s="639"/>
      <c r="D971" s="639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640"/>
      <c r="U971" s="640"/>
      <c r="V971" s="640"/>
      <c r="W971" s="641"/>
    </row>
    <row r="972" spans="2:23" ht="12.75" x14ac:dyDescent="0.2">
      <c r="B972" s="17">
        <v>922</v>
      </c>
      <c r="C972" s="642"/>
      <c r="D972" s="643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644"/>
      <c r="U972" s="644"/>
      <c r="V972" s="644"/>
      <c r="W972" s="645"/>
    </row>
    <row r="973" spans="2:23" ht="12.75" x14ac:dyDescent="0.2">
      <c r="B973" s="16">
        <v>923</v>
      </c>
      <c r="C973" s="639"/>
      <c r="D973" s="639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640"/>
      <c r="U973" s="640"/>
      <c r="V973" s="640"/>
      <c r="W973" s="641"/>
    </row>
    <row r="974" spans="2:23" ht="12.75" x14ac:dyDescent="0.2">
      <c r="B974" s="17">
        <v>924</v>
      </c>
      <c r="C974" s="642"/>
      <c r="D974" s="643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644"/>
      <c r="U974" s="644"/>
      <c r="V974" s="644"/>
      <c r="W974" s="645"/>
    </row>
    <row r="975" spans="2:23" ht="12.75" x14ac:dyDescent="0.2">
      <c r="B975" s="16">
        <v>925</v>
      </c>
      <c r="C975" s="639"/>
      <c r="D975" s="639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640"/>
      <c r="U975" s="640"/>
      <c r="V975" s="640"/>
      <c r="W975" s="641"/>
    </row>
    <row r="976" spans="2:23" ht="12.75" x14ac:dyDescent="0.2">
      <c r="B976" s="17">
        <v>926</v>
      </c>
      <c r="C976" s="642"/>
      <c r="D976" s="643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644"/>
      <c r="U976" s="644"/>
      <c r="V976" s="644"/>
      <c r="W976" s="645"/>
    </row>
    <row r="977" spans="2:23" ht="12.75" x14ac:dyDescent="0.2">
      <c r="B977" s="16">
        <v>927</v>
      </c>
      <c r="C977" s="639"/>
      <c r="D977" s="639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640"/>
      <c r="U977" s="640"/>
      <c r="V977" s="640"/>
      <c r="W977" s="641"/>
    </row>
    <row r="978" spans="2:23" ht="12.75" x14ac:dyDescent="0.2">
      <c r="B978" s="17">
        <v>928</v>
      </c>
      <c r="C978" s="642"/>
      <c r="D978" s="643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644"/>
      <c r="U978" s="644"/>
      <c r="V978" s="644"/>
      <c r="W978" s="645"/>
    </row>
    <row r="979" spans="2:23" ht="12.75" x14ac:dyDescent="0.2">
      <c r="B979" s="16">
        <v>929</v>
      </c>
      <c r="C979" s="639"/>
      <c r="D979" s="639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640"/>
      <c r="U979" s="640"/>
      <c r="V979" s="640"/>
      <c r="W979" s="641"/>
    </row>
    <row r="980" spans="2:23" ht="12.75" x14ac:dyDescent="0.2">
      <c r="B980" s="17">
        <v>930</v>
      </c>
      <c r="C980" s="642"/>
      <c r="D980" s="643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644"/>
      <c r="U980" s="644"/>
      <c r="V980" s="644"/>
      <c r="W980" s="645"/>
    </row>
    <row r="981" spans="2:23" ht="12.75" x14ac:dyDescent="0.2">
      <c r="B981" s="16">
        <v>931</v>
      </c>
      <c r="C981" s="639"/>
      <c r="D981" s="639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640"/>
      <c r="U981" s="640"/>
      <c r="V981" s="640"/>
      <c r="W981" s="641"/>
    </row>
    <row r="982" spans="2:23" ht="12.75" x14ac:dyDescent="0.2">
      <c r="B982" s="17">
        <v>932</v>
      </c>
      <c r="C982" s="642"/>
      <c r="D982" s="643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644"/>
      <c r="U982" s="644"/>
      <c r="V982" s="644"/>
      <c r="W982" s="645"/>
    </row>
    <row r="983" spans="2:23" ht="12.75" x14ac:dyDescent="0.2">
      <c r="B983" s="16">
        <v>933</v>
      </c>
      <c r="C983" s="639"/>
      <c r="D983" s="639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640"/>
      <c r="U983" s="640"/>
      <c r="V983" s="640"/>
      <c r="W983" s="641"/>
    </row>
    <row r="984" spans="2:23" ht="12.75" x14ac:dyDescent="0.2">
      <c r="B984" s="17">
        <v>934</v>
      </c>
      <c r="C984" s="642"/>
      <c r="D984" s="643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644"/>
      <c r="U984" s="644"/>
      <c r="V984" s="644"/>
      <c r="W984" s="645"/>
    </row>
    <row r="985" spans="2:23" ht="12.75" x14ac:dyDescent="0.2">
      <c r="B985" s="16">
        <v>935</v>
      </c>
      <c r="C985" s="639"/>
      <c r="D985" s="639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640"/>
      <c r="U985" s="640"/>
      <c r="V985" s="640"/>
      <c r="W985" s="641"/>
    </row>
    <row r="986" spans="2:23" ht="12.75" x14ac:dyDescent="0.2">
      <c r="B986" s="17">
        <v>936</v>
      </c>
      <c r="C986" s="642"/>
      <c r="D986" s="643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644"/>
      <c r="U986" s="644"/>
      <c r="V986" s="644"/>
      <c r="W986" s="645"/>
    </row>
    <row r="987" spans="2:23" ht="12.75" x14ac:dyDescent="0.2">
      <c r="B987" s="16">
        <v>937</v>
      </c>
      <c r="C987" s="639"/>
      <c r="D987" s="639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640"/>
      <c r="U987" s="640"/>
      <c r="V987" s="640"/>
      <c r="W987" s="641"/>
    </row>
    <row r="988" spans="2:23" ht="12.75" x14ac:dyDescent="0.2">
      <c r="B988" s="17">
        <v>938</v>
      </c>
      <c r="C988" s="642"/>
      <c r="D988" s="643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644"/>
      <c r="U988" s="644"/>
      <c r="V988" s="644"/>
      <c r="W988" s="645"/>
    </row>
    <row r="989" spans="2:23" ht="12.75" x14ac:dyDescent="0.2">
      <c r="B989" s="16">
        <v>939</v>
      </c>
      <c r="C989" s="639"/>
      <c r="D989" s="639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640"/>
      <c r="U989" s="640"/>
      <c r="V989" s="640"/>
      <c r="W989" s="641"/>
    </row>
    <row r="990" spans="2:23" ht="12.75" x14ac:dyDescent="0.2">
      <c r="B990" s="17">
        <v>940</v>
      </c>
      <c r="C990" s="642"/>
      <c r="D990" s="643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644"/>
      <c r="U990" s="644"/>
      <c r="V990" s="644"/>
      <c r="W990" s="645"/>
    </row>
    <row r="991" spans="2:23" ht="12.75" x14ac:dyDescent="0.2">
      <c r="B991" s="16">
        <v>941</v>
      </c>
      <c r="C991" s="639"/>
      <c r="D991" s="639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640"/>
      <c r="U991" s="640"/>
      <c r="V991" s="640"/>
      <c r="W991" s="641"/>
    </row>
    <row r="992" spans="2:23" ht="12.75" x14ac:dyDescent="0.2">
      <c r="B992" s="17">
        <v>942</v>
      </c>
      <c r="C992" s="642"/>
      <c r="D992" s="643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644"/>
      <c r="U992" s="644"/>
      <c r="V992" s="644"/>
      <c r="W992" s="645"/>
    </row>
    <row r="993" spans="2:23" ht="12.75" x14ac:dyDescent="0.2">
      <c r="B993" s="16">
        <v>943</v>
      </c>
      <c r="C993" s="639"/>
      <c r="D993" s="639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640"/>
      <c r="U993" s="640"/>
      <c r="V993" s="640"/>
      <c r="W993" s="641"/>
    </row>
    <row r="994" spans="2:23" ht="12.75" x14ac:dyDescent="0.2">
      <c r="B994" s="17">
        <v>944</v>
      </c>
      <c r="C994" s="642"/>
      <c r="D994" s="643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644"/>
      <c r="U994" s="644"/>
      <c r="V994" s="644"/>
      <c r="W994" s="645"/>
    </row>
    <row r="995" spans="2:23" ht="12.75" x14ac:dyDescent="0.2">
      <c r="B995" s="16">
        <v>945</v>
      </c>
      <c r="C995" s="639"/>
      <c r="D995" s="639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640"/>
      <c r="U995" s="640"/>
      <c r="V995" s="640"/>
      <c r="W995" s="641"/>
    </row>
    <row r="996" spans="2:23" ht="12.75" x14ac:dyDescent="0.2">
      <c r="B996" s="17">
        <v>946</v>
      </c>
      <c r="C996" s="642"/>
      <c r="D996" s="643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644"/>
      <c r="U996" s="644"/>
      <c r="V996" s="644"/>
      <c r="W996" s="645"/>
    </row>
    <row r="997" spans="2:23" ht="12.75" x14ac:dyDescent="0.2">
      <c r="B997" s="16">
        <v>947</v>
      </c>
      <c r="C997" s="639"/>
      <c r="D997" s="639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640"/>
      <c r="U997" s="640"/>
      <c r="V997" s="640"/>
      <c r="W997" s="641"/>
    </row>
    <row r="998" spans="2:23" ht="12.75" x14ac:dyDescent="0.2">
      <c r="B998" s="17">
        <v>948</v>
      </c>
      <c r="C998" s="642"/>
      <c r="D998" s="643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644"/>
      <c r="U998" s="644"/>
      <c r="V998" s="644"/>
      <c r="W998" s="645"/>
    </row>
    <row r="999" spans="2:23" ht="12.75" x14ac:dyDescent="0.2">
      <c r="B999" s="16">
        <v>949</v>
      </c>
      <c r="C999" s="639"/>
      <c r="D999" s="639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640"/>
      <c r="U999" s="640"/>
      <c r="V999" s="640"/>
      <c r="W999" s="641"/>
    </row>
    <row r="1000" spans="2:23" ht="12.75" x14ac:dyDescent="0.2">
      <c r="B1000" s="17">
        <v>950</v>
      </c>
      <c r="C1000" s="642"/>
      <c r="D1000" s="643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644"/>
      <c r="U1000" s="644"/>
      <c r="V1000" s="644"/>
      <c r="W1000" s="645"/>
    </row>
    <row r="1001" spans="2:23" ht="12.75" x14ac:dyDescent="0.2">
      <c r="B1001" s="16">
        <v>951</v>
      </c>
      <c r="C1001" s="639"/>
      <c r="D1001" s="639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640"/>
      <c r="U1001" s="640"/>
      <c r="V1001" s="640"/>
      <c r="W1001" s="641"/>
    </row>
    <row r="1002" spans="2:23" ht="12.75" x14ac:dyDescent="0.2">
      <c r="B1002" s="17">
        <v>952</v>
      </c>
      <c r="C1002" s="642"/>
      <c r="D1002" s="643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644"/>
      <c r="U1002" s="644"/>
      <c r="V1002" s="644"/>
      <c r="W1002" s="645"/>
    </row>
    <row r="1003" spans="2:23" ht="12.75" x14ac:dyDescent="0.2">
      <c r="B1003" s="16">
        <v>953</v>
      </c>
      <c r="C1003" s="639"/>
      <c r="D1003" s="639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640"/>
      <c r="U1003" s="640"/>
      <c r="V1003" s="640"/>
      <c r="W1003" s="641"/>
    </row>
    <row r="1004" spans="2:23" ht="12.75" x14ac:dyDescent="0.2">
      <c r="B1004" s="17">
        <v>954</v>
      </c>
      <c r="C1004" s="642"/>
      <c r="D1004" s="643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644"/>
      <c r="U1004" s="644"/>
      <c r="V1004" s="644"/>
      <c r="W1004" s="645"/>
    </row>
    <row r="1005" spans="2:23" ht="12.75" x14ac:dyDescent="0.2">
      <c r="B1005" s="16">
        <v>955</v>
      </c>
      <c r="C1005" s="639"/>
      <c r="D1005" s="639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640"/>
      <c r="U1005" s="640"/>
      <c r="V1005" s="640"/>
      <c r="W1005" s="641"/>
    </row>
    <row r="1006" spans="2:23" ht="12.75" x14ac:dyDescent="0.2">
      <c r="B1006" s="17">
        <v>956</v>
      </c>
      <c r="C1006" s="642"/>
      <c r="D1006" s="643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644"/>
      <c r="U1006" s="644"/>
      <c r="V1006" s="644"/>
      <c r="W1006" s="645"/>
    </row>
    <row r="1007" spans="2:23" ht="12.75" x14ac:dyDescent="0.2">
      <c r="B1007" s="16">
        <v>957</v>
      </c>
      <c r="C1007" s="639"/>
      <c r="D1007" s="63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640"/>
      <c r="U1007" s="640"/>
      <c r="V1007" s="640"/>
      <c r="W1007" s="641"/>
    </row>
    <row r="1008" spans="2:23" ht="12.75" x14ac:dyDescent="0.2">
      <c r="B1008" s="17">
        <v>958</v>
      </c>
      <c r="C1008" s="642"/>
      <c r="D1008" s="643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644"/>
      <c r="U1008" s="644"/>
      <c r="V1008" s="644"/>
      <c r="W1008" s="645"/>
    </row>
    <row r="1009" spans="2:23" ht="12.75" x14ac:dyDescent="0.2">
      <c r="B1009" s="16">
        <v>959</v>
      </c>
      <c r="C1009" s="639"/>
      <c r="D1009" s="639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640"/>
      <c r="U1009" s="640"/>
      <c r="V1009" s="640"/>
      <c r="W1009" s="641"/>
    </row>
    <row r="1010" spans="2:23" ht="12.75" x14ac:dyDescent="0.2">
      <c r="B1010" s="17">
        <v>960</v>
      </c>
      <c r="C1010" s="642"/>
      <c r="D1010" s="643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644"/>
      <c r="U1010" s="644"/>
      <c r="V1010" s="644"/>
      <c r="W1010" s="645"/>
    </row>
    <row r="1011" spans="2:23" ht="12.75" x14ac:dyDescent="0.2">
      <c r="B1011" s="16">
        <v>961</v>
      </c>
      <c r="C1011" s="639"/>
      <c r="D1011" s="639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640"/>
      <c r="U1011" s="640"/>
      <c r="V1011" s="640"/>
      <c r="W1011" s="641"/>
    </row>
    <row r="1012" spans="2:23" ht="12.75" x14ac:dyDescent="0.2">
      <c r="B1012" s="17">
        <v>962</v>
      </c>
      <c r="C1012" s="642"/>
      <c r="D1012" s="643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644"/>
      <c r="U1012" s="644"/>
      <c r="V1012" s="644"/>
      <c r="W1012" s="645"/>
    </row>
    <row r="1013" spans="2:23" ht="12.75" x14ac:dyDescent="0.2">
      <c r="B1013" s="16">
        <v>963</v>
      </c>
      <c r="C1013" s="639"/>
      <c r="D1013" s="639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640"/>
      <c r="U1013" s="640"/>
      <c r="V1013" s="640"/>
      <c r="W1013" s="641"/>
    </row>
    <row r="1014" spans="2:23" ht="12.75" x14ac:dyDescent="0.2">
      <c r="B1014" s="17">
        <v>964</v>
      </c>
      <c r="C1014" s="642"/>
      <c r="D1014" s="643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644"/>
      <c r="U1014" s="644"/>
      <c r="V1014" s="644"/>
      <c r="W1014" s="645"/>
    </row>
    <row r="1015" spans="2:23" ht="12.75" x14ac:dyDescent="0.2">
      <c r="B1015" s="16">
        <v>965</v>
      </c>
      <c r="C1015" s="639"/>
      <c r="D1015" s="639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640"/>
      <c r="U1015" s="640"/>
      <c r="V1015" s="640"/>
      <c r="W1015" s="641"/>
    </row>
    <row r="1016" spans="2:23" ht="12.75" x14ac:dyDescent="0.2">
      <c r="B1016" s="17">
        <v>966</v>
      </c>
      <c r="C1016" s="642"/>
      <c r="D1016" s="643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644"/>
      <c r="U1016" s="644"/>
      <c r="V1016" s="644"/>
      <c r="W1016" s="645"/>
    </row>
    <row r="1017" spans="2:23" ht="12.75" x14ac:dyDescent="0.2">
      <c r="B1017" s="16">
        <v>967</v>
      </c>
      <c r="C1017" s="639"/>
      <c r="D1017" s="639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640"/>
      <c r="U1017" s="640"/>
      <c r="V1017" s="640"/>
      <c r="W1017" s="641"/>
    </row>
    <row r="1018" spans="2:23" ht="12.75" x14ac:dyDescent="0.2">
      <c r="B1018" s="17">
        <v>968</v>
      </c>
      <c r="C1018" s="642"/>
      <c r="D1018" s="643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644"/>
      <c r="U1018" s="644"/>
      <c r="V1018" s="644"/>
      <c r="W1018" s="645"/>
    </row>
    <row r="1019" spans="2:23" ht="12.75" x14ac:dyDescent="0.2">
      <c r="B1019" s="16">
        <v>969</v>
      </c>
      <c r="C1019" s="639"/>
      <c r="D1019" s="639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640"/>
      <c r="U1019" s="640"/>
      <c r="V1019" s="640"/>
      <c r="W1019" s="641"/>
    </row>
    <row r="1020" spans="2:23" ht="12.75" x14ac:dyDescent="0.2">
      <c r="B1020" s="17">
        <v>970</v>
      </c>
      <c r="C1020" s="642"/>
      <c r="D1020" s="643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644"/>
      <c r="U1020" s="644"/>
      <c r="V1020" s="644"/>
      <c r="W1020" s="645"/>
    </row>
    <row r="1021" spans="2:23" ht="12.75" x14ac:dyDescent="0.2">
      <c r="B1021" s="16">
        <v>971</v>
      </c>
      <c r="C1021" s="639"/>
      <c r="D1021" s="639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640"/>
      <c r="U1021" s="640"/>
      <c r="V1021" s="640"/>
      <c r="W1021" s="641"/>
    </row>
    <row r="1022" spans="2:23" ht="12.75" x14ac:dyDescent="0.2">
      <c r="B1022" s="17">
        <v>972</v>
      </c>
      <c r="C1022" s="642"/>
      <c r="D1022" s="643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644"/>
      <c r="U1022" s="644"/>
      <c r="V1022" s="644"/>
      <c r="W1022" s="645"/>
    </row>
    <row r="1023" spans="2:23" ht="12.75" x14ac:dyDescent="0.2">
      <c r="B1023" s="16">
        <v>973</v>
      </c>
      <c r="C1023" s="639"/>
      <c r="D1023" s="639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640"/>
      <c r="U1023" s="640"/>
      <c r="V1023" s="640"/>
      <c r="W1023" s="641"/>
    </row>
    <row r="1024" spans="2:23" ht="12.75" x14ac:dyDescent="0.2">
      <c r="B1024" s="17">
        <v>974</v>
      </c>
      <c r="C1024" s="642"/>
      <c r="D1024" s="643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644"/>
      <c r="U1024" s="644"/>
      <c r="V1024" s="644"/>
      <c r="W1024" s="645"/>
    </row>
    <row r="1025" spans="2:23" ht="12.75" x14ac:dyDescent="0.2">
      <c r="B1025" s="16">
        <v>975</v>
      </c>
      <c r="C1025" s="639"/>
      <c r="D1025" s="639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640"/>
      <c r="U1025" s="640"/>
      <c r="V1025" s="640"/>
      <c r="W1025" s="641"/>
    </row>
    <row r="1026" spans="2:23" ht="12.75" x14ac:dyDescent="0.2">
      <c r="B1026" s="17">
        <v>976</v>
      </c>
      <c r="C1026" s="642"/>
      <c r="D1026" s="643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644"/>
      <c r="U1026" s="644"/>
      <c r="V1026" s="644"/>
      <c r="W1026" s="645"/>
    </row>
    <row r="1027" spans="2:23" ht="12.75" x14ac:dyDescent="0.2">
      <c r="B1027" s="16">
        <v>977</v>
      </c>
      <c r="C1027" s="639"/>
      <c r="D1027" s="639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640"/>
      <c r="U1027" s="640"/>
      <c r="V1027" s="640"/>
      <c r="W1027" s="641"/>
    </row>
    <row r="1028" spans="2:23" ht="12.75" x14ac:dyDescent="0.2">
      <c r="B1028" s="17">
        <v>978</v>
      </c>
      <c r="C1028" s="642"/>
      <c r="D1028" s="643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644"/>
      <c r="U1028" s="644"/>
      <c r="V1028" s="644"/>
      <c r="W1028" s="645"/>
    </row>
    <row r="1029" spans="2:23" ht="12.75" x14ac:dyDescent="0.2">
      <c r="B1029" s="16">
        <v>979</v>
      </c>
      <c r="C1029" s="639"/>
      <c r="D1029" s="639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640"/>
      <c r="U1029" s="640"/>
      <c r="V1029" s="640"/>
      <c r="W1029" s="641"/>
    </row>
    <row r="1030" spans="2:23" ht="12.75" x14ac:dyDescent="0.2">
      <c r="B1030" s="17">
        <v>980</v>
      </c>
      <c r="C1030" s="642"/>
      <c r="D1030" s="643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644"/>
      <c r="U1030" s="644"/>
      <c r="V1030" s="644"/>
      <c r="W1030" s="645"/>
    </row>
    <row r="1031" spans="2:23" ht="12.75" x14ac:dyDescent="0.2">
      <c r="B1031" s="16">
        <v>981</v>
      </c>
      <c r="C1031" s="639"/>
      <c r="D1031" s="639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640"/>
      <c r="U1031" s="640"/>
      <c r="V1031" s="640"/>
      <c r="W1031" s="641"/>
    </row>
    <row r="1032" spans="2:23" ht="12.75" x14ac:dyDescent="0.2">
      <c r="B1032" s="17">
        <v>982</v>
      </c>
      <c r="C1032" s="642"/>
      <c r="D1032" s="643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644"/>
      <c r="U1032" s="644"/>
      <c r="V1032" s="644"/>
      <c r="W1032" s="645"/>
    </row>
    <row r="1033" spans="2:23" ht="12.75" x14ac:dyDescent="0.2">
      <c r="B1033" s="16">
        <v>983</v>
      </c>
      <c r="C1033" s="639"/>
      <c r="D1033" s="639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640"/>
      <c r="U1033" s="640"/>
      <c r="V1033" s="640"/>
      <c r="W1033" s="641"/>
    </row>
    <row r="1034" spans="2:23" ht="12.75" x14ac:dyDescent="0.2">
      <c r="B1034" s="17">
        <v>984</v>
      </c>
      <c r="C1034" s="642"/>
      <c r="D1034" s="643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644"/>
      <c r="U1034" s="644"/>
      <c r="V1034" s="644"/>
      <c r="W1034" s="645"/>
    </row>
    <row r="1035" spans="2:23" ht="12.75" x14ac:dyDescent="0.2">
      <c r="B1035" s="16">
        <v>985</v>
      </c>
      <c r="C1035" s="639"/>
      <c r="D1035" s="639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640"/>
      <c r="U1035" s="640"/>
      <c r="V1035" s="640"/>
      <c r="W1035" s="641"/>
    </row>
    <row r="1036" spans="2:23" ht="12.75" x14ac:dyDescent="0.2">
      <c r="B1036" s="17">
        <v>986</v>
      </c>
      <c r="C1036" s="642"/>
      <c r="D1036" s="643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644"/>
      <c r="U1036" s="644"/>
      <c r="V1036" s="644"/>
      <c r="W1036" s="645"/>
    </row>
    <row r="1037" spans="2:23" ht="12.75" x14ac:dyDescent="0.2">
      <c r="B1037" s="16">
        <v>987</v>
      </c>
      <c r="C1037" s="639"/>
      <c r="D1037" s="639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640"/>
      <c r="U1037" s="640"/>
      <c r="V1037" s="640"/>
      <c r="W1037" s="641"/>
    </row>
    <row r="1038" spans="2:23" ht="12.75" x14ac:dyDescent="0.2">
      <c r="B1038" s="17">
        <v>988</v>
      </c>
      <c r="C1038" s="642"/>
      <c r="D1038" s="643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644"/>
      <c r="U1038" s="644"/>
      <c r="V1038" s="644"/>
      <c r="W1038" s="645"/>
    </row>
    <row r="1039" spans="2:23" ht="12.75" x14ac:dyDescent="0.2">
      <c r="B1039" s="16">
        <v>989</v>
      </c>
      <c r="C1039" s="639"/>
      <c r="D1039" s="639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640"/>
      <c r="U1039" s="640"/>
      <c r="V1039" s="640"/>
      <c r="W1039" s="641"/>
    </row>
    <row r="1040" spans="2:23" ht="12.75" x14ac:dyDescent="0.2">
      <c r="B1040" s="17">
        <v>990</v>
      </c>
      <c r="C1040" s="642"/>
      <c r="D1040" s="643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644"/>
      <c r="U1040" s="644"/>
      <c r="V1040" s="644"/>
      <c r="W1040" s="645"/>
    </row>
    <row r="1041" spans="2:23" ht="12.75" x14ac:dyDescent="0.2">
      <c r="B1041" s="16">
        <v>991</v>
      </c>
      <c r="C1041" s="639"/>
      <c r="D1041" s="639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640"/>
      <c r="U1041" s="640"/>
      <c r="V1041" s="640"/>
      <c r="W1041" s="641"/>
    </row>
    <row r="1042" spans="2:23" ht="12.75" x14ac:dyDescent="0.2">
      <c r="B1042" s="17">
        <v>992</v>
      </c>
      <c r="C1042" s="642"/>
      <c r="D1042" s="643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644"/>
      <c r="U1042" s="644"/>
      <c r="V1042" s="644"/>
      <c r="W1042" s="645"/>
    </row>
    <row r="1043" spans="2:23" ht="12.75" x14ac:dyDescent="0.2">
      <c r="B1043" s="16">
        <v>993</v>
      </c>
      <c r="C1043" s="639"/>
      <c r="D1043" s="639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640"/>
      <c r="U1043" s="640"/>
      <c r="V1043" s="640"/>
      <c r="W1043" s="641"/>
    </row>
    <row r="1044" spans="2:23" ht="12.75" x14ac:dyDescent="0.2">
      <c r="B1044" s="17">
        <v>994</v>
      </c>
      <c r="C1044" s="642"/>
      <c r="D1044" s="643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644"/>
      <c r="U1044" s="644"/>
      <c r="V1044" s="644"/>
      <c r="W1044" s="645"/>
    </row>
    <row r="1045" spans="2:23" ht="12.75" x14ac:dyDescent="0.2">
      <c r="B1045" s="16">
        <v>995</v>
      </c>
      <c r="C1045" s="639"/>
      <c r="D1045" s="639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640"/>
      <c r="U1045" s="640"/>
      <c r="V1045" s="640"/>
      <c r="W1045" s="641"/>
    </row>
    <row r="1046" spans="2:23" ht="12.75" x14ac:dyDescent="0.2">
      <c r="B1046" s="17">
        <v>996</v>
      </c>
      <c r="C1046" s="642"/>
      <c r="D1046" s="643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644"/>
      <c r="U1046" s="644"/>
      <c r="V1046" s="644"/>
      <c r="W1046" s="645"/>
    </row>
    <row r="1047" spans="2:23" ht="12.75" x14ac:dyDescent="0.2">
      <c r="B1047" s="16">
        <v>997</v>
      </c>
      <c r="C1047" s="639"/>
      <c r="D1047" s="639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640"/>
      <c r="U1047" s="640"/>
      <c r="V1047" s="640"/>
      <c r="W1047" s="641"/>
    </row>
    <row r="1048" spans="2:23" ht="12.75" x14ac:dyDescent="0.2">
      <c r="B1048" s="17">
        <v>998</v>
      </c>
      <c r="C1048" s="642"/>
      <c r="D1048" s="643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644"/>
      <c r="U1048" s="644"/>
      <c r="V1048" s="644"/>
      <c r="W1048" s="645"/>
    </row>
    <row r="1049" spans="2:23" ht="12.75" x14ac:dyDescent="0.2">
      <c r="B1049" s="16">
        <v>999</v>
      </c>
      <c r="C1049" s="639"/>
      <c r="D1049" s="639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640"/>
      <c r="U1049" s="640"/>
      <c r="V1049" s="640"/>
      <c r="W1049" s="641"/>
    </row>
    <row r="1050" spans="2:23" ht="15.75" customHeight="1" thickBot="1" x14ac:dyDescent="0.25">
      <c r="B1050" s="78">
        <v>1000</v>
      </c>
      <c r="C1050" s="647"/>
      <c r="D1050" s="648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649"/>
      <c r="U1050" s="649"/>
      <c r="V1050" s="649"/>
      <c r="W1050" s="65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646" t="s">
        <v>86</v>
      </c>
      <c r="D1090" s="646"/>
      <c r="E1090" s="646"/>
      <c r="F1090" s="646"/>
      <c r="G1090" s="646"/>
      <c r="H1090" s="646"/>
      <c r="I1090" s="646"/>
      <c r="J1090" s="646"/>
      <c r="K1090" s="646"/>
      <c r="L1090" s="646"/>
      <c r="M1090" s="646"/>
      <c r="N1090" s="646"/>
      <c r="O1090" s="646"/>
      <c r="P1090" s="646"/>
      <c r="Q1090" s="646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 t="e">
        <f>IF('Planilla Muestreo N°1'!$W$13="N",VLOOKUP($D$1097,Tablas!$B29:D44,C1094,FALSE),IF('Planilla Muestreo N°1'!$W$13="E",VLOOKUP($D$1097,Tablas!$B52:D67,C1094,FALSE),VLOOKUP($D$1097,Tablas!$B75:D90,C1094,FALSE)))</f>
        <v>#N/A</v>
      </c>
      <c r="D1092" s="36" t="e">
        <f>IF('Planilla Muestreo N°1'!$W$13="N",VLOOKUP($D$1097,Tablas!$B29:E44,D1094,FALSE),IF('Planilla Muestreo N°1'!$W$13="E",VLOOKUP($D$1097,Tablas!$B52:E67,D1094,FALSE),VLOOKUP($D$1097,Tablas!$B75:E90,D1094,FALSE)))</f>
        <v>#N/A</v>
      </c>
      <c r="E1092" s="36" t="e">
        <f>IF('Planilla Muestreo N°1'!$W$13="N",VLOOKUP($D$1097,Tablas!$B29:F44,E1094,FALSE),IF('Planilla Muestreo N°1'!$W$13="E",VLOOKUP($D$1097,Tablas!$B52:F67,E1094,FALSE),VLOOKUP($D$1097,Tablas!$B75:F90,E1094,FALSE)))</f>
        <v>#N/A</v>
      </c>
      <c r="F1092" s="36" t="e">
        <f>IF('Planilla Muestreo N°1'!$W$13="N",VLOOKUP($D$1097,Tablas!$B29:G44,F1094,FALSE),IF('Planilla Muestreo N°1'!$W$13="E",VLOOKUP($D$1097,Tablas!$B52:G67,F1094,FALSE),VLOOKUP($D$1097,Tablas!$B75:G90,F1094,FALSE)))</f>
        <v>#N/A</v>
      </c>
      <c r="G1092" s="36" t="e">
        <f>IF('Planilla Muestreo N°1'!$W$13="N",VLOOKUP($D$1097,Tablas!$B29:H44,G1094,FALSE),IF('Planilla Muestreo N°1'!$W$13="E",VLOOKUP($D$1097,Tablas!$B52:H67,G1094,FALSE),VLOOKUP($D$1097,Tablas!$B75:H90,G1094,FALSE)))</f>
        <v>#N/A</v>
      </c>
      <c r="H1092" s="36" t="e">
        <f>IF('Planilla Muestreo N°1'!$W$13="N",VLOOKUP($D$1097,Tablas!$B29:I44,H1094,FALSE),IF('Planilla Muestreo N°1'!$W$13="E",VLOOKUP($D$1097,Tablas!$B52:I67,H1094,FALSE),VLOOKUP($D$1097,Tablas!$B75:I90,H1094,FALSE)))</f>
        <v>#N/A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87</v>
      </c>
      <c r="D1097" s="39" t="e">
        <f>VLOOKUP('Planilla Muestreo N°1'!E13,Tablas!B7:D21,3)</f>
        <v>#N/A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I50" sqref="I50:M5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681"/>
      <c r="C2" s="681"/>
      <c r="D2" s="681"/>
      <c r="E2" s="778" t="s">
        <v>382</v>
      </c>
      <c r="F2" s="778"/>
      <c r="G2" s="778"/>
      <c r="H2" s="778"/>
      <c r="I2" s="778"/>
      <c r="J2" s="778"/>
      <c r="K2" s="778"/>
      <c r="L2" s="778"/>
    </row>
    <row r="3" spans="2:12" ht="19.5" customHeight="1" x14ac:dyDescent="0.2">
      <c r="B3" s="681"/>
      <c r="C3" s="681"/>
      <c r="D3" s="681"/>
      <c r="E3" s="778" t="s">
        <v>383</v>
      </c>
      <c r="F3" s="778"/>
      <c r="G3" s="778"/>
      <c r="H3" s="778"/>
      <c r="I3" s="778"/>
      <c r="J3" s="778"/>
      <c r="K3" s="778"/>
      <c r="L3" s="778"/>
    </row>
    <row r="4" spans="2:12" ht="19.5" customHeight="1" x14ac:dyDescent="0.2">
      <c r="B4" s="681"/>
      <c r="C4" s="681"/>
      <c r="D4" s="681"/>
      <c r="E4" s="779" t="s">
        <v>384</v>
      </c>
      <c r="F4" s="779"/>
      <c r="G4" s="779"/>
      <c r="H4" s="779"/>
      <c r="I4" s="779"/>
      <c r="J4" s="779"/>
      <c r="K4" s="779"/>
      <c r="L4" s="779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385</v>
      </c>
      <c r="D6" s="781"/>
      <c r="E6" s="781"/>
      <c r="F6" s="781"/>
      <c r="H6" s="780" t="s">
        <v>386</v>
      </c>
      <c r="I6" s="780"/>
      <c r="J6" s="782"/>
      <c r="K6" s="782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387</v>
      </c>
      <c r="D8" s="794" t="s">
        <v>388</v>
      </c>
      <c r="E8" s="794"/>
      <c r="F8" s="794"/>
      <c r="H8" s="70"/>
      <c r="I8" s="69" t="s">
        <v>6</v>
      </c>
      <c r="J8" s="783" t="s">
        <v>7</v>
      </c>
      <c r="K8" s="783"/>
    </row>
    <row r="9" spans="2:12" x14ac:dyDescent="0.2">
      <c r="C9" s="67"/>
      <c r="H9" s="70"/>
      <c r="I9" s="70"/>
    </row>
    <row r="10" spans="2:12" ht="46.5" customHeight="1" x14ac:dyDescent="0.2">
      <c r="C10" s="67" t="s">
        <v>389</v>
      </c>
      <c r="D10" s="795" t="s">
        <v>390</v>
      </c>
      <c r="E10" s="795"/>
      <c r="F10" s="795"/>
      <c r="H10" s="70"/>
      <c r="I10" s="69" t="s">
        <v>391</v>
      </c>
      <c r="J10" s="783">
        <v>7</v>
      </c>
      <c r="K10" s="783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792" t="s">
        <v>392</v>
      </c>
      <c r="I12" s="793"/>
      <c r="J12" s="786" t="str">
        <f>IFERROR((F15/F13),"")</f>
        <v/>
      </c>
      <c r="K12" s="787"/>
    </row>
    <row r="13" spans="2:12" ht="15" thickBot="1" x14ac:dyDescent="0.25">
      <c r="C13" s="784" t="s">
        <v>393</v>
      </c>
      <c r="D13" s="784"/>
      <c r="E13" s="785"/>
      <c r="F13" s="87" t="e">
        <f>'Planilla Muestreo N°1'!E15</f>
        <v>#N/A</v>
      </c>
      <c r="H13" s="792"/>
      <c r="I13" s="793"/>
      <c r="J13" s="788"/>
      <c r="K13" s="789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784" t="s">
        <v>394</v>
      </c>
      <c r="D15" s="784"/>
      <c r="E15" s="785"/>
      <c r="F15" s="87" t="e">
        <f>F13-F17</f>
        <v>#N/A</v>
      </c>
      <c r="H15" s="792" t="s">
        <v>14</v>
      </c>
      <c r="I15" s="793"/>
      <c r="J15" s="790" t="str">
        <f>'Planilla Muestreo N°1'!W15</f>
        <v>Conforme</v>
      </c>
      <c r="K15" s="717"/>
    </row>
    <row r="16" spans="2:12" ht="12.75" customHeight="1" thickBot="1" x14ac:dyDescent="0.25">
      <c r="C16" s="67"/>
      <c r="D16" s="68"/>
      <c r="E16" s="68"/>
      <c r="F16" s="2"/>
      <c r="H16" s="792"/>
      <c r="I16" s="793"/>
      <c r="J16" s="791"/>
      <c r="K16" s="718"/>
    </row>
    <row r="17" spans="2:12" ht="15.75" customHeight="1" thickBot="1" x14ac:dyDescent="0.25">
      <c r="C17" s="784" t="s">
        <v>395</v>
      </c>
      <c r="D17" s="784"/>
      <c r="E17" s="785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396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816"/>
      <c r="D22" s="816"/>
      <c r="E22" s="816"/>
      <c r="F22" s="60" t="s">
        <v>397</v>
      </c>
      <c r="G22" s="60" t="s">
        <v>398</v>
      </c>
      <c r="H22" s="60" t="s">
        <v>399</v>
      </c>
      <c r="I22" s="814" t="s">
        <v>400</v>
      </c>
      <c r="J22" s="814"/>
      <c r="K22" s="814"/>
      <c r="L22" s="59"/>
    </row>
    <row r="23" spans="2:12" ht="44.1" customHeight="1" x14ac:dyDescent="0.2">
      <c r="B23" s="58"/>
      <c r="C23" s="754" t="str">
        <f>'Planilla Muestreo N°1'!E24</f>
        <v>Resolución</v>
      </c>
      <c r="D23" s="755"/>
      <c r="E23" s="756"/>
      <c r="F23" s="65" t="e">
        <f>$F$13</f>
        <v>#N/A</v>
      </c>
      <c r="G23" s="65" t="e">
        <f>F23-H23</f>
        <v>#N/A</v>
      </c>
      <c r="H23" s="65">
        <f>'Planilla Muestreo N°1'!E25</f>
        <v>0</v>
      </c>
      <c r="I23" s="760"/>
      <c r="J23" s="758"/>
      <c r="K23" s="759"/>
      <c r="L23" s="59"/>
    </row>
    <row r="24" spans="2:12" ht="44.1" customHeight="1" x14ac:dyDescent="0.2">
      <c r="B24" s="58"/>
      <c r="C24" s="751" t="str">
        <f>'Planilla Muestreo N°1'!F24</f>
        <v>Legibilidad</v>
      </c>
      <c r="D24" s="752"/>
      <c r="E24" s="753"/>
      <c r="F24" s="65" t="e">
        <f t="shared" ref="F24:F37" si="0">$F$13</f>
        <v>#N/A</v>
      </c>
      <c r="G24" s="65" t="e">
        <f t="shared" ref="G24:G37" si="1">F24-H24</f>
        <v>#N/A</v>
      </c>
      <c r="H24" s="65">
        <f>'Planilla Muestreo N°1'!F25</f>
        <v>0</v>
      </c>
      <c r="I24" s="757"/>
      <c r="J24" s="758"/>
      <c r="K24" s="759"/>
      <c r="L24" s="59"/>
    </row>
    <row r="25" spans="2:12" ht="44.1" customHeight="1" x14ac:dyDescent="0.2">
      <c r="B25" s="58"/>
      <c r="C25" s="751" t="str">
        <f>'Planilla Muestreo N°1'!G24</f>
        <v>Integridad</v>
      </c>
      <c r="D25" s="752"/>
      <c r="E25" s="753"/>
      <c r="F25" s="65" t="e">
        <f t="shared" si="0"/>
        <v>#N/A</v>
      </c>
      <c r="G25" s="65" t="e">
        <f t="shared" si="1"/>
        <v>#N/A</v>
      </c>
      <c r="H25" s="65">
        <f>'Planilla Muestreo N°1'!G25</f>
        <v>0</v>
      </c>
      <c r="I25" s="757"/>
      <c r="J25" s="758"/>
      <c r="K25" s="759"/>
      <c r="L25" s="59"/>
    </row>
    <row r="26" spans="2:12" ht="44.1" customHeight="1" x14ac:dyDescent="0.2">
      <c r="B26" s="58"/>
      <c r="C26" s="751" t="str">
        <f>'Planilla Muestreo N°1'!H24</f>
        <v xml:space="preserve">Orientación
Alineación del documento </v>
      </c>
      <c r="D26" s="752"/>
      <c r="E26" s="753"/>
      <c r="F26" s="65" t="e">
        <f t="shared" si="0"/>
        <v>#N/A</v>
      </c>
      <c r="G26" s="65" t="e">
        <f t="shared" si="1"/>
        <v>#N/A</v>
      </c>
      <c r="H26" s="65">
        <f>'Planilla Muestreo N°1'!H25</f>
        <v>0</v>
      </c>
      <c r="I26" s="757"/>
      <c r="J26" s="758"/>
      <c r="K26" s="759"/>
      <c r="L26" s="59"/>
    </row>
    <row r="27" spans="2:12" ht="44.1" customHeight="1" x14ac:dyDescent="0.2">
      <c r="B27" s="58"/>
      <c r="C27" s="751" t="str">
        <f>'Planilla Muestreo N°1'!I24</f>
        <v>Peso de la imagen</v>
      </c>
      <c r="D27" s="752"/>
      <c r="E27" s="753"/>
      <c r="F27" s="65" t="e">
        <f t="shared" si="0"/>
        <v>#N/A</v>
      </c>
      <c r="G27" s="65" t="e">
        <f t="shared" si="1"/>
        <v>#N/A</v>
      </c>
      <c r="H27" s="65">
        <f>'Planilla Muestreo N°1'!I25</f>
        <v>0</v>
      </c>
      <c r="I27" s="757"/>
      <c r="J27" s="758"/>
      <c r="K27" s="759"/>
      <c r="L27" s="59"/>
    </row>
    <row r="28" spans="2:12" ht="44.1" customHeight="1" x14ac:dyDescent="0.2">
      <c r="B28" s="58"/>
      <c r="C28" s="751" t="str">
        <f>'Planilla Muestreo N°1'!J24</f>
        <v>Capa de texto / OCR</v>
      </c>
      <c r="D28" s="752"/>
      <c r="E28" s="753"/>
      <c r="F28" s="65" t="e">
        <f t="shared" si="0"/>
        <v>#N/A</v>
      </c>
      <c r="G28" s="65" t="e">
        <f t="shared" si="1"/>
        <v>#N/A</v>
      </c>
      <c r="H28" s="65">
        <f>'Planilla Muestreo N°1'!J25</f>
        <v>0</v>
      </c>
      <c r="I28" s="757"/>
      <c r="J28" s="758"/>
      <c r="K28" s="759"/>
      <c r="L28" s="59"/>
    </row>
    <row r="29" spans="2:12" ht="44.1" customHeight="1" x14ac:dyDescent="0.2">
      <c r="B29" s="58"/>
      <c r="C29" s="751" t="str">
        <f>'Planilla Muestreo N°1'!K24</f>
        <v>Metadata Embebida</v>
      </c>
      <c r="D29" s="752"/>
      <c r="E29" s="753"/>
      <c r="F29" s="65" t="e">
        <f t="shared" si="0"/>
        <v>#N/A</v>
      </c>
      <c r="G29" s="65" t="e">
        <f t="shared" si="1"/>
        <v>#N/A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751" t="str">
        <f>'Planilla Muestreo N°1'!L24</f>
        <v>Sellado del PDF/A</v>
      </c>
      <c r="D30" s="752"/>
      <c r="E30" s="753"/>
      <c r="F30" s="65" t="e">
        <f t="shared" si="0"/>
        <v>#N/A</v>
      </c>
      <c r="G30" s="65" t="e">
        <f t="shared" si="1"/>
        <v>#N/A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751" t="s">
        <v>27</v>
      </c>
      <c r="D31" s="752"/>
      <c r="E31" s="753"/>
      <c r="F31" s="65" t="e">
        <f t="shared" si="0"/>
        <v>#N/A</v>
      </c>
      <c r="G31" s="65" t="e">
        <f t="shared" si="1"/>
        <v>#N/A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751" t="str">
        <f>'Planilla Muestreo N°1'!N24</f>
        <v>FUID</v>
      </c>
      <c r="D32" s="752"/>
      <c r="E32" s="753"/>
      <c r="F32" s="65" t="e">
        <f t="shared" si="0"/>
        <v>#N/A</v>
      </c>
      <c r="G32" s="65" t="e">
        <f t="shared" si="1"/>
        <v>#N/A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751" t="str">
        <f>'Planilla Muestreo N°1'!O24</f>
        <v>Hoja de Control</v>
      </c>
      <c r="D33" s="752"/>
      <c r="E33" s="753"/>
      <c r="F33" s="65" t="e">
        <f t="shared" si="0"/>
        <v>#N/A</v>
      </c>
      <c r="G33" s="65" t="e">
        <f t="shared" si="1"/>
        <v>#N/A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751" t="str">
        <f>'Planilla Muestreo N°1'!P24</f>
        <v>Realmacenamiento Caja</v>
      </c>
      <c r="D34" s="752"/>
      <c r="E34" s="753"/>
      <c r="F34" s="65" t="e">
        <f t="shared" si="0"/>
        <v>#N/A</v>
      </c>
      <c r="G34" s="65" t="e">
        <f t="shared" si="1"/>
        <v>#N/A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751" t="str">
        <f>'Planilla Muestreo N°1'!Q24</f>
        <v>Realmacenamiento Carpeta</v>
      </c>
      <c r="D35" s="752"/>
      <c r="E35" s="753"/>
      <c r="F35" s="65" t="e">
        <f t="shared" si="0"/>
        <v>#N/A</v>
      </c>
      <c r="G35" s="65" t="e">
        <f t="shared" si="1"/>
        <v>#N/A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754" t="str">
        <f>'Planilla Muestreo N°1'!R24</f>
        <v>Rotulo Carpeta</v>
      </c>
      <c r="D36" s="755"/>
      <c r="E36" s="756"/>
      <c r="F36" s="65" t="e">
        <f t="shared" si="0"/>
        <v>#N/A</v>
      </c>
      <c r="G36" s="65" t="e">
        <f t="shared" si="1"/>
        <v>#N/A</v>
      </c>
      <c r="H36" s="65">
        <f>'Planilla Muestreo N°1'!R25</f>
        <v>0</v>
      </c>
      <c r="I36" s="760"/>
      <c r="J36" s="761"/>
      <c r="K36" s="762"/>
      <c r="L36" s="59"/>
    </row>
    <row r="37" spans="2:12" ht="44.1" customHeight="1" x14ac:dyDescent="0.2">
      <c r="B37" s="58"/>
      <c r="C37" s="754" t="str">
        <f>'Planilla Muestreo N°1'!S24</f>
        <v>Rotulo Caja</v>
      </c>
      <c r="D37" s="755"/>
      <c r="E37" s="756"/>
      <c r="F37" s="65" t="e">
        <f t="shared" si="0"/>
        <v>#N/A</v>
      </c>
      <c r="G37" s="65" t="e">
        <f t="shared" si="1"/>
        <v>#N/A</v>
      </c>
      <c r="H37" s="65">
        <f>'Planilla Muestreo N°1'!S25</f>
        <v>0</v>
      </c>
      <c r="I37" s="757"/>
      <c r="J37" s="758"/>
      <c r="K37" s="759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401</v>
      </c>
      <c r="L41" s="59"/>
    </row>
    <row r="42" spans="2:12" x14ac:dyDescent="0.2">
      <c r="B42" s="58"/>
      <c r="L42" s="59"/>
    </row>
    <row r="43" spans="2:12" x14ac:dyDescent="0.2">
      <c r="B43" s="58"/>
      <c r="C43" s="815"/>
      <c r="D43" s="815"/>
      <c r="E43" s="815"/>
      <c r="F43" s="815"/>
      <c r="G43" s="815"/>
      <c r="H43" s="815"/>
      <c r="I43" s="815"/>
      <c r="J43" s="815"/>
      <c r="K43" s="815"/>
      <c r="L43" s="59"/>
    </row>
    <row r="44" spans="2:12" ht="20.25" customHeight="1" x14ac:dyDescent="0.2">
      <c r="B44" s="58"/>
      <c r="C44" s="776"/>
      <c r="D44" s="776"/>
      <c r="E44" s="776"/>
      <c r="F44" s="776"/>
      <c r="G44" s="776"/>
      <c r="H44" s="776"/>
      <c r="I44" s="776"/>
      <c r="J44" s="776"/>
      <c r="K44" s="776"/>
      <c r="L44" s="59"/>
    </row>
    <row r="45" spans="2:12" ht="20.25" customHeight="1" x14ac:dyDescent="0.2">
      <c r="B45" s="58"/>
      <c r="C45" s="777"/>
      <c r="D45" s="776"/>
      <c r="E45" s="776"/>
      <c r="F45" s="776"/>
      <c r="G45" s="776"/>
      <c r="H45" s="776"/>
      <c r="I45" s="776"/>
      <c r="J45" s="776"/>
      <c r="K45" s="776"/>
      <c r="L45" s="59"/>
    </row>
    <row r="46" spans="2:12" ht="20.25" customHeight="1" x14ac:dyDescent="0.2">
      <c r="B46" s="58"/>
      <c r="C46" s="777"/>
      <c r="D46" s="777"/>
      <c r="E46" s="777"/>
      <c r="F46" s="777"/>
      <c r="G46" s="777"/>
      <c r="H46" s="777"/>
      <c r="I46" s="777"/>
      <c r="J46" s="777"/>
      <c r="K46" s="777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768" t="s">
        <v>402</v>
      </c>
      <c r="C50" s="769"/>
      <c r="D50" s="770"/>
      <c r="E50" s="771"/>
      <c r="F50" s="771"/>
      <c r="G50" s="771"/>
      <c r="H50" s="772"/>
      <c r="I50" s="773" t="s">
        <v>403</v>
      </c>
      <c r="J50" s="774"/>
      <c r="K50" s="774"/>
      <c r="L50" s="774"/>
      <c r="M50" s="775"/>
    </row>
    <row r="51" spans="2:13" ht="70.5" customHeight="1" thickBot="1" x14ac:dyDescent="0.25">
      <c r="B51" s="812" t="s">
        <v>404</v>
      </c>
      <c r="C51" s="813"/>
      <c r="D51" s="773"/>
      <c r="E51" s="774"/>
      <c r="F51" s="774"/>
      <c r="G51" s="774"/>
      <c r="H51" s="775"/>
      <c r="I51" s="773"/>
      <c r="J51" s="774"/>
      <c r="K51" s="774"/>
      <c r="L51" s="774"/>
      <c r="M51" s="775"/>
    </row>
    <row r="52" spans="2:13" ht="15.75" customHeight="1" thickBot="1" x14ac:dyDescent="0.3">
      <c r="C52"/>
    </row>
    <row r="53" spans="2:13" ht="15" customHeight="1" thickBot="1" x14ac:dyDescent="0.25">
      <c r="G53" s="796" t="s">
        <v>405</v>
      </c>
      <c r="H53" s="797"/>
      <c r="I53" s="797"/>
      <c r="J53" s="797"/>
      <c r="K53" s="797"/>
      <c r="L53" s="798"/>
    </row>
    <row r="54" spans="2:13" ht="15.75" thickBot="1" x14ac:dyDescent="0.3">
      <c r="C54" s="22"/>
      <c r="D54" s="22"/>
      <c r="E54" s="22"/>
      <c r="F54" s="22"/>
      <c r="G54" s="93" t="s">
        <v>406</v>
      </c>
      <c r="H54" s="799" t="s">
        <v>407</v>
      </c>
      <c r="I54" s="800"/>
      <c r="J54" s="801"/>
      <c r="K54" s="802" t="s">
        <v>408</v>
      </c>
      <c r="L54" s="803"/>
    </row>
    <row r="55" spans="2:13" ht="25.5" customHeight="1" x14ac:dyDescent="0.25">
      <c r="C55" s="22"/>
      <c r="D55" s="22"/>
      <c r="E55" s="22"/>
      <c r="F55" s="22"/>
      <c r="G55" s="94" t="s">
        <v>409</v>
      </c>
      <c r="H55" s="804"/>
      <c r="I55" s="805"/>
      <c r="J55" s="806"/>
      <c r="K55" s="807"/>
      <c r="L55" s="808"/>
    </row>
    <row r="56" spans="2:13" ht="27" customHeight="1" x14ac:dyDescent="0.25">
      <c r="C56" s="22"/>
      <c r="D56" s="22"/>
      <c r="E56" s="22"/>
      <c r="F56" s="22"/>
      <c r="G56" s="95" t="s">
        <v>410</v>
      </c>
      <c r="H56" s="809"/>
      <c r="I56" s="810"/>
      <c r="J56" s="811"/>
      <c r="K56" s="763"/>
      <c r="L56" s="764"/>
    </row>
    <row r="57" spans="2:13" ht="27" customHeight="1" thickBot="1" x14ac:dyDescent="0.3">
      <c r="C57" s="22"/>
      <c r="D57" s="22"/>
      <c r="E57" s="22"/>
      <c r="F57" s="22"/>
      <c r="G57" s="96" t="s">
        <v>411</v>
      </c>
      <c r="H57" s="765"/>
      <c r="I57" s="766"/>
      <c r="J57" s="767"/>
      <c r="K57" s="763"/>
      <c r="L57" s="764"/>
    </row>
  </sheetData>
  <mergeCells count="62"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  <mergeCell ref="G53:L53"/>
    <mergeCell ref="H54:J54"/>
    <mergeCell ref="K54:L54"/>
    <mergeCell ref="H55:J55"/>
    <mergeCell ref="K55:L55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B2:D4"/>
    <mergeCell ref="E2:L2"/>
    <mergeCell ref="E3:L3"/>
    <mergeCell ref="E4:L4"/>
    <mergeCell ref="H6:I6"/>
    <mergeCell ref="D6:F6"/>
    <mergeCell ref="J6:K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C27:E27"/>
    <mergeCell ref="C28:E28"/>
    <mergeCell ref="C37:E37"/>
    <mergeCell ref="I37:K37"/>
    <mergeCell ref="I36:K36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ANDRES M</vt:lpstr>
      <vt:lpstr>CLEILA - MÓNICA</vt:lpstr>
      <vt:lpstr>EDWIN GUZMAN </vt:lpstr>
      <vt:lpstr>KATERIN</vt:lpstr>
      <vt:lpstr>WEIMAR</vt:lpstr>
      <vt:lpstr>laura</vt:lpstr>
      <vt:lpstr>Tablas</vt:lpstr>
      <vt:lpstr>JONATHAN</vt:lpstr>
      <vt:lpstr>FRANCY</vt:lpstr>
      <vt:lpstr>Andrea Herrera</vt:lpstr>
      <vt:lpstr>Planilla Muestreo N°1</vt:lpstr>
      <vt:lpstr>ANS</vt:lpstr>
      <vt:lpstr>'Andrea Herrera'!Área_de_impresión</vt:lpstr>
      <vt:lpstr>'ANDRES M'!Área_de_impresión</vt:lpstr>
      <vt:lpstr>ANS!Área_de_impresión</vt:lpstr>
      <vt:lpstr>'CLEILA - MÓNICA'!Área_de_impresión</vt:lpstr>
      <vt:lpstr>'EDWIN GUZMAN '!Área_de_impresión</vt:lpstr>
      <vt:lpstr>FRANCY!Área_de_impresión</vt:lpstr>
      <vt:lpstr>JONATHAN!Área_de_impresión</vt:lpstr>
      <vt:lpstr>KATERIN!Área_de_impresión</vt:lpstr>
      <vt:lpstr>laura!Área_de_impresión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2025-12-02T22:03:08Z</dcterms:modified>
  <cp:category/>
  <cp:contentStatus/>
</cp:coreProperties>
</file>